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'Прайс-лист'!$A$17:$BN$683</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680" i="1" l="1"/>
  <c r="BJ680" i="1" s="1"/>
  <c r="AO665" i="1"/>
  <c r="BI665" i="1" s="1"/>
  <c r="AO660" i="1"/>
  <c r="BI660" i="1" s="1"/>
  <c r="AO649" i="1"/>
  <c r="BJ649" i="1" s="1"/>
  <c r="AO619" i="1"/>
  <c r="BJ619" i="1" s="1"/>
  <c r="AO615" i="1"/>
  <c r="BI615" i="1" s="1"/>
  <c r="AO587" i="1"/>
  <c r="BJ587" i="1" s="1"/>
  <c r="AO578" i="1"/>
  <c r="BJ578" i="1" s="1"/>
  <c r="AO571" i="1"/>
  <c r="BJ571" i="1" s="1"/>
  <c r="AO558" i="1"/>
  <c r="BI558" i="1" s="1"/>
  <c r="AO550" i="1"/>
  <c r="BJ550" i="1" s="1"/>
  <c r="AO543" i="1"/>
  <c r="BJ543" i="1" s="1"/>
  <c r="AO527" i="1"/>
  <c r="BJ527" i="1" s="1"/>
  <c r="AO526" i="1"/>
  <c r="BI526" i="1" s="1"/>
  <c r="AO508" i="1"/>
  <c r="BJ508" i="1" s="1"/>
  <c r="AO499" i="1"/>
  <c r="BJ499" i="1" s="1"/>
  <c r="AO496" i="1"/>
  <c r="BJ496" i="1" s="1"/>
  <c r="AO494" i="1"/>
  <c r="BI494" i="1" s="1"/>
  <c r="AO484" i="1"/>
  <c r="BI484" i="1" s="1"/>
  <c r="AO462" i="1"/>
  <c r="BJ462" i="1" s="1"/>
  <c r="AO458" i="1"/>
  <c r="BJ458" i="1" s="1"/>
  <c r="AO457" i="1"/>
  <c r="BJ457" i="1" s="1"/>
  <c r="AO451" i="1"/>
  <c r="BI451" i="1" s="1"/>
  <c r="AO448" i="1"/>
  <c r="BJ448" i="1" s="1"/>
  <c r="AO423" i="1"/>
  <c r="BJ423" i="1" s="1"/>
  <c r="AO416" i="1"/>
  <c r="BJ416" i="1" s="1"/>
  <c r="AO412" i="1"/>
  <c r="BI412" i="1" s="1"/>
  <c r="AO363" i="1"/>
  <c r="BJ363" i="1" s="1"/>
  <c r="AO362" i="1"/>
  <c r="BJ362" i="1" s="1"/>
  <c r="AO352" i="1"/>
  <c r="BJ352" i="1" s="1"/>
  <c r="AO336" i="1"/>
  <c r="BI336" i="1" s="1"/>
  <c r="AO321" i="1"/>
  <c r="BJ321" i="1" s="1"/>
  <c r="AO319" i="1"/>
  <c r="BJ319" i="1" s="1"/>
  <c r="AO302" i="1"/>
  <c r="BJ302" i="1" s="1"/>
  <c r="AO295" i="1"/>
  <c r="BJ295" i="1" s="1"/>
  <c r="AO294" i="1"/>
  <c r="BJ294" i="1" s="1"/>
  <c r="AO282" i="1"/>
  <c r="BJ282" i="1" s="1"/>
  <c r="AO267" i="1"/>
  <c r="BI267" i="1" s="1"/>
  <c r="AO264" i="1"/>
  <c r="BJ264" i="1" s="1"/>
  <c r="AO257" i="1"/>
  <c r="BJ257" i="1" s="1"/>
  <c r="AO248" i="1"/>
  <c r="BJ248" i="1" s="1"/>
  <c r="AO239" i="1"/>
  <c r="BJ239" i="1" s="1"/>
  <c r="AO231" i="1"/>
  <c r="BJ231" i="1" s="1"/>
  <c r="AO215" i="1"/>
  <c r="BJ215" i="1" s="1"/>
  <c r="AO204" i="1"/>
  <c r="BJ204" i="1" s="1"/>
  <c r="AO201" i="1"/>
  <c r="BI201" i="1" s="1"/>
  <c r="AO200" i="1"/>
  <c r="BJ200" i="1" s="1"/>
  <c r="AO199" i="1"/>
  <c r="BJ199" i="1" s="1"/>
  <c r="AO197" i="1"/>
  <c r="BJ197" i="1" s="1"/>
  <c r="AO189" i="1"/>
  <c r="BI189" i="1" s="1"/>
  <c r="AO186" i="1"/>
  <c r="BJ186" i="1" s="1"/>
  <c r="AO185" i="1"/>
  <c r="BJ185" i="1" s="1"/>
  <c r="AO176" i="1"/>
  <c r="BJ176" i="1" s="1"/>
  <c r="AO167" i="1"/>
  <c r="BI167" i="1" s="1"/>
  <c r="AO165" i="1"/>
  <c r="BJ165" i="1" s="1"/>
  <c r="AO153" i="1"/>
  <c r="BJ153" i="1" s="1"/>
  <c r="AO131" i="1"/>
  <c r="BJ131" i="1" s="1"/>
  <c r="AO116" i="1"/>
  <c r="BI116" i="1" s="1"/>
  <c r="AO94" i="1"/>
  <c r="BJ94" i="1" s="1"/>
  <c r="AO93" i="1"/>
  <c r="BJ93" i="1" s="1"/>
  <c r="AO92" i="1"/>
  <c r="BJ92" i="1" s="1"/>
  <c r="AO91" i="1"/>
  <c r="BI91" i="1" s="1"/>
  <c r="AO90" i="1"/>
  <c r="BJ90" i="1" s="1"/>
  <c r="AO89" i="1"/>
  <c r="BJ89" i="1" s="1"/>
  <c r="AO84" i="1"/>
  <c r="BJ84" i="1" s="1"/>
  <c r="AO73" i="1"/>
  <c r="BI73" i="1" s="1"/>
  <c r="AO70" i="1"/>
  <c r="BJ70" i="1" s="1"/>
  <c r="AO65" i="1"/>
  <c r="BJ65" i="1" s="1"/>
  <c r="AO56" i="1"/>
  <c r="BJ56" i="1" s="1"/>
  <c r="AO45" i="1"/>
  <c r="BI45" i="1" s="1"/>
  <c r="AO44" i="1"/>
  <c r="BJ44" i="1" s="1"/>
  <c r="AO36" i="1"/>
  <c r="BJ36" i="1" s="1"/>
  <c r="BJ494" i="1" l="1"/>
  <c r="BI508" i="1"/>
  <c r="BJ451" i="1"/>
  <c r="BI302" i="1"/>
  <c r="BJ336" i="1"/>
  <c r="BJ660" i="1"/>
  <c r="BI457" i="1"/>
  <c r="BJ484" i="1"/>
  <c r="BI295" i="1"/>
  <c r="BI352" i="1"/>
  <c r="BJ665" i="1"/>
  <c r="BI416" i="1"/>
  <c r="BJ73" i="1"/>
  <c r="BI90" i="1"/>
  <c r="BJ189" i="1"/>
  <c r="BI200" i="1"/>
  <c r="BI239" i="1"/>
  <c r="BJ267" i="1"/>
  <c r="BJ412" i="1"/>
  <c r="BI44" i="1"/>
  <c r="BJ45" i="1"/>
  <c r="BI70" i="1"/>
  <c r="BJ116" i="1"/>
  <c r="BI165" i="1"/>
  <c r="BJ201" i="1"/>
  <c r="BI231" i="1"/>
  <c r="BJ558" i="1"/>
  <c r="BI587" i="1"/>
  <c r="BI264" i="1"/>
  <c r="BJ526" i="1"/>
  <c r="BI550" i="1"/>
  <c r="BJ91" i="1"/>
  <c r="BI94" i="1"/>
  <c r="BJ167" i="1"/>
  <c r="BI186" i="1"/>
  <c r="BJ615" i="1"/>
  <c r="BI36" i="1"/>
  <c r="BI65" i="1"/>
  <c r="BI89" i="1"/>
  <c r="BI93" i="1"/>
  <c r="BI153" i="1"/>
  <c r="BI185" i="1"/>
  <c r="BI199" i="1"/>
  <c r="BI215" i="1"/>
  <c r="BI257" i="1"/>
  <c r="BI294" i="1"/>
  <c r="BI321" i="1"/>
  <c r="BI363" i="1"/>
  <c r="BI448" i="1"/>
  <c r="BI462" i="1"/>
  <c r="BI499" i="1"/>
  <c r="BI543" i="1"/>
  <c r="BI578" i="1"/>
  <c r="BI649" i="1"/>
  <c r="BI56" i="1"/>
  <c r="BI84" i="1"/>
  <c r="BI92" i="1"/>
  <c r="BI131" i="1"/>
  <c r="BI176" i="1"/>
  <c r="BI197" i="1"/>
  <c r="BI204" i="1"/>
  <c r="BI248" i="1"/>
  <c r="BI282" i="1"/>
  <c r="BI319" i="1"/>
  <c r="BI362" i="1"/>
  <c r="BI423" i="1"/>
  <c r="BI458" i="1"/>
  <c r="BI496" i="1"/>
  <c r="BI527" i="1"/>
  <c r="BI571" i="1"/>
  <c r="BI619" i="1"/>
  <c r="BI680" i="1"/>
  <c r="AO671" i="1"/>
  <c r="BJ671" i="1" s="1"/>
  <c r="AO669" i="1"/>
  <c r="BJ669" i="1" s="1"/>
  <c r="AO657" i="1"/>
  <c r="BJ657" i="1" s="1"/>
  <c r="AO655" i="1"/>
  <c r="BJ655" i="1" s="1"/>
  <c r="AO650" i="1"/>
  <c r="BJ650" i="1" s="1"/>
  <c r="AO643" i="1"/>
  <c r="BI643" i="1" s="1"/>
  <c r="AO642" i="1"/>
  <c r="BJ642" i="1" s="1"/>
  <c r="AO635" i="1"/>
  <c r="BJ635" i="1" s="1"/>
  <c r="AO634" i="1"/>
  <c r="BJ634" i="1" s="1"/>
  <c r="AO632" i="1"/>
  <c r="BJ632" i="1" s="1"/>
  <c r="AO630" i="1"/>
  <c r="BJ630" i="1" s="1"/>
  <c r="AO625" i="1"/>
  <c r="BJ625" i="1" s="1"/>
  <c r="AO607" i="1"/>
  <c r="BJ607" i="1" s="1"/>
  <c r="AO605" i="1"/>
  <c r="BJ605" i="1" s="1"/>
  <c r="AO595" i="1"/>
  <c r="BJ595" i="1" s="1"/>
  <c r="AO584" i="1"/>
  <c r="BJ584" i="1" s="1"/>
  <c r="AO580" i="1"/>
  <c r="BJ580" i="1" s="1"/>
  <c r="AO579" i="1"/>
  <c r="BJ579" i="1" s="1"/>
  <c r="AO577" i="1"/>
  <c r="BJ577" i="1" s="1"/>
  <c r="AO554" i="1"/>
  <c r="BJ554" i="1" s="1"/>
  <c r="AO542" i="1"/>
  <c r="BJ542" i="1" s="1"/>
  <c r="AO388" i="1"/>
  <c r="BI388" i="1" s="1"/>
  <c r="AO385" i="1"/>
  <c r="BJ385" i="1" s="1"/>
  <c r="AO361" i="1"/>
  <c r="BJ361" i="1" s="1"/>
  <c r="AO355" i="1"/>
  <c r="BJ355" i="1" s="1"/>
  <c r="AO331" i="1"/>
  <c r="BJ331" i="1" s="1"/>
  <c r="AO324" i="1"/>
  <c r="BJ324" i="1" s="1"/>
  <c r="AO310" i="1"/>
  <c r="BJ310" i="1" s="1"/>
  <c r="AO306" i="1"/>
  <c r="BJ306" i="1" s="1"/>
  <c r="AO256" i="1"/>
  <c r="BJ256" i="1" s="1"/>
  <c r="AO217" i="1"/>
  <c r="BJ217" i="1" s="1"/>
  <c r="AO216" i="1"/>
  <c r="BJ216" i="1" s="1"/>
  <c r="AO213" i="1"/>
  <c r="BJ213" i="1" s="1"/>
  <c r="AO187" i="1"/>
  <c r="BJ187" i="1" s="1"/>
  <c r="AO126" i="1"/>
  <c r="BJ126" i="1" s="1"/>
  <c r="AO97" i="1"/>
  <c r="BJ97" i="1" s="1"/>
  <c r="AO68" i="1"/>
  <c r="BI68" i="1" s="1"/>
  <c r="AO46" i="1"/>
  <c r="BJ46" i="1" s="1"/>
  <c r="AO20" i="1"/>
  <c r="BJ20" i="1" s="1"/>
  <c r="BI642" i="1" l="1"/>
  <c r="BI331" i="1"/>
  <c r="BI126" i="1"/>
  <c r="BI385" i="1"/>
  <c r="BI605" i="1"/>
  <c r="BJ643" i="1"/>
  <c r="BI657" i="1"/>
  <c r="BJ68" i="1"/>
  <c r="BI632" i="1"/>
  <c r="BI20" i="1"/>
  <c r="BI256" i="1"/>
  <c r="BJ388" i="1"/>
  <c r="BI577" i="1"/>
  <c r="BI187" i="1"/>
  <c r="BI579" i="1"/>
  <c r="BI630" i="1"/>
  <c r="BI669" i="1"/>
  <c r="BI46" i="1"/>
  <c r="BI324" i="1"/>
  <c r="BI217" i="1"/>
  <c r="BI595" i="1"/>
  <c r="BI97" i="1"/>
  <c r="BI216" i="1"/>
  <c r="BI310" i="1"/>
  <c r="BI361" i="1"/>
  <c r="BI554" i="1"/>
  <c r="BI584" i="1"/>
  <c r="BI625" i="1"/>
  <c r="BI635" i="1"/>
  <c r="BI655" i="1"/>
  <c r="BI213" i="1"/>
  <c r="BI306" i="1"/>
  <c r="BI355" i="1"/>
  <c r="BI542" i="1"/>
  <c r="BI580" i="1"/>
  <c r="BI607" i="1"/>
  <c r="BI634" i="1"/>
  <c r="BI650" i="1"/>
  <c r="BI671" i="1"/>
  <c r="AO681" i="1"/>
  <c r="BJ681" i="1" s="1"/>
  <c r="AO629" i="1"/>
  <c r="BI629" i="1" s="1"/>
  <c r="AO611" i="1"/>
  <c r="BI611" i="1" s="1"/>
  <c r="AO549" i="1"/>
  <c r="BJ549" i="1" s="1"/>
  <c r="AO548" i="1"/>
  <c r="BJ548" i="1" s="1"/>
  <c r="AO539" i="1"/>
  <c r="BI539" i="1" s="1"/>
  <c r="AO521" i="1"/>
  <c r="BJ521" i="1" s="1"/>
  <c r="AO512" i="1"/>
  <c r="BI512" i="1" s="1"/>
  <c r="AO480" i="1"/>
  <c r="BJ480" i="1" s="1"/>
  <c r="AO469" i="1"/>
  <c r="BI469" i="1" s="1"/>
  <c r="AO467" i="1"/>
  <c r="BJ467" i="1" s="1"/>
  <c r="AO410" i="1"/>
  <c r="BI410" i="1" s="1"/>
  <c r="AO408" i="1"/>
  <c r="BJ408" i="1" s="1"/>
  <c r="AO359" i="1"/>
  <c r="BI359" i="1" s="1"/>
  <c r="AO357" i="1"/>
  <c r="BJ357" i="1" s="1"/>
  <c r="AO351" i="1"/>
  <c r="BJ351" i="1" s="1"/>
  <c r="AO348" i="1"/>
  <c r="BJ348" i="1" s="1"/>
  <c r="AO305" i="1"/>
  <c r="BI305" i="1" s="1"/>
  <c r="AO301" i="1"/>
  <c r="BI301" i="1" s="1"/>
  <c r="AO261" i="1"/>
  <c r="BI261" i="1" s="1"/>
  <c r="AO260" i="1"/>
  <c r="BJ260" i="1" s="1"/>
  <c r="AO258" i="1"/>
  <c r="BI258" i="1" s="1"/>
  <c r="AO242" i="1"/>
  <c r="BJ242" i="1" s="1"/>
  <c r="AO210" i="1"/>
  <c r="BJ210" i="1" s="1"/>
  <c r="AO177" i="1"/>
  <c r="BJ177" i="1" s="1"/>
  <c r="AO174" i="1"/>
  <c r="BI174" i="1" s="1"/>
  <c r="AO172" i="1"/>
  <c r="BJ172" i="1" s="1"/>
  <c r="AO169" i="1"/>
  <c r="BJ169" i="1" s="1"/>
  <c r="AO157" i="1"/>
  <c r="BJ157" i="1" s="1"/>
  <c r="AO141" i="1"/>
  <c r="BI141" i="1" s="1"/>
  <c r="AO112" i="1"/>
  <c r="BJ112" i="1" s="1"/>
  <c r="AO75" i="1"/>
  <c r="BJ75" i="1" s="1"/>
  <c r="AO72" i="1"/>
  <c r="BJ72" i="1" s="1"/>
  <c r="AO64" i="1"/>
  <c r="BI64" i="1" s="1"/>
  <c r="AO53" i="1"/>
  <c r="BI53" i="1" s="1"/>
  <c r="AO52" i="1"/>
  <c r="BJ52" i="1" s="1"/>
  <c r="AO48" i="1"/>
  <c r="BJ48" i="1" s="1"/>
  <c r="AO47" i="1"/>
  <c r="BI47" i="1" s="1"/>
  <c r="AO21" i="1"/>
  <c r="BJ21" i="1" s="1"/>
  <c r="BJ469" i="1" l="1"/>
  <c r="BI521" i="1"/>
  <c r="BJ301" i="1"/>
  <c r="BJ174" i="1"/>
  <c r="BI242" i="1"/>
  <c r="BJ305" i="1"/>
  <c r="BI357" i="1"/>
  <c r="BJ611" i="1"/>
  <c r="BI21" i="1"/>
  <c r="BJ53" i="1"/>
  <c r="BJ141" i="1"/>
  <c r="BI172" i="1"/>
  <c r="BJ359" i="1"/>
  <c r="BI467" i="1"/>
  <c r="BJ64" i="1"/>
  <c r="BI112" i="1"/>
  <c r="BJ629" i="1"/>
  <c r="BJ47" i="1"/>
  <c r="BJ258" i="1"/>
  <c r="BJ539" i="1"/>
  <c r="BI52" i="1"/>
  <c r="BI75" i="1"/>
  <c r="BI169" i="1"/>
  <c r="BI210" i="1"/>
  <c r="BI351" i="1"/>
  <c r="BI549" i="1"/>
  <c r="BI48" i="1"/>
  <c r="BI72" i="1"/>
  <c r="BI157" i="1"/>
  <c r="BI177" i="1"/>
  <c r="BI260" i="1"/>
  <c r="BJ261" i="1"/>
  <c r="BI348" i="1"/>
  <c r="BI408" i="1"/>
  <c r="BJ410" i="1"/>
  <c r="BI480" i="1"/>
  <c r="BJ512" i="1"/>
  <c r="BI548" i="1"/>
  <c r="BI681" i="1"/>
  <c r="AO679" i="1"/>
  <c r="BJ679" i="1" s="1"/>
  <c r="AO678" i="1"/>
  <c r="BI678" i="1" s="1"/>
  <c r="AO675" i="1"/>
  <c r="BJ675" i="1" s="1"/>
  <c r="AO674" i="1"/>
  <c r="BJ674" i="1" s="1"/>
  <c r="AO672" i="1"/>
  <c r="BJ672" i="1" s="1"/>
  <c r="AO664" i="1"/>
  <c r="BI664" i="1" s="1"/>
  <c r="AO663" i="1"/>
  <c r="BJ663" i="1" s="1"/>
  <c r="AO631" i="1"/>
  <c r="BJ631" i="1" s="1"/>
  <c r="AO626" i="1"/>
  <c r="BJ626" i="1" s="1"/>
  <c r="AO585" i="1"/>
  <c r="BI585" i="1" s="1"/>
  <c r="AO573" i="1"/>
  <c r="BJ573" i="1" s="1"/>
  <c r="AO569" i="1"/>
  <c r="BI569" i="1" s="1"/>
  <c r="AO557" i="1"/>
  <c r="BJ557" i="1" s="1"/>
  <c r="AO552" i="1"/>
  <c r="BI552" i="1" s="1"/>
  <c r="AO544" i="1"/>
  <c r="BI544" i="1" s="1"/>
  <c r="AO525" i="1"/>
  <c r="BJ525" i="1" s="1"/>
  <c r="AO495" i="1"/>
  <c r="BJ495" i="1" s="1"/>
  <c r="AO491" i="1"/>
  <c r="BI491" i="1" s="1"/>
  <c r="AO490" i="1"/>
  <c r="BJ490" i="1" s="1"/>
  <c r="AO483" i="1"/>
  <c r="BI483" i="1" s="1"/>
  <c r="AO481" i="1"/>
  <c r="BJ481" i="1" s="1"/>
  <c r="AO472" i="1"/>
  <c r="BI472" i="1" s="1"/>
  <c r="AO471" i="1"/>
  <c r="BI471" i="1" s="1"/>
  <c r="AO470" i="1"/>
  <c r="BJ470" i="1" s="1"/>
  <c r="AO468" i="1"/>
  <c r="BJ468" i="1" s="1"/>
  <c r="AO463" i="1"/>
  <c r="BI463" i="1" s="1"/>
  <c r="AO449" i="1"/>
  <c r="BJ449" i="1" s="1"/>
  <c r="AO445" i="1"/>
  <c r="BI445" i="1" s="1"/>
  <c r="AO443" i="1"/>
  <c r="BJ443" i="1" s="1"/>
  <c r="AO441" i="1"/>
  <c r="BI441" i="1" s="1"/>
  <c r="AO432" i="1"/>
  <c r="BJ432" i="1" s="1"/>
  <c r="AO431" i="1"/>
  <c r="BJ431" i="1" s="1"/>
  <c r="AO430" i="1"/>
  <c r="BJ430" i="1" s="1"/>
  <c r="AO429" i="1"/>
  <c r="BI429" i="1" s="1"/>
  <c r="AO428" i="1"/>
  <c r="BJ428" i="1" s="1"/>
  <c r="AO427" i="1"/>
  <c r="BI427" i="1" s="1"/>
  <c r="AO418" i="1"/>
  <c r="BJ418" i="1" s="1"/>
  <c r="AO405" i="1"/>
  <c r="BI405" i="1" s="1"/>
  <c r="AO404" i="1"/>
  <c r="BI404" i="1" s="1"/>
  <c r="AO403" i="1"/>
  <c r="BJ403" i="1" s="1"/>
  <c r="AO402" i="1"/>
  <c r="BJ402" i="1" s="1"/>
  <c r="AO395" i="1"/>
  <c r="BI395" i="1" s="1"/>
  <c r="AO394" i="1"/>
  <c r="BJ394" i="1" s="1"/>
  <c r="AO393" i="1"/>
  <c r="BI393" i="1" s="1"/>
  <c r="AO392" i="1"/>
  <c r="BJ392" i="1" s="1"/>
  <c r="AO391" i="1"/>
  <c r="BI391" i="1" s="1"/>
  <c r="AO387" i="1"/>
  <c r="BJ387" i="1" s="1"/>
  <c r="AO375" i="1"/>
  <c r="BJ375" i="1" s="1"/>
  <c r="AO368" i="1"/>
  <c r="BJ368" i="1" s="1"/>
  <c r="AO364" i="1"/>
  <c r="BI364" i="1" s="1"/>
  <c r="AO356" i="1"/>
  <c r="BI356" i="1" s="1"/>
  <c r="AO354" i="1"/>
  <c r="BI354" i="1" s="1"/>
  <c r="AO342" i="1"/>
  <c r="BJ342" i="1" s="1"/>
  <c r="AO320" i="1"/>
  <c r="BI320" i="1" s="1"/>
  <c r="AO314" i="1"/>
  <c r="BJ314" i="1" s="1"/>
  <c r="AO293" i="1"/>
  <c r="BJ293" i="1" s="1"/>
  <c r="AO288" i="1"/>
  <c r="BJ288" i="1" s="1"/>
  <c r="AO281" i="1"/>
  <c r="BI281" i="1" s="1"/>
  <c r="AO269" i="1"/>
  <c r="BJ269" i="1" s="1"/>
  <c r="AO263" i="1"/>
  <c r="BJ263" i="1" s="1"/>
  <c r="AO262" i="1"/>
  <c r="BJ262" i="1" s="1"/>
  <c r="AO259" i="1"/>
  <c r="BI259" i="1" s="1"/>
  <c r="AO254" i="1"/>
  <c r="BJ254" i="1" s="1"/>
  <c r="AO253" i="1"/>
  <c r="BI253" i="1" s="1"/>
  <c r="AO252" i="1"/>
  <c r="BJ252" i="1" s="1"/>
  <c r="AO251" i="1"/>
  <c r="BI251" i="1" s="1"/>
  <c r="AO238" i="1"/>
  <c r="BJ238" i="1" s="1"/>
  <c r="AO233" i="1"/>
  <c r="BJ233" i="1" s="1"/>
  <c r="AO232" i="1"/>
  <c r="BJ232" i="1" s="1"/>
  <c r="AO229" i="1"/>
  <c r="BI229" i="1" s="1"/>
  <c r="AO227" i="1"/>
  <c r="BI227" i="1" s="1"/>
  <c r="AO224" i="1"/>
  <c r="BI224" i="1" s="1"/>
  <c r="AO209" i="1"/>
  <c r="BJ209" i="1" s="1"/>
  <c r="AO208" i="1"/>
  <c r="BI208" i="1" s="1"/>
  <c r="AO207" i="1"/>
  <c r="BJ207" i="1" s="1"/>
  <c r="AO196" i="1"/>
  <c r="BI196" i="1" s="1"/>
  <c r="AO194" i="1"/>
  <c r="BJ194" i="1" s="1"/>
  <c r="AO193" i="1"/>
  <c r="BI193" i="1" s="1"/>
  <c r="AO188" i="1"/>
  <c r="BJ188" i="1" s="1"/>
  <c r="AO179" i="1"/>
  <c r="BJ179" i="1" s="1"/>
  <c r="AO178" i="1"/>
  <c r="BJ178" i="1" s="1"/>
  <c r="AO171" i="1"/>
  <c r="BI171" i="1" s="1"/>
  <c r="AO170" i="1"/>
  <c r="BI170" i="1" s="1"/>
  <c r="AO164" i="1"/>
  <c r="BJ164" i="1" s="1"/>
  <c r="AO161" i="1"/>
  <c r="BJ161" i="1" s="1"/>
  <c r="AO158" i="1"/>
  <c r="BI158" i="1" s="1"/>
  <c r="AO156" i="1"/>
  <c r="BI156" i="1" s="1"/>
  <c r="AO144" i="1"/>
  <c r="BJ144" i="1" s="1"/>
  <c r="AO135" i="1"/>
  <c r="BJ135" i="1" s="1"/>
  <c r="AO132" i="1"/>
  <c r="BI132" i="1" s="1"/>
  <c r="AO121" i="1"/>
  <c r="BJ121" i="1" s="1"/>
  <c r="AO105" i="1"/>
  <c r="BJ105" i="1" s="1"/>
  <c r="AO102" i="1"/>
  <c r="BJ102" i="1" s="1"/>
  <c r="AO100" i="1"/>
  <c r="BI100" i="1" s="1"/>
  <c r="AO88" i="1"/>
  <c r="BJ88" i="1" s="1"/>
  <c r="AO87" i="1"/>
  <c r="BJ87" i="1" s="1"/>
  <c r="AO86" i="1"/>
  <c r="BJ86" i="1" s="1"/>
  <c r="AO62" i="1"/>
  <c r="BI62" i="1" s="1"/>
  <c r="AO55" i="1"/>
  <c r="BJ55" i="1" s="1"/>
  <c r="AO54" i="1"/>
  <c r="BI54" i="1" s="1"/>
  <c r="AO51" i="1"/>
  <c r="BJ51" i="1" s="1"/>
  <c r="AO43" i="1"/>
  <c r="BI43" i="1" s="1"/>
  <c r="AO39" i="1"/>
  <c r="BI39" i="1" s="1"/>
  <c r="AO38" i="1"/>
  <c r="BJ38" i="1" s="1"/>
  <c r="AO31" i="1"/>
  <c r="BJ31" i="1" s="1"/>
  <c r="AO117" i="1"/>
  <c r="BI117" i="1" s="1"/>
  <c r="BJ251" i="1" l="1"/>
  <c r="BI254" i="1"/>
  <c r="BI88" i="1"/>
  <c r="BJ472" i="1"/>
  <c r="BI490" i="1"/>
  <c r="BJ170" i="1"/>
  <c r="BJ405" i="1"/>
  <c r="BI428" i="1"/>
  <c r="BJ229" i="1"/>
  <c r="BI238" i="1"/>
  <c r="BJ356" i="1"/>
  <c r="BJ664" i="1"/>
  <c r="BI675" i="1"/>
  <c r="BJ158" i="1"/>
  <c r="BI387" i="1"/>
  <c r="BJ43" i="1"/>
  <c r="BI55" i="1"/>
  <c r="BJ171" i="1"/>
  <c r="BI188" i="1"/>
  <c r="BI432" i="1"/>
  <c r="BJ320" i="1"/>
  <c r="BJ544" i="1"/>
  <c r="BJ117" i="1"/>
  <c r="BJ132" i="1"/>
  <c r="BI314" i="1"/>
  <c r="BJ395" i="1"/>
  <c r="BJ463" i="1"/>
  <c r="BJ585" i="1"/>
  <c r="BI663" i="1"/>
  <c r="BJ39" i="1"/>
  <c r="BJ100" i="1"/>
  <c r="BI121" i="1"/>
  <c r="BJ156" i="1"/>
  <c r="BJ193" i="1"/>
  <c r="BI207" i="1"/>
  <c r="BJ227" i="1"/>
  <c r="BJ259" i="1"/>
  <c r="BI269" i="1"/>
  <c r="BJ391" i="1"/>
  <c r="BI394" i="1"/>
  <c r="BJ404" i="1"/>
  <c r="BJ441" i="1"/>
  <c r="BI449" i="1"/>
  <c r="BJ471" i="1"/>
  <c r="BJ552" i="1"/>
  <c r="BI573" i="1"/>
  <c r="BJ208" i="1"/>
  <c r="BJ281" i="1"/>
  <c r="BJ62" i="1"/>
  <c r="BJ364" i="1"/>
  <c r="BJ429" i="1"/>
  <c r="BJ491" i="1"/>
  <c r="BJ678" i="1"/>
  <c r="BI38" i="1"/>
  <c r="BI87" i="1"/>
  <c r="BI105" i="1"/>
  <c r="BI144" i="1"/>
  <c r="BI164" i="1"/>
  <c r="BI179" i="1"/>
  <c r="BI233" i="1"/>
  <c r="BI263" i="1"/>
  <c r="BI293" i="1"/>
  <c r="BI375" i="1"/>
  <c r="BI403" i="1"/>
  <c r="BI431" i="1"/>
  <c r="BI470" i="1"/>
  <c r="BI525" i="1"/>
  <c r="BI631" i="1"/>
  <c r="BI674" i="1"/>
  <c r="BI31" i="1"/>
  <c r="BI51" i="1"/>
  <c r="BJ54" i="1"/>
  <c r="BI86" i="1"/>
  <c r="BI102" i="1"/>
  <c r="BI135" i="1"/>
  <c r="BI161" i="1"/>
  <c r="BI178" i="1"/>
  <c r="BI194" i="1"/>
  <c r="BJ196" i="1"/>
  <c r="BI209" i="1"/>
  <c r="BJ224" i="1"/>
  <c r="BI232" i="1"/>
  <c r="BI252" i="1"/>
  <c r="BJ253" i="1"/>
  <c r="BI262" i="1"/>
  <c r="BI288" i="1"/>
  <c r="BI342" i="1"/>
  <c r="BJ354" i="1"/>
  <c r="BI368" i="1"/>
  <c r="BI392" i="1"/>
  <c r="BJ393" i="1"/>
  <c r="BI402" i="1"/>
  <c r="BI418" i="1"/>
  <c r="BJ427" i="1"/>
  <c r="BI430" i="1"/>
  <c r="BI443" i="1"/>
  <c r="BJ445" i="1"/>
  <c r="BI468" i="1"/>
  <c r="BI481" i="1"/>
  <c r="BJ483" i="1"/>
  <c r="BI495" i="1"/>
  <c r="BI557" i="1"/>
  <c r="BJ569" i="1"/>
  <c r="BI626" i="1"/>
  <c r="BI672" i="1"/>
  <c r="BI679" i="1"/>
  <c r="AO682" i="1"/>
  <c r="BJ682" i="1" s="1"/>
  <c r="AO668" i="1"/>
  <c r="BI668" i="1" s="1"/>
  <c r="AO667" i="1"/>
  <c r="BI667" i="1" s="1"/>
  <c r="AO662" i="1"/>
  <c r="BJ662" i="1" s="1"/>
  <c r="AO659" i="1"/>
  <c r="BJ659" i="1" s="1"/>
  <c r="AO654" i="1"/>
  <c r="BI654" i="1" s="1"/>
  <c r="AO652" i="1"/>
  <c r="BI652" i="1" s="1"/>
  <c r="AO621" i="1"/>
  <c r="BJ621" i="1" s="1"/>
  <c r="AO610" i="1"/>
  <c r="BJ610" i="1" s="1"/>
  <c r="AO603" i="1"/>
  <c r="BI603" i="1" s="1"/>
  <c r="AO599" i="1"/>
  <c r="BJ599" i="1" s="1"/>
  <c r="AO598" i="1"/>
  <c r="BJ598" i="1" s="1"/>
  <c r="AO597" i="1"/>
  <c r="BJ597" i="1" s="1"/>
  <c r="AO567" i="1"/>
  <c r="BI567" i="1" s="1"/>
  <c r="AO566" i="1"/>
  <c r="BJ566" i="1" s="1"/>
  <c r="AO556" i="1"/>
  <c r="BJ556" i="1" s="1"/>
  <c r="AO545" i="1"/>
  <c r="BJ545" i="1" s="1"/>
  <c r="AO531" i="1"/>
  <c r="BI531" i="1" s="1"/>
  <c r="AO524" i="1"/>
  <c r="BI524" i="1" s="1"/>
  <c r="AO520" i="1"/>
  <c r="BJ520" i="1" s="1"/>
  <c r="AO511" i="1"/>
  <c r="BJ511" i="1" s="1"/>
  <c r="AO507" i="1"/>
  <c r="BI507" i="1" s="1"/>
  <c r="AO501" i="1"/>
  <c r="BI501" i="1" s="1"/>
  <c r="AO498" i="1"/>
  <c r="BJ498" i="1" s="1"/>
  <c r="AO493" i="1"/>
  <c r="BJ493" i="1" s="1"/>
  <c r="AO487" i="1"/>
  <c r="BI487" i="1" s="1"/>
  <c r="AO479" i="1"/>
  <c r="BJ479" i="1" s="1"/>
  <c r="AO477" i="1"/>
  <c r="BJ477" i="1" s="1"/>
  <c r="AO475" i="1"/>
  <c r="BJ475" i="1" s="1"/>
  <c r="AO465" i="1"/>
  <c r="BI465" i="1" s="1"/>
  <c r="AO464" i="1"/>
  <c r="BJ464" i="1" s="1"/>
  <c r="AO450" i="1"/>
  <c r="BJ450" i="1" s="1"/>
  <c r="AO439" i="1"/>
  <c r="BJ439" i="1" s="1"/>
  <c r="AO426" i="1"/>
  <c r="BI426" i="1" s="1"/>
  <c r="AO422" i="1"/>
  <c r="BJ422" i="1" s="1"/>
  <c r="AO420" i="1"/>
  <c r="BJ420" i="1" s="1"/>
  <c r="AO396" i="1"/>
  <c r="BJ396" i="1" s="1"/>
  <c r="AO380" i="1"/>
  <c r="BI380" i="1" s="1"/>
  <c r="AO360" i="1"/>
  <c r="BJ360" i="1" s="1"/>
  <c r="AO347" i="1"/>
  <c r="BJ347" i="1" s="1"/>
  <c r="AO344" i="1"/>
  <c r="BJ344" i="1" s="1"/>
  <c r="AO333" i="1"/>
  <c r="BI333" i="1" s="1"/>
  <c r="AO298" i="1"/>
  <c r="BJ298" i="1" s="1"/>
  <c r="AO297" i="1"/>
  <c r="BJ297" i="1" s="1"/>
  <c r="AO277" i="1"/>
  <c r="BJ277" i="1" s="1"/>
  <c r="AO249" i="1"/>
  <c r="BI249" i="1" s="1"/>
  <c r="AO246" i="1"/>
  <c r="BJ246" i="1" s="1"/>
  <c r="AO245" i="1"/>
  <c r="BJ245" i="1" s="1"/>
  <c r="AO236" i="1"/>
  <c r="BJ236" i="1" s="1"/>
  <c r="AO235" i="1"/>
  <c r="BI235" i="1" s="1"/>
  <c r="AO223" i="1"/>
  <c r="BJ223" i="1" s="1"/>
  <c r="AO191" i="1"/>
  <c r="BJ191" i="1" s="1"/>
  <c r="AO183" i="1"/>
  <c r="BJ183" i="1" s="1"/>
  <c r="AO182" i="1"/>
  <c r="BI182" i="1" s="1"/>
  <c r="AO159" i="1"/>
  <c r="BJ159" i="1" s="1"/>
  <c r="AO155" i="1"/>
  <c r="BJ155" i="1" s="1"/>
  <c r="AO154" i="1"/>
  <c r="BJ154" i="1" s="1"/>
  <c r="AO148" i="1"/>
  <c r="BI148" i="1" s="1"/>
  <c r="AO133" i="1"/>
  <c r="BJ133" i="1" s="1"/>
  <c r="AO118" i="1"/>
  <c r="BJ118" i="1" s="1"/>
  <c r="AO111" i="1"/>
  <c r="BJ111" i="1" s="1"/>
  <c r="AO110" i="1"/>
  <c r="BI110" i="1" s="1"/>
  <c r="AO107" i="1"/>
  <c r="BJ107" i="1" s="1"/>
  <c r="AO82" i="1"/>
  <c r="BJ82" i="1" s="1"/>
  <c r="AO81" i="1"/>
  <c r="BJ81" i="1" s="1"/>
  <c r="AO80" i="1"/>
  <c r="BI80" i="1" s="1"/>
  <c r="AO76" i="1"/>
  <c r="BJ76" i="1" s="1"/>
  <c r="AO63" i="1"/>
  <c r="BJ63" i="1" s="1"/>
  <c r="AO34" i="1"/>
  <c r="BJ34" i="1" s="1"/>
  <c r="AO29" i="1"/>
  <c r="BI29" i="1" s="1"/>
  <c r="AO28" i="1"/>
  <c r="BJ28" i="1" s="1"/>
  <c r="AO27" i="1"/>
  <c r="BJ27" i="1" s="1"/>
  <c r="AO26" i="1"/>
  <c r="BJ26" i="1" s="1"/>
  <c r="AO18" i="1"/>
  <c r="BI18" i="1" s="1"/>
  <c r="BJ501" i="1" l="1"/>
  <c r="BJ652" i="1"/>
  <c r="BJ524" i="1"/>
  <c r="BJ667" i="1"/>
  <c r="BJ487" i="1"/>
  <c r="BJ603" i="1"/>
  <c r="BJ29" i="1"/>
  <c r="BI76" i="1"/>
  <c r="BJ110" i="1"/>
  <c r="BI133" i="1"/>
  <c r="BJ182" i="1"/>
  <c r="BI223" i="1"/>
  <c r="BJ249" i="1"/>
  <c r="BI298" i="1"/>
  <c r="BJ380" i="1"/>
  <c r="BI422" i="1"/>
  <c r="BJ465" i="1"/>
  <c r="BI479" i="1"/>
  <c r="BJ567" i="1"/>
  <c r="BI599" i="1"/>
  <c r="BJ531" i="1"/>
  <c r="BI566" i="1"/>
  <c r="BJ668" i="1"/>
  <c r="BJ18" i="1"/>
  <c r="BI28" i="1"/>
  <c r="BJ80" i="1"/>
  <c r="BI107" i="1"/>
  <c r="BJ148" i="1"/>
  <c r="BI159" i="1"/>
  <c r="BJ235" i="1"/>
  <c r="BI246" i="1"/>
  <c r="BJ333" i="1"/>
  <c r="BI360" i="1"/>
  <c r="BJ426" i="1"/>
  <c r="BI464" i="1"/>
  <c r="BJ507" i="1"/>
  <c r="BJ654" i="1"/>
  <c r="BI27" i="1"/>
  <c r="BI63" i="1"/>
  <c r="BI82" i="1"/>
  <c r="BI118" i="1"/>
  <c r="BI155" i="1"/>
  <c r="BI191" i="1"/>
  <c r="BI245" i="1"/>
  <c r="BI297" i="1"/>
  <c r="BI347" i="1"/>
  <c r="BI420" i="1"/>
  <c r="BI450" i="1"/>
  <c r="BI477" i="1"/>
  <c r="BI498" i="1"/>
  <c r="BI520" i="1"/>
  <c r="BI556" i="1"/>
  <c r="BI598" i="1"/>
  <c r="BI621" i="1"/>
  <c r="BI662" i="1"/>
  <c r="BI26" i="1"/>
  <c r="BI34" i="1"/>
  <c r="BI81" i="1"/>
  <c r="BI111" i="1"/>
  <c r="BI154" i="1"/>
  <c r="BI183" i="1"/>
  <c r="BI236" i="1"/>
  <c r="BI277" i="1"/>
  <c r="BI344" i="1"/>
  <c r="BI396" i="1"/>
  <c r="BI439" i="1"/>
  <c r="BI475" i="1"/>
  <c r="BI493" i="1"/>
  <c r="BI511" i="1"/>
  <c r="BI545" i="1"/>
  <c r="BI597" i="1"/>
  <c r="BI610" i="1"/>
  <c r="BI659" i="1"/>
  <c r="BI682" i="1"/>
  <c r="AO670" i="1"/>
  <c r="BJ670" i="1" s="1"/>
  <c r="AO666" i="1"/>
  <c r="BI666" i="1" s="1"/>
  <c r="AO661" i="1"/>
  <c r="BJ661" i="1" s="1"/>
  <c r="AO656" i="1"/>
  <c r="BJ656" i="1" s="1"/>
  <c r="AO648" i="1"/>
  <c r="BJ648" i="1" s="1"/>
  <c r="AO644" i="1"/>
  <c r="BI644" i="1" s="1"/>
  <c r="AO627" i="1"/>
  <c r="BJ627" i="1" s="1"/>
  <c r="AO624" i="1"/>
  <c r="BJ624" i="1" s="1"/>
  <c r="AO622" i="1"/>
  <c r="BJ622" i="1" s="1"/>
  <c r="AO608" i="1"/>
  <c r="BI608" i="1" s="1"/>
  <c r="AO602" i="1"/>
  <c r="BJ602" i="1" s="1"/>
  <c r="AO601" i="1"/>
  <c r="BJ601" i="1" s="1"/>
  <c r="AO591" i="1"/>
  <c r="BJ591" i="1" s="1"/>
  <c r="AO589" i="1"/>
  <c r="BI589" i="1" s="1"/>
  <c r="AO588" i="1"/>
  <c r="BJ588" i="1" s="1"/>
  <c r="AO582" i="1"/>
  <c r="BJ582" i="1" s="1"/>
  <c r="AO581" i="1"/>
  <c r="BJ581" i="1" s="1"/>
  <c r="AO576" i="1"/>
  <c r="BI576" i="1" s="1"/>
  <c r="AO568" i="1"/>
  <c r="BJ568" i="1" s="1"/>
  <c r="AO553" i="1"/>
  <c r="BJ553" i="1" s="1"/>
  <c r="AO534" i="1"/>
  <c r="BJ534" i="1" s="1"/>
  <c r="AO530" i="1"/>
  <c r="BI530" i="1" s="1"/>
  <c r="AO529" i="1"/>
  <c r="BJ529" i="1" s="1"/>
  <c r="AO528" i="1"/>
  <c r="BJ528" i="1" s="1"/>
  <c r="AO514" i="1"/>
  <c r="BJ514" i="1" s="1"/>
  <c r="AO510" i="1"/>
  <c r="BI510" i="1" s="1"/>
  <c r="AO505" i="1"/>
  <c r="BJ505" i="1" s="1"/>
  <c r="AO504" i="1"/>
  <c r="BJ504" i="1" s="1"/>
  <c r="AO485" i="1"/>
  <c r="BJ485" i="1" s="1"/>
  <c r="AO461" i="1"/>
  <c r="BI461" i="1" s="1"/>
  <c r="AO456" i="1"/>
  <c r="BJ456" i="1" s="1"/>
  <c r="AO452" i="1"/>
  <c r="BJ452" i="1" s="1"/>
  <c r="AO438" i="1"/>
  <c r="BJ438" i="1" s="1"/>
  <c r="AO435" i="1"/>
  <c r="BI435" i="1" s="1"/>
  <c r="AO425" i="1"/>
  <c r="BJ425" i="1" s="1"/>
  <c r="AO415" i="1"/>
  <c r="BJ415" i="1" s="1"/>
  <c r="AO401" i="1"/>
  <c r="BJ401" i="1" s="1"/>
  <c r="AO400" i="1"/>
  <c r="BI400" i="1" s="1"/>
  <c r="AO399" i="1"/>
  <c r="BJ399" i="1" s="1"/>
  <c r="AO398" i="1"/>
  <c r="BJ398" i="1" s="1"/>
  <c r="AO397" i="1"/>
  <c r="BJ397" i="1" s="1"/>
  <c r="AO389" i="1"/>
  <c r="BI389" i="1" s="1"/>
  <c r="AO386" i="1"/>
  <c r="BJ386" i="1" s="1"/>
  <c r="AO383" i="1"/>
  <c r="BJ383" i="1" s="1"/>
  <c r="AO381" i="1"/>
  <c r="BJ381" i="1" s="1"/>
  <c r="AO377" i="1"/>
  <c r="BI377" i="1" s="1"/>
  <c r="AO345" i="1"/>
  <c r="BJ345" i="1" s="1"/>
  <c r="AO340" i="1"/>
  <c r="BJ340" i="1" s="1"/>
  <c r="AO335" i="1"/>
  <c r="BJ335" i="1" s="1"/>
  <c r="AO334" i="1"/>
  <c r="BI334" i="1" s="1"/>
  <c r="AO332" i="1"/>
  <c r="BJ332" i="1" s="1"/>
  <c r="AO329" i="1"/>
  <c r="BJ329" i="1" s="1"/>
  <c r="AO322" i="1"/>
  <c r="BJ322" i="1" s="1"/>
  <c r="AO316" i="1"/>
  <c r="BJ316" i="1" s="1"/>
  <c r="AO299" i="1"/>
  <c r="BJ299" i="1" s="1"/>
  <c r="AO286" i="1"/>
  <c r="BJ286" i="1" s="1"/>
  <c r="AO285" i="1"/>
  <c r="BJ285" i="1" s="1"/>
  <c r="AO284" i="1"/>
  <c r="BJ284" i="1" s="1"/>
  <c r="AO283" i="1"/>
  <c r="BJ283" i="1" s="1"/>
  <c r="AO280" i="1"/>
  <c r="BJ280" i="1" s="1"/>
  <c r="AO250" i="1"/>
  <c r="BJ250" i="1" s="1"/>
  <c r="AO244" i="1"/>
  <c r="BI244" i="1" s="1"/>
  <c r="AO243" i="1"/>
  <c r="BJ243" i="1" s="1"/>
  <c r="AO228" i="1"/>
  <c r="BJ228" i="1" s="1"/>
  <c r="AO219" i="1"/>
  <c r="BJ219" i="1" s="1"/>
  <c r="AO214" i="1"/>
  <c r="BI214" i="1" s="1"/>
  <c r="AO206" i="1"/>
  <c r="BJ206" i="1" s="1"/>
  <c r="AO205" i="1"/>
  <c r="BJ205" i="1" s="1"/>
  <c r="AO203" i="1"/>
  <c r="BJ203" i="1" s="1"/>
  <c r="AO202" i="1"/>
  <c r="BI202" i="1" s="1"/>
  <c r="AO184" i="1"/>
  <c r="BJ184" i="1" s="1"/>
  <c r="AO173" i="1"/>
  <c r="BJ173" i="1" s="1"/>
  <c r="AO168" i="1"/>
  <c r="BJ168" i="1" s="1"/>
  <c r="AO163" i="1"/>
  <c r="BI163" i="1" s="1"/>
  <c r="AO162" i="1"/>
  <c r="BJ162" i="1" s="1"/>
  <c r="AO149" i="1"/>
  <c r="BJ149" i="1" s="1"/>
  <c r="AO138" i="1"/>
  <c r="BI138" i="1" s="1"/>
  <c r="AO128" i="1"/>
  <c r="BI128" i="1" s="1"/>
  <c r="AO123" i="1"/>
  <c r="BJ123" i="1" s="1"/>
  <c r="AO122" i="1"/>
  <c r="BJ122" i="1" s="1"/>
  <c r="AO115" i="1"/>
  <c r="BI115" i="1" s="1"/>
  <c r="AO106" i="1"/>
  <c r="BI106" i="1" s="1"/>
  <c r="AO101" i="1"/>
  <c r="BJ101" i="1" s="1"/>
  <c r="AO71" i="1"/>
  <c r="BJ71" i="1" s="1"/>
  <c r="AO60" i="1"/>
  <c r="BJ60" i="1" s="1"/>
  <c r="AO49" i="1"/>
  <c r="BI49" i="1" s="1"/>
  <c r="AO35" i="1"/>
  <c r="BJ35" i="1" s="1"/>
  <c r="AO30" i="1"/>
  <c r="BJ30" i="1" s="1"/>
  <c r="BI425" i="1" l="1"/>
  <c r="BI568" i="1"/>
  <c r="BJ244" i="1"/>
  <c r="BI299" i="1"/>
  <c r="BI602" i="1"/>
  <c r="BI505" i="1"/>
  <c r="BJ106" i="1"/>
  <c r="BJ138" i="1"/>
  <c r="BJ163" i="1"/>
  <c r="BI184" i="1"/>
  <c r="BJ214" i="1"/>
  <c r="BI243" i="1"/>
  <c r="BI456" i="1"/>
  <c r="BI588" i="1"/>
  <c r="BJ644" i="1"/>
  <c r="BI316" i="1"/>
  <c r="BJ115" i="1"/>
  <c r="BJ128" i="1"/>
  <c r="BJ202" i="1"/>
  <c r="BI206" i="1"/>
  <c r="BJ389" i="1"/>
  <c r="BI399" i="1"/>
  <c r="BI529" i="1"/>
  <c r="BI627" i="1"/>
  <c r="BI648" i="1"/>
  <c r="BJ49" i="1"/>
  <c r="BI101" i="1"/>
  <c r="BI123" i="1"/>
  <c r="BI162" i="1"/>
  <c r="BI284" i="1"/>
  <c r="BI332" i="1"/>
  <c r="BJ377" i="1"/>
  <c r="BI386" i="1"/>
  <c r="BI401" i="1"/>
  <c r="BI438" i="1"/>
  <c r="BI485" i="1"/>
  <c r="BI514" i="1"/>
  <c r="BI534" i="1"/>
  <c r="BI581" i="1"/>
  <c r="BI591" i="1"/>
  <c r="BI622" i="1"/>
  <c r="BJ666" i="1"/>
  <c r="BI35" i="1"/>
  <c r="BI283" i="1"/>
  <c r="BJ334" i="1"/>
  <c r="BI345" i="1"/>
  <c r="BJ400" i="1"/>
  <c r="BJ435" i="1"/>
  <c r="BJ461" i="1"/>
  <c r="BJ510" i="1"/>
  <c r="BJ530" i="1"/>
  <c r="BJ576" i="1"/>
  <c r="BJ589" i="1"/>
  <c r="BJ608" i="1"/>
  <c r="BI661" i="1"/>
  <c r="BI670" i="1"/>
  <c r="BI30" i="1"/>
  <c r="BI71" i="1"/>
  <c r="BI122" i="1"/>
  <c r="BI149" i="1"/>
  <c r="BI173" i="1"/>
  <c r="BI205" i="1"/>
  <c r="BI228" i="1"/>
  <c r="BI280" i="1"/>
  <c r="BI286" i="1"/>
  <c r="BI329" i="1"/>
  <c r="BI340" i="1"/>
  <c r="BI383" i="1"/>
  <c r="BI398" i="1"/>
  <c r="BI415" i="1"/>
  <c r="BI452" i="1"/>
  <c r="BI504" i="1"/>
  <c r="BI528" i="1"/>
  <c r="BI553" i="1"/>
  <c r="BI582" i="1"/>
  <c r="BI601" i="1"/>
  <c r="BI624" i="1"/>
  <c r="BI656" i="1"/>
  <c r="BI60" i="1"/>
  <c r="BI168" i="1"/>
  <c r="BI203" i="1"/>
  <c r="BI219" i="1"/>
  <c r="BI250" i="1"/>
  <c r="BI285" i="1"/>
  <c r="BI322" i="1"/>
  <c r="BI335" i="1"/>
  <c r="BI381" i="1"/>
  <c r="BI397" i="1"/>
  <c r="AO677" i="1"/>
  <c r="BJ677" i="1" s="1"/>
  <c r="AO673" i="1"/>
  <c r="BI673" i="1" s="1"/>
  <c r="AO658" i="1"/>
  <c r="BJ658" i="1" s="1"/>
  <c r="AO651" i="1"/>
  <c r="BJ651" i="1" s="1"/>
  <c r="AO640" i="1"/>
  <c r="BJ640" i="1" s="1"/>
  <c r="AO639" i="1"/>
  <c r="BI639" i="1" s="1"/>
  <c r="AO638" i="1"/>
  <c r="BJ638" i="1" s="1"/>
  <c r="AO637" i="1"/>
  <c r="BJ637" i="1" s="1"/>
  <c r="AO636" i="1"/>
  <c r="BJ636" i="1" s="1"/>
  <c r="AO628" i="1"/>
  <c r="BI628" i="1" s="1"/>
  <c r="AO614" i="1"/>
  <c r="BJ614" i="1" s="1"/>
  <c r="AO604" i="1"/>
  <c r="BJ604" i="1" s="1"/>
  <c r="AO600" i="1"/>
  <c r="BJ600" i="1" s="1"/>
  <c r="AO593" i="1"/>
  <c r="BI593" i="1" s="1"/>
  <c r="AO583" i="1"/>
  <c r="BJ583" i="1" s="1"/>
  <c r="AO575" i="1"/>
  <c r="BJ575" i="1" s="1"/>
  <c r="AO572" i="1"/>
  <c r="BJ572" i="1" s="1"/>
  <c r="AO560" i="1"/>
  <c r="BI560" i="1" s="1"/>
  <c r="AO540" i="1"/>
  <c r="BJ540" i="1" s="1"/>
  <c r="AO538" i="1"/>
  <c r="BJ538" i="1" s="1"/>
  <c r="AO535" i="1"/>
  <c r="BJ535" i="1" s="1"/>
  <c r="AO523" i="1"/>
  <c r="BI523" i="1" s="1"/>
  <c r="AO522" i="1"/>
  <c r="BI522" i="1" s="1"/>
  <c r="AO519" i="1"/>
  <c r="BJ519" i="1" s="1"/>
  <c r="AO509" i="1"/>
  <c r="BJ509" i="1" s="1"/>
  <c r="AO506" i="1"/>
  <c r="BI506" i="1" s="1"/>
  <c r="AO492" i="1"/>
  <c r="BI492" i="1" s="1"/>
  <c r="AO488" i="1"/>
  <c r="BJ488" i="1" s="1"/>
  <c r="AO486" i="1"/>
  <c r="BJ486" i="1" s="1"/>
  <c r="AO476" i="1"/>
  <c r="BI476" i="1" s="1"/>
  <c r="AO466" i="1"/>
  <c r="BI466" i="1" s="1"/>
  <c r="AO460" i="1"/>
  <c r="BJ460" i="1" s="1"/>
  <c r="AO459" i="1"/>
  <c r="BJ459" i="1" s="1"/>
  <c r="AO446" i="1"/>
  <c r="BI446" i="1" s="1"/>
  <c r="AO444" i="1"/>
  <c r="BJ444" i="1" s="1"/>
  <c r="AO442" i="1"/>
  <c r="BJ442" i="1" s="1"/>
  <c r="AO437" i="1"/>
  <c r="BJ437" i="1" s="1"/>
  <c r="AO434" i="1"/>
  <c r="BI434" i="1" s="1"/>
  <c r="AO414" i="1"/>
  <c r="BJ414" i="1" s="1"/>
  <c r="AO411" i="1"/>
  <c r="BJ411" i="1" s="1"/>
  <c r="AO384" i="1"/>
  <c r="BJ384" i="1" s="1"/>
  <c r="AO376" i="1"/>
  <c r="BI376" i="1" s="1"/>
  <c r="AO370" i="1"/>
  <c r="BJ370" i="1" s="1"/>
  <c r="AO369" i="1"/>
  <c r="BJ369" i="1" s="1"/>
  <c r="AO365" i="1"/>
  <c r="BJ365" i="1" s="1"/>
  <c r="AO341" i="1"/>
  <c r="BI341" i="1" s="1"/>
  <c r="AO339" i="1"/>
  <c r="BJ339" i="1" s="1"/>
  <c r="AO323" i="1"/>
  <c r="BJ323" i="1" s="1"/>
  <c r="AO315" i="1"/>
  <c r="BJ315" i="1" s="1"/>
  <c r="AO313" i="1"/>
  <c r="BI313" i="1" s="1"/>
  <c r="AO290" i="1"/>
  <c r="BJ290" i="1" s="1"/>
  <c r="AO287" i="1"/>
  <c r="BJ287" i="1" s="1"/>
  <c r="AO273" i="1"/>
  <c r="BJ273" i="1" s="1"/>
  <c r="AO222" i="1"/>
  <c r="BI222" i="1" s="1"/>
  <c r="AO192" i="1"/>
  <c r="BJ192" i="1" s="1"/>
  <c r="AO190" i="1"/>
  <c r="BJ190" i="1" s="1"/>
  <c r="AO152" i="1"/>
  <c r="BJ152" i="1" s="1"/>
  <c r="AO145" i="1"/>
  <c r="BI145" i="1" s="1"/>
  <c r="AO124" i="1"/>
  <c r="BJ124" i="1" s="1"/>
  <c r="AO114" i="1"/>
  <c r="BJ114" i="1" s="1"/>
  <c r="AO113" i="1"/>
  <c r="BJ113" i="1" s="1"/>
  <c r="AO108" i="1"/>
  <c r="BJ108" i="1" s="1"/>
  <c r="AO104" i="1"/>
  <c r="BI104" i="1" s="1"/>
  <c r="AO98" i="1"/>
  <c r="BJ98" i="1" s="1"/>
  <c r="AO96" i="1"/>
  <c r="BJ96" i="1" s="1"/>
  <c r="AO79" i="1"/>
  <c r="BI79" i="1" s="1"/>
  <c r="AO77" i="1"/>
  <c r="BI77" i="1" s="1"/>
  <c r="AO58" i="1"/>
  <c r="BJ58" i="1" s="1"/>
  <c r="AO37" i="1"/>
  <c r="BJ37" i="1" s="1"/>
  <c r="AO19" i="1"/>
  <c r="BI19" i="1" s="1"/>
  <c r="BI658" i="1" l="1"/>
  <c r="BJ19" i="1"/>
  <c r="BJ104" i="1"/>
  <c r="BI583" i="1"/>
  <c r="BI315" i="1"/>
  <c r="BJ446" i="1"/>
  <c r="BI509" i="1"/>
  <c r="BI614" i="1"/>
  <c r="BJ222" i="1"/>
  <c r="BI290" i="1"/>
  <c r="BJ492" i="1"/>
  <c r="BI459" i="1"/>
  <c r="BI638" i="1"/>
  <c r="BJ77" i="1"/>
  <c r="BI124" i="1"/>
  <c r="BJ376" i="1"/>
  <c r="BJ466" i="1"/>
  <c r="BI486" i="1"/>
  <c r="BJ523" i="1"/>
  <c r="BJ313" i="1"/>
  <c r="BI444" i="1"/>
  <c r="BJ506" i="1"/>
  <c r="BJ79" i="1"/>
  <c r="BI370" i="1"/>
  <c r="BI384" i="1"/>
  <c r="BJ476" i="1"/>
  <c r="BJ522" i="1"/>
  <c r="BI535" i="1"/>
  <c r="BI108" i="1"/>
  <c r="BJ145" i="1"/>
  <c r="BI192" i="1"/>
  <c r="BJ341" i="1"/>
  <c r="BI414" i="1"/>
  <c r="BI437" i="1"/>
  <c r="BJ560" i="1"/>
  <c r="BJ593" i="1"/>
  <c r="BJ628" i="1"/>
  <c r="BJ639" i="1"/>
  <c r="BJ673" i="1"/>
  <c r="BI339" i="1"/>
  <c r="BI365" i="1"/>
  <c r="BJ434" i="1"/>
  <c r="BI540" i="1"/>
  <c r="BI572" i="1"/>
  <c r="BI600" i="1"/>
  <c r="BI636" i="1"/>
  <c r="BI640" i="1"/>
  <c r="BI677" i="1"/>
  <c r="BI58" i="1"/>
  <c r="BI98" i="1"/>
  <c r="BI114" i="1"/>
  <c r="BI190" i="1"/>
  <c r="BI287" i="1"/>
  <c r="BI323" i="1"/>
  <c r="BI369" i="1"/>
  <c r="BI411" i="1"/>
  <c r="BI442" i="1"/>
  <c r="BI460" i="1"/>
  <c r="BI488" i="1"/>
  <c r="BI519" i="1"/>
  <c r="BI538" i="1"/>
  <c r="BI575" i="1"/>
  <c r="BI604" i="1"/>
  <c r="BI637" i="1"/>
  <c r="BI651" i="1"/>
  <c r="BI37" i="1"/>
  <c r="BI96" i="1"/>
  <c r="BI113" i="1"/>
  <c r="BI152" i="1"/>
  <c r="BI273" i="1"/>
  <c r="AO645" i="1"/>
  <c r="BJ645" i="1" s="1"/>
  <c r="AO620" i="1"/>
  <c r="BI620" i="1" s="1"/>
  <c r="AO616" i="1"/>
  <c r="BJ616" i="1" s="1"/>
  <c r="AO609" i="1"/>
  <c r="BJ609" i="1" s="1"/>
  <c r="AO574" i="1"/>
  <c r="BJ574" i="1" s="1"/>
  <c r="AO570" i="1"/>
  <c r="BI570" i="1" s="1"/>
  <c r="AO563" i="1"/>
  <c r="BJ563" i="1" s="1"/>
  <c r="AO562" i="1"/>
  <c r="BJ562" i="1" s="1"/>
  <c r="AO537" i="1"/>
  <c r="BJ537" i="1" s="1"/>
  <c r="AO536" i="1"/>
  <c r="BI536" i="1" s="1"/>
  <c r="AO532" i="1"/>
  <c r="BJ532" i="1" s="1"/>
  <c r="AO513" i="1"/>
  <c r="BJ513" i="1" s="1"/>
  <c r="AO497" i="1"/>
  <c r="BJ497" i="1" s="1"/>
  <c r="AO489" i="1"/>
  <c r="BI489" i="1" s="1"/>
  <c r="AO478" i="1"/>
  <c r="BJ478" i="1" s="1"/>
  <c r="AO474" i="1"/>
  <c r="BJ474" i="1" s="1"/>
  <c r="AO367" i="1"/>
  <c r="BJ367" i="1" s="1"/>
  <c r="AO353" i="1"/>
  <c r="BI353" i="1" s="1"/>
  <c r="AO325" i="1"/>
  <c r="BJ325" i="1" s="1"/>
  <c r="AO304" i="1"/>
  <c r="BJ304" i="1" s="1"/>
  <c r="AO279" i="1"/>
  <c r="BJ279" i="1" s="1"/>
  <c r="AO278" i="1"/>
  <c r="BI278" i="1" s="1"/>
  <c r="AO275" i="1"/>
  <c r="BJ275" i="1" s="1"/>
  <c r="AO274" i="1"/>
  <c r="BJ274" i="1" s="1"/>
  <c r="AO270" i="1"/>
  <c r="BJ270" i="1" s="1"/>
  <c r="AO212" i="1"/>
  <c r="BI212" i="1" s="1"/>
  <c r="AO166" i="1"/>
  <c r="BJ166" i="1" s="1"/>
  <c r="AO147" i="1"/>
  <c r="BJ147" i="1" s="1"/>
  <c r="AO146" i="1"/>
  <c r="BJ146" i="1" s="1"/>
  <c r="AO139" i="1"/>
  <c r="BI139" i="1" s="1"/>
  <c r="AO134" i="1"/>
  <c r="BJ134" i="1" s="1"/>
  <c r="AO129" i="1"/>
  <c r="BJ129" i="1" s="1"/>
  <c r="AO109" i="1"/>
  <c r="BJ109" i="1" s="1"/>
  <c r="AO67" i="1"/>
  <c r="BI67" i="1" s="1"/>
  <c r="AO66" i="1"/>
  <c r="BJ66" i="1" s="1"/>
  <c r="AO50" i="1"/>
  <c r="BJ50" i="1" s="1"/>
  <c r="AO42" i="1"/>
  <c r="BJ42" i="1" s="1"/>
  <c r="AO41" i="1"/>
  <c r="BI41" i="1" s="1"/>
  <c r="AO40" i="1"/>
  <c r="BJ40" i="1" s="1"/>
  <c r="AO32" i="1"/>
  <c r="BJ32" i="1" s="1"/>
  <c r="BI275" i="1" l="1"/>
  <c r="BJ41" i="1"/>
  <c r="BI66" i="1"/>
  <c r="BI367" i="1"/>
  <c r="BJ489" i="1"/>
  <c r="BI574" i="1"/>
  <c r="BI134" i="1"/>
  <c r="BI279" i="1"/>
  <c r="BJ536" i="1"/>
  <c r="BI563" i="1"/>
  <c r="BI645" i="1"/>
  <c r="BJ139" i="1"/>
  <c r="BI166" i="1"/>
  <c r="BI270" i="1"/>
  <c r="BJ353" i="1"/>
  <c r="BI532" i="1"/>
  <c r="BI537" i="1"/>
  <c r="BJ620" i="1"/>
  <c r="BI40" i="1"/>
  <c r="BJ67" i="1"/>
  <c r="BJ278" i="1"/>
  <c r="BI478" i="1"/>
  <c r="BI497" i="1"/>
  <c r="BJ570" i="1"/>
  <c r="BJ212" i="1"/>
  <c r="BI325" i="1"/>
  <c r="BI616" i="1"/>
  <c r="BI32" i="1"/>
  <c r="BI50" i="1"/>
  <c r="BI129" i="1"/>
  <c r="BI147" i="1"/>
  <c r="BI274" i="1"/>
  <c r="BI304" i="1"/>
  <c r="BI474" i="1"/>
  <c r="BI513" i="1"/>
  <c r="BI562" i="1"/>
  <c r="BI609" i="1"/>
  <c r="BI42" i="1"/>
  <c r="BI109" i="1"/>
  <c r="BI146" i="1"/>
  <c r="AO683" i="1"/>
  <c r="BJ683" i="1" s="1"/>
  <c r="AO676" i="1"/>
  <c r="BI676" i="1" s="1"/>
  <c r="AO555" i="1"/>
  <c r="BJ555" i="1" s="1"/>
  <c r="AO551" i="1"/>
  <c r="BJ551" i="1" s="1"/>
  <c r="AO547" i="1"/>
  <c r="BJ547" i="1" s="1"/>
  <c r="AO546" i="1"/>
  <c r="BI546" i="1" s="1"/>
  <c r="AO533" i="1"/>
  <c r="BJ533" i="1" s="1"/>
  <c r="AO518" i="1"/>
  <c r="BJ518" i="1" s="1"/>
  <c r="AO502" i="1"/>
  <c r="BJ502" i="1" s="1"/>
  <c r="AO455" i="1"/>
  <c r="BI455" i="1" s="1"/>
  <c r="AO454" i="1"/>
  <c r="BJ454" i="1" s="1"/>
  <c r="AO440" i="1"/>
  <c r="BJ440" i="1" s="1"/>
  <c r="AO417" i="1"/>
  <c r="BJ417" i="1" s="1"/>
  <c r="AO413" i="1"/>
  <c r="BI413" i="1" s="1"/>
  <c r="AO407" i="1"/>
  <c r="BJ407" i="1" s="1"/>
  <c r="AO374" i="1"/>
  <c r="BJ374" i="1" s="1"/>
  <c r="AO373" i="1"/>
  <c r="BJ373" i="1" s="1"/>
  <c r="AO372" i="1"/>
  <c r="BI372" i="1" s="1"/>
  <c r="AO358" i="1"/>
  <c r="BJ358" i="1" s="1"/>
  <c r="AO318" i="1"/>
  <c r="BJ318" i="1" s="1"/>
  <c r="AO311" i="1"/>
  <c r="BJ311" i="1" s="1"/>
  <c r="AO303" i="1"/>
  <c r="BI303" i="1" s="1"/>
  <c r="AO296" i="1"/>
  <c r="BJ296" i="1" s="1"/>
  <c r="AO292" i="1"/>
  <c r="BJ292" i="1" s="1"/>
  <c r="AO289" i="1"/>
  <c r="BJ289" i="1" s="1"/>
  <c r="AO272" i="1"/>
  <c r="BI272" i="1" s="1"/>
  <c r="AO271" i="1"/>
  <c r="BJ271" i="1" s="1"/>
  <c r="AO255" i="1"/>
  <c r="BJ255" i="1" s="1"/>
  <c r="AO247" i="1"/>
  <c r="BJ247" i="1" s="1"/>
  <c r="AO240" i="1"/>
  <c r="BI240" i="1" s="1"/>
  <c r="AO237" i="1"/>
  <c r="BJ237" i="1" s="1"/>
  <c r="AO234" i="1"/>
  <c r="BJ234" i="1" s="1"/>
  <c r="AO226" i="1"/>
  <c r="BJ226" i="1" s="1"/>
  <c r="AO225" i="1"/>
  <c r="BI225" i="1" s="1"/>
  <c r="AO221" i="1"/>
  <c r="BJ221" i="1" s="1"/>
  <c r="AO220" i="1"/>
  <c r="BJ220" i="1" s="1"/>
  <c r="AO211" i="1"/>
  <c r="BJ211" i="1" s="1"/>
  <c r="AO180" i="1"/>
  <c r="BI180" i="1" s="1"/>
  <c r="AO151" i="1"/>
  <c r="BJ151" i="1" s="1"/>
  <c r="AO150" i="1"/>
  <c r="BJ150" i="1" s="1"/>
  <c r="AO143" i="1"/>
  <c r="BJ143" i="1" s="1"/>
  <c r="AO142" i="1"/>
  <c r="BI142" i="1" s="1"/>
  <c r="AO137" i="1"/>
  <c r="BJ137" i="1" s="1"/>
  <c r="AO136" i="1"/>
  <c r="BJ136" i="1" s="1"/>
  <c r="AO95" i="1"/>
  <c r="BJ95" i="1" s="1"/>
  <c r="AO78" i="1"/>
  <c r="BI78" i="1" s="1"/>
  <c r="AO69" i="1"/>
  <c r="BJ69" i="1" s="1"/>
  <c r="AO61" i="1"/>
  <c r="BJ61" i="1" s="1"/>
  <c r="AO59" i="1"/>
  <c r="BJ59" i="1" s="1"/>
  <c r="BJ225" i="1" l="1"/>
  <c r="BI237" i="1"/>
  <c r="BJ303" i="1"/>
  <c r="BI358" i="1"/>
  <c r="BJ413" i="1"/>
  <c r="BI69" i="1"/>
  <c r="BJ142" i="1"/>
  <c r="BI151" i="1"/>
  <c r="BJ272" i="1"/>
  <c r="BI296" i="1"/>
  <c r="BJ372" i="1"/>
  <c r="BI407" i="1"/>
  <c r="BI417" i="1"/>
  <c r="BJ546" i="1"/>
  <c r="BJ78" i="1"/>
  <c r="BI137" i="1"/>
  <c r="BJ180" i="1"/>
  <c r="BI221" i="1"/>
  <c r="BJ240" i="1"/>
  <c r="BI271" i="1"/>
  <c r="BI533" i="1"/>
  <c r="BI547" i="1"/>
  <c r="BI454" i="1"/>
  <c r="BI502" i="1"/>
  <c r="BJ676" i="1"/>
  <c r="BJ455" i="1"/>
  <c r="BI555" i="1"/>
  <c r="BI683" i="1"/>
  <c r="BI61" i="1"/>
  <c r="BI136" i="1"/>
  <c r="BI150" i="1"/>
  <c r="BI220" i="1"/>
  <c r="BI234" i="1"/>
  <c r="BI255" i="1"/>
  <c r="BI292" i="1"/>
  <c r="BI318" i="1"/>
  <c r="BI374" i="1"/>
  <c r="BI440" i="1"/>
  <c r="BI518" i="1"/>
  <c r="BI551" i="1"/>
  <c r="BI59" i="1"/>
  <c r="BI95" i="1"/>
  <c r="BI143" i="1"/>
  <c r="BI211" i="1"/>
  <c r="BI226" i="1"/>
  <c r="BI247" i="1"/>
  <c r="BI289" i="1"/>
  <c r="BI311" i="1"/>
  <c r="BI373" i="1"/>
  <c r="AO653" i="1"/>
  <c r="BJ653" i="1" s="1"/>
  <c r="AO647" i="1"/>
  <c r="BI647" i="1" s="1"/>
  <c r="AO646" i="1"/>
  <c r="BJ646" i="1" s="1"/>
  <c r="AO641" i="1"/>
  <c r="BJ641" i="1" s="1"/>
  <c r="AO633" i="1"/>
  <c r="BJ633" i="1" s="1"/>
  <c r="AO623" i="1"/>
  <c r="BI623" i="1" s="1"/>
  <c r="AO618" i="1"/>
  <c r="BJ618" i="1" s="1"/>
  <c r="AO617" i="1"/>
  <c r="BJ617" i="1" s="1"/>
  <c r="AO613" i="1"/>
  <c r="BJ613" i="1" s="1"/>
  <c r="AO612" i="1"/>
  <c r="BI612" i="1" s="1"/>
  <c r="AO606" i="1"/>
  <c r="BJ606" i="1" s="1"/>
  <c r="AO596" i="1"/>
  <c r="BJ596" i="1" s="1"/>
  <c r="AO594" i="1"/>
  <c r="BJ594" i="1" s="1"/>
  <c r="AO592" i="1"/>
  <c r="BI592" i="1" s="1"/>
  <c r="AO590" i="1"/>
  <c r="BJ590" i="1" s="1"/>
  <c r="AO586" i="1"/>
  <c r="BJ586" i="1" s="1"/>
  <c r="AO565" i="1"/>
  <c r="BJ565" i="1" s="1"/>
  <c r="AO564" i="1"/>
  <c r="BI564" i="1" s="1"/>
  <c r="AO561" i="1"/>
  <c r="BJ561" i="1" s="1"/>
  <c r="AO559" i="1"/>
  <c r="BJ559" i="1" s="1"/>
  <c r="AO541" i="1"/>
  <c r="BJ541" i="1" s="1"/>
  <c r="AO517" i="1"/>
  <c r="BI517" i="1" s="1"/>
  <c r="AO516" i="1"/>
  <c r="BJ516" i="1" s="1"/>
  <c r="AO515" i="1"/>
  <c r="BJ515" i="1" s="1"/>
  <c r="AO503" i="1"/>
  <c r="BJ503" i="1" s="1"/>
  <c r="AO500" i="1"/>
  <c r="BI500" i="1" s="1"/>
  <c r="AO482" i="1"/>
  <c r="BI482" i="1" s="1"/>
  <c r="AO473" i="1"/>
  <c r="BJ473" i="1" s="1"/>
  <c r="AO453" i="1"/>
  <c r="BJ453" i="1" s="1"/>
  <c r="AO447" i="1"/>
  <c r="BI447" i="1" s="1"/>
  <c r="AO436" i="1"/>
  <c r="BJ436" i="1" s="1"/>
  <c r="AO433" i="1"/>
  <c r="BJ433" i="1" s="1"/>
  <c r="AO424" i="1"/>
  <c r="BJ424" i="1" s="1"/>
  <c r="AO421" i="1"/>
  <c r="BI421" i="1" s="1"/>
  <c r="AO419" i="1"/>
  <c r="BJ419" i="1" s="1"/>
  <c r="AO409" i="1"/>
  <c r="BJ409" i="1" s="1"/>
  <c r="AO406" i="1"/>
  <c r="BJ406" i="1" s="1"/>
  <c r="AO390" i="1"/>
  <c r="BI390" i="1" s="1"/>
  <c r="AO382" i="1"/>
  <c r="BJ382" i="1" s="1"/>
  <c r="AO379" i="1"/>
  <c r="BJ379" i="1" s="1"/>
  <c r="AO378" i="1"/>
  <c r="BJ378" i="1" s="1"/>
  <c r="AO371" i="1"/>
  <c r="BI371" i="1" s="1"/>
  <c r="AO366" i="1"/>
  <c r="BI366" i="1" s="1"/>
  <c r="AO350" i="1"/>
  <c r="BJ350" i="1" s="1"/>
  <c r="AO349" i="1"/>
  <c r="BJ349" i="1" s="1"/>
  <c r="AO346" i="1"/>
  <c r="BI346" i="1" s="1"/>
  <c r="AO343" i="1"/>
  <c r="BJ343" i="1" s="1"/>
  <c r="AO338" i="1"/>
  <c r="BJ338" i="1" s="1"/>
  <c r="AO337" i="1"/>
  <c r="BJ337" i="1" s="1"/>
  <c r="AO330" i="1"/>
  <c r="BI330" i="1" s="1"/>
  <c r="AO328" i="1"/>
  <c r="BJ328" i="1" s="1"/>
  <c r="AO327" i="1"/>
  <c r="BJ327" i="1" s="1"/>
  <c r="AO326" i="1"/>
  <c r="BJ326" i="1" s="1"/>
  <c r="AO317" i="1"/>
  <c r="BI317" i="1" s="1"/>
  <c r="AO312" i="1"/>
  <c r="BJ312" i="1" s="1"/>
  <c r="AO309" i="1"/>
  <c r="BJ309" i="1" s="1"/>
  <c r="AO308" i="1"/>
  <c r="BJ308" i="1" s="1"/>
  <c r="AO307" i="1"/>
  <c r="BI307" i="1" s="1"/>
  <c r="AO300" i="1"/>
  <c r="BJ300" i="1" s="1"/>
  <c r="AO291" i="1"/>
  <c r="BJ291" i="1" s="1"/>
  <c r="AO276" i="1"/>
  <c r="BJ276" i="1" s="1"/>
  <c r="AO268" i="1"/>
  <c r="BI268" i="1" s="1"/>
  <c r="AO266" i="1"/>
  <c r="BJ266" i="1" s="1"/>
  <c r="AO265" i="1"/>
  <c r="BJ265" i="1" s="1"/>
  <c r="AO241" i="1"/>
  <c r="BI241" i="1" s="1"/>
  <c r="AO230" i="1"/>
  <c r="BJ230" i="1" s="1"/>
  <c r="AO218" i="1"/>
  <c r="BJ218" i="1" s="1"/>
  <c r="AO198" i="1"/>
  <c r="BJ198" i="1" s="1"/>
  <c r="AO195" i="1"/>
  <c r="BI195" i="1" s="1"/>
  <c r="AO181" i="1"/>
  <c r="BI181" i="1" s="1"/>
  <c r="AO175" i="1"/>
  <c r="BJ175" i="1" s="1"/>
  <c r="AO160" i="1"/>
  <c r="BJ160" i="1" s="1"/>
  <c r="AO140" i="1"/>
  <c r="BI140" i="1" s="1"/>
  <c r="AO130" i="1"/>
  <c r="BI130" i="1" s="1"/>
  <c r="AO127" i="1"/>
  <c r="BJ127" i="1" s="1"/>
  <c r="AO125" i="1"/>
  <c r="BJ125" i="1" s="1"/>
  <c r="AO120" i="1"/>
  <c r="BJ120" i="1" s="1"/>
  <c r="AO119" i="1"/>
  <c r="BI119" i="1" s="1"/>
  <c r="AO103" i="1"/>
  <c r="BJ103" i="1" s="1"/>
  <c r="AO99" i="1"/>
  <c r="BJ99" i="1" s="1"/>
  <c r="AO85" i="1"/>
  <c r="BJ85" i="1" s="1"/>
  <c r="AO83" i="1"/>
  <c r="BI83" i="1" s="1"/>
  <c r="AO74" i="1"/>
  <c r="BJ74" i="1" s="1"/>
  <c r="AO57" i="1"/>
  <c r="BJ57" i="1" s="1"/>
  <c r="AO33" i="1"/>
  <c r="BJ33" i="1" s="1"/>
  <c r="AO25" i="1"/>
  <c r="BI25" i="1" s="1"/>
  <c r="AO24" i="1"/>
  <c r="BJ24" i="1" s="1"/>
  <c r="AO23" i="1"/>
  <c r="BJ23" i="1" s="1"/>
  <c r="AO22" i="1"/>
  <c r="BJ22" i="1" s="1"/>
  <c r="BJ25" i="1" l="1"/>
  <c r="BI74" i="1"/>
  <c r="BI646" i="1"/>
  <c r="BJ647" i="1"/>
  <c r="BJ140" i="1"/>
  <c r="BI230" i="1"/>
  <c r="BJ366" i="1"/>
  <c r="BJ500" i="1"/>
  <c r="BI516" i="1"/>
  <c r="BJ482" i="1"/>
  <c r="BJ564" i="1"/>
  <c r="BI590" i="1"/>
  <c r="BI24" i="1"/>
  <c r="BJ241" i="1"/>
  <c r="BJ421" i="1"/>
  <c r="BI436" i="1"/>
  <c r="BI276" i="1"/>
  <c r="BJ307" i="1"/>
  <c r="BJ119" i="1"/>
  <c r="BI127" i="1"/>
  <c r="BI382" i="1"/>
  <c r="BJ181" i="1"/>
  <c r="BJ268" i="1"/>
  <c r="BI312" i="1"/>
  <c r="BJ330" i="1"/>
  <c r="BI343" i="1"/>
  <c r="BJ390" i="1"/>
  <c r="BI419" i="1"/>
  <c r="BJ517" i="1"/>
  <c r="BI561" i="1"/>
  <c r="BJ612" i="1"/>
  <c r="BI618" i="1"/>
  <c r="BI633" i="1"/>
  <c r="BJ83" i="1"/>
  <c r="BI103" i="1"/>
  <c r="BJ130" i="1"/>
  <c r="BI218" i="1"/>
  <c r="BI300" i="1"/>
  <c r="BI308" i="1"/>
  <c r="BJ371" i="1"/>
  <c r="BI175" i="1"/>
  <c r="BJ195" i="1"/>
  <c r="BI266" i="1"/>
  <c r="BJ317" i="1"/>
  <c r="BI328" i="1"/>
  <c r="BJ346" i="1"/>
  <c r="BJ447" i="1"/>
  <c r="BJ592" i="1"/>
  <c r="BI606" i="1"/>
  <c r="BJ623" i="1"/>
  <c r="BI23" i="1"/>
  <c r="BI57" i="1"/>
  <c r="BI99" i="1"/>
  <c r="BI125" i="1"/>
  <c r="BI160" i="1"/>
  <c r="BI198" i="1"/>
  <c r="BI265" i="1"/>
  <c r="BI291" i="1"/>
  <c r="BI309" i="1"/>
  <c r="BI327" i="1"/>
  <c r="BI338" i="1"/>
  <c r="BI350" i="1"/>
  <c r="BI379" i="1"/>
  <c r="BI409" i="1"/>
  <c r="BI433" i="1"/>
  <c r="BI473" i="1"/>
  <c r="BI515" i="1"/>
  <c r="BI559" i="1"/>
  <c r="BI586" i="1"/>
  <c r="BI596" i="1"/>
  <c r="BI617" i="1"/>
  <c r="BI641" i="1"/>
  <c r="BI22" i="1"/>
  <c r="BI33" i="1"/>
  <c r="BI85" i="1"/>
  <c r="BI120" i="1"/>
  <c r="BI326" i="1"/>
  <c r="BI337" i="1"/>
  <c r="BI349" i="1"/>
  <c r="BI378" i="1"/>
  <c r="BI406" i="1"/>
  <c r="BI424" i="1"/>
  <c r="BI453" i="1"/>
  <c r="BI503" i="1"/>
  <c r="BI541" i="1"/>
  <c r="BI565" i="1"/>
  <c r="BI594" i="1"/>
  <c r="BI613" i="1"/>
  <c r="BI653"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<sst xmlns="http://schemas.openxmlformats.org/spreadsheetml/2006/main" count="18033" uniqueCount="6250">
  <si>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</si>
  <si>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</si>
  <si>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</si>
  <si>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</si>
  <si>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</si>
  <si>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</si>
  <si>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</si>
  <si>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</si>
  <si>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</si>
  <si>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</si>
  <si>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</si>
  <si>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</si>
  <si>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</si>
  <si>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</si>
  <si>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</si>
  <si>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</si>
  <si>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</si>
  <si>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</si>
  <si>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</si>
  <si>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</si>
  <si>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</si>
  <si>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</si>
  <si>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</si>
  <si>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</si>
  <si>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</si>
  <si>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</si>
  <si>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</si>
  <si>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</si>
  <si>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</si>
  <si>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</si>
  <si>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</si>
  <si>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</si>
  <si>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</si>
  <si>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</si>
  <si>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</si>
  <si>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</si>
  <si>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</si>
  <si>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</si>
  <si>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</si>
  <si>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</si>
  <si>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</si>
  <si>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</si>
  <si>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</si>
  <si>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</si>
  <si>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</si>
  <si>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</si>
  <si>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</si>
  <si>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</si>
  <si>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</si>
  <si>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</si>
  <si>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</si>
  <si>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</si>
  <si>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</si>
  <si>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</si>
  <si>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</si>
  <si>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</si>
  <si>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</si>
  <si>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</si>
  <si>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</si>
  <si>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</si>
  <si>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</si>
  <si>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</si>
  <si>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</si>
  <si>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</si>
  <si>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</si>
  <si>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</si>
  <si>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</si>
  <si>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</si>
  <si>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</si>
  <si>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</si>
  <si>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</si>
  <si>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</si>
  <si>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</si>
  <si>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</si>
  <si>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</si>
  <si>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</si>
  <si>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</si>
  <si>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</si>
  <si>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</si>
  <si>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</si>
  <si>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</si>
  <si>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</si>
  <si>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</si>
  <si>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</si>
  <si>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</si>
  <si>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</si>
  <si>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</si>
  <si>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</si>
  <si>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</si>
  <si>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</si>
  <si>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</si>
  <si>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</si>
  <si>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</si>
  <si>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</si>
  <si>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</si>
  <si>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</si>
  <si>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</si>
  <si>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</si>
  <si>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</si>
  <si>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</si>
  <si>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</si>
  <si>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</si>
  <si>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</si>
  <si>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</si>
  <si>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</si>
  <si>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</si>
  <si>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</si>
  <si>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</si>
  <si>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</si>
  <si>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</si>
  <si>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</si>
  <si>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</si>
  <si>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</si>
  <si>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</si>
  <si>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</si>
  <si>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</si>
  <si>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</si>
  <si>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</si>
  <si>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</si>
  <si>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</si>
  <si>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</si>
  <si>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</si>
  <si>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</si>
  <si>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</si>
  <si>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</si>
  <si>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</si>
  <si>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</si>
  <si>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</si>
  <si>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</si>
  <si>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</si>
  <si>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</si>
  <si>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</si>
  <si>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</si>
  <si>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</si>
  <si>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</si>
  <si>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</si>
  <si>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</si>
  <si>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</si>
  <si>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</si>
  <si>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</si>
  <si>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</si>
  <si>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</si>
  <si>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</si>
  <si>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</si>
  <si>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</si>
  <si>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</si>
  <si>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</si>
  <si>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</si>
  <si>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</si>
  <si>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</si>
  <si>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</si>
  <si>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</si>
  <si>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</si>
  <si>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</si>
  <si>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</si>
  <si>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</si>
  <si>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</si>
  <si>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</si>
  <si>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</si>
  <si>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</si>
  <si>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</si>
  <si>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</si>
  <si>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</si>
  <si>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</si>
  <si>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</si>
  <si>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</si>
  <si>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</si>
  <si>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</si>
  <si>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</si>
  <si>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</si>
  <si>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</si>
  <si>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</si>
  <si>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</si>
  <si>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</si>
  <si>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</si>
  <si>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</si>
  <si>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</si>
  <si>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</si>
  <si>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</si>
  <si>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</si>
  <si>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</si>
  <si>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</si>
  <si>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</si>
  <si>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</si>
  <si>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</si>
  <si>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</si>
  <si>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</si>
  <si>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</si>
  <si>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</si>
  <si>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</si>
  <si>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</si>
  <si>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</si>
  <si>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</si>
  <si>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</si>
  <si>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</si>
  <si>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</si>
  <si>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</si>
  <si>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</si>
  <si>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</si>
  <si>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</si>
  <si>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</si>
  <si>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</si>
  <si>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</si>
  <si>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</si>
  <si>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</si>
  <si>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</si>
  <si>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</si>
  <si>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</si>
  <si>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</si>
  <si>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</si>
  <si>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</si>
  <si>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</si>
  <si>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</si>
  <si>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</si>
  <si>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</si>
  <si>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</si>
  <si>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</si>
  <si>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</si>
  <si>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</si>
  <si>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</si>
  <si>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</si>
  <si>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</si>
  <si>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</si>
  <si>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</si>
  <si>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</si>
  <si>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</si>
  <si>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</si>
  <si>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</si>
  <si>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</si>
  <si>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</si>
  <si>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</si>
  <si>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</si>
  <si>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</si>
  <si>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</si>
  <si>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</si>
  <si>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</si>
  <si>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</si>
  <si>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</si>
  <si>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</si>
  <si>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</si>
  <si>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</si>
  <si>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</si>
  <si>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</si>
  <si>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</si>
  <si>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</si>
  <si>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</si>
  <si>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</si>
  <si>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</si>
  <si>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</si>
  <si>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</si>
  <si>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</si>
  <si>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</si>
  <si>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</si>
  <si>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</si>
  <si>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</si>
  <si>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</si>
  <si>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</si>
  <si>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</si>
  <si>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</si>
  <si>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</si>
  <si>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</si>
  <si>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</si>
  <si>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</si>
  <si>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</si>
  <si>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</si>
  <si>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</si>
  <si>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Богатырева Елизавета Николаевна</t>
  </si>
  <si>
    <t>Горяева Ирина Валерьевна</t>
  </si>
  <si>
    <t>ПРАВО. ЮРИДИЧЕСКИЕ НАУКИ</t>
  </si>
  <si>
    <t>Времена 2. Переплет. Культура</t>
  </si>
  <si>
    <t>Lingua. Европейские языки</t>
  </si>
  <si>
    <t>Lingua. Восточные языки</t>
  </si>
  <si>
    <t>ОГИЗ. Искусство</t>
  </si>
  <si>
    <t>ДЕТСКАЯ ЛИТЕРАТУРА (0-3 ЛЕТ)</t>
  </si>
  <si>
    <t>Lingua. Русский язык</t>
  </si>
  <si>
    <t>Времена 2. Переплет. История</t>
  </si>
  <si>
    <t>Neoclassic. Гамма</t>
  </si>
  <si>
    <t>Neoclassic. Омега</t>
  </si>
  <si>
    <t>Neoclassic. Дельта</t>
  </si>
  <si>
    <t>ХУДОЖЕСТВЕННО-ДОКУМЕНТАЛЬНАЯ ПУБЛИЦИСТИКА</t>
  </si>
  <si>
    <t>ОГИЗ. История</t>
  </si>
  <si>
    <t>Гайдель Екатерина Анатольевна</t>
  </si>
  <si>
    <t>Цурихина Юлия Владимировна</t>
  </si>
  <si>
    <t>Калинина Татьяна Сергеевна</t>
  </si>
  <si>
    <t>ПСИХОЛОГИЯ ВЗАИМООТНОШЕНИЙ И ПСИХОЛОГИЧЕСКИЕ ТЕСТЫ</t>
  </si>
  <si>
    <t>Шишкова Ирина Леонидовна</t>
  </si>
  <si>
    <t>Гавердовская Татьяна Анатольевна</t>
  </si>
  <si>
    <t>7-инт</t>
  </si>
  <si>
    <t>Деркач Татьяна Борисовна</t>
  </si>
  <si>
    <t>Тимакова Анастасия Сергеевна</t>
  </si>
  <si>
    <t>107х165</t>
  </si>
  <si>
    <t>70x90/32</t>
  </si>
  <si>
    <t>бумага офсетная НЕ ПУХЛАЯ 60 Кама</t>
  </si>
  <si>
    <t>7Б</t>
  </si>
  <si>
    <t>Пислегина Наталия Андреевна</t>
  </si>
  <si>
    <t>РАСКРАСКИ И РИСОВАЛКИ</t>
  </si>
  <si>
    <t>Лицензии</t>
  </si>
  <si>
    <t>Пуляшкина Анна Валерьевна</t>
  </si>
  <si>
    <t>Паулан Александр Владимирович</t>
  </si>
  <si>
    <t>Лист</t>
  </si>
  <si>
    <t>125х165</t>
  </si>
  <si>
    <t>70x108/32</t>
  </si>
  <si>
    <t>КУЛИНАРИЯ</t>
  </si>
  <si>
    <t>КУЛИНАРИЯ. КОНСЕРВИРОВАНИЕ. НАПИТКИ. СЕРВИРОВКА И ЗАСТОЛЬНЫЙ ЭТИКЕТ</t>
  </si>
  <si>
    <t>Король на все времена</t>
  </si>
  <si>
    <t>Кинг(нов)</t>
  </si>
  <si>
    <t>Король на все времена(м)</t>
  </si>
  <si>
    <t>Кинг(нов/м)</t>
  </si>
  <si>
    <t>(Уволен) Трушечкина Евгения Германовна</t>
  </si>
  <si>
    <t>бумага книжная кремовая 60</t>
  </si>
  <si>
    <t>Атнашева Дарья Витальевна</t>
  </si>
  <si>
    <t>Манухина Анна Андреевна</t>
  </si>
  <si>
    <t>Издательство АСТ ООО</t>
  </si>
  <si>
    <t>ЭКОНОМИКА. БИЗНЕС.</t>
  </si>
  <si>
    <t>Корнилова Ольга Александровна</t>
  </si>
  <si>
    <t>ОГИЗ. Страноведение</t>
  </si>
  <si>
    <t>Полянцева Мария Романовна</t>
  </si>
  <si>
    <t>Кладезь. Хобби. Лайфстайл</t>
  </si>
  <si>
    <t>ФИЛОЛОГИЯ. ЛИТЕРАТУРОВЕДЕНИЕ. ОБЩЕЕ ЯЗЫКОЗНАНИЕ. РУССКИЙ ЯЗЫК. КУЛЬТУРА РЕЧИ. РИТОРИКА</t>
  </si>
  <si>
    <t>138х210</t>
  </si>
  <si>
    <t>Шапиро Ангелина Михайловна</t>
  </si>
  <si>
    <t>ИСТОРИЯ. ИСТОЧНИКОВЕДЕНИЕ. АРХЕОЛОГИЯ. ЭТНОГРАФИЯ</t>
  </si>
  <si>
    <t>Осипова Маргарита Гургеновна</t>
  </si>
  <si>
    <t>Эксклюзивная классика (Лучшее)</t>
  </si>
  <si>
    <t>ЭксклюзивКлассика(тв)</t>
  </si>
  <si>
    <t>Быстрое обучение: методика О.В. Узоровой</t>
  </si>
  <si>
    <t>БыстрОбуч(Узорова)</t>
  </si>
  <si>
    <t>Серебрякова Екатерина Алексеевна</t>
  </si>
  <si>
    <t>Кудрявцев Николай Валерьевич</t>
  </si>
  <si>
    <t>РУКОДЕЛИЕ И РЕМЕСЛА</t>
  </si>
  <si>
    <t>Ананьева Александра Андреевна</t>
  </si>
  <si>
    <t>Редакция Елены Шубиной</t>
  </si>
  <si>
    <t>Кладезь. Юридика</t>
  </si>
  <si>
    <t>Малышева Таисия Владимировна</t>
  </si>
  <si>
    <t>КОНСТИТУЦИОННОЕ (ГОС.) ПРАВО. ИЗБИРАТЕЛЬНОЕ ПРАВО. СИСТЕМА ОРГАНОВ ГОСУДАРСТВА</t>
  </si>
  <si>
    <t>Картон</t>
  </si>
  <si>
    <t>Гасюкова Анна Николаевна</t>
  </si>
  <si>
    <t>Матвеев С.А.</t>
  </si>
  <si>
    <t>Corpus.</t>
  </si>
  <si>
    <t>Ткачева Надежда Петровна</t>
  </si>
  <si>
    <t>РАЗВИТИЕ ДЕТЕЙ (0-3 ЛЕТ)</t>
  </si>
  <si>
    <t>Апрелева Инга Сергеевна</t>
  </si>
  <si>
    <t>Астрель СПб. Малыш (Художественная литература)</t>
  </si>
  <si>
    <t>Стругацкий А.Н., Стругацкий Б.Н.</t>
  </si>
  <si>
    <t>Вильмонт Е.Н.</t>
  </si>
  <si>
    <t>Про жизнь и про любовь: Екатерина Вильмонт</t>
  </si>
  <si>
    <t>Вильмонт(лучшее/м)</t>
  </si>
  <si>
    <t>КНИГИ ДЛЯ ЧТЕНИЯ НА ИНОСТРАННЫХ ЯЗЫКАХ</t>
  </si>
  <si>
    <t>Лаврова Маргарита Александровна</t>
  </si>
  <si>
    <t>ДЕТСКАЯ И ПОДРОСТКОВАЯ ФАНТАСТИКА, ФЭНТЕЗИ, МИСТИКА (ДО 16 ЛЕТ)</t>
  </si>
  <si>
    <t>АСТРОЛОГИЯ. ГАДАНИЯ. СОННИКИ</t>
  </si>
  <si>
    <t>Прайм. Астери</t>
  </si>
  <si>
    <t>Кинг: книжная полка</t>
  </si>
  <si>
    <t>Кинг(книжная полка)</t>
  </si>
  <si>
    <t>Букина Светлана Анатольевна</t>
  </si>
  <si>
    <t>Паланик Ч.</t>
  </si>
  <si>
    <t>Аксенова Анастасия Михайловна</t>
  </si>
  <si>
    <t>Тетрадзе Елизавета Андреевна</t>
  </si>
  <si>
    <t>Чудова Анастасия Витальевна</t>
  </si>
  <si>
    <t>Майер С.</t>
  </si>
  <si>
    <t>Стефани Майер: Возвращение</t>
  </si>
  <si>
    <t>Майер(лучшее)</t>
  </si>
  <si>
    <t>Двадненко Алина Олеговна</t>
  </si>
  <si>
    <t>108x84/64*</t>
  </si>
  <si>
    <t>Дробкова Марина Владимировна</t>
  </si>
  <si>
    <t>Чуковский К.И.</t>
  </si>
  <si>
    <t>ИГРЫ И ГОЛОВОЛОМКИ</t>
  </si>
  <si>
    <t>Немурова Анастасия Андреевна</t>
  </si>
  <si>
    <t>Редакция "КПД"</t>
  </si>
  <si>
    <t>Время Z</t>
  </si>
  <si>
    <t>ВремяZ</t>
  </si>
  <si>
    <t>Комарова Варвара Алексеевна</t>
  </si>
  <si>
    <t>СКАЗОЧНЫЕ ИСТОРИИ И ВОЛШЕБНЫЕ ПОВЕСТИ ДЛЯ ДЕТЕЙ(4-10 ЛЕТ)</t>
  </si>
  <si>
    <t>Коллекция.</t>
  </si>
  <si>
    <t>Коллекция</t>
  </si>
  <si>
    <t>Коллекция фантастики</t>
  </si>
  <si>
    <t>КоллекцияФантастики</t>
  </si>
  <si>
    <t>картон мелованный 300</t>
  </si>
  <si>
    <t>3000 примеров для начальной школы</t>
  </si>
  <si>
    <t>ЕСТЕСТВЕННОНАУЧНЫЕ ПРЕДМЕТЫ (1-4 КЛ)</t>
  </si>
  <si>
    <t>3000 примеровНачШк</t>
  </si>
  <si>
    <t>Академия начального образования</t>
  </si>
  <si>
    <t>АкмНачОбр</t>
  </si>
  <si>
    <t>Чеченина Алиса Алексеевна</t>
  </si>
  <si>
    <t>Времена 2. Группа G</t>
  </si>
  <si>
    <t>ДЕТЕКТИВЫ ДЛЯ ДЕТЕЙ И ПОДРОСТКОВ (7-16 ЛЕТ)</t>
  </si>
  <si>
    <t>Ромаденкова Юлия Андреевна</t>
  </si>
  <si>
    <t>МЕТОДИКИ И СОВЕТЫ РОДИТЕЛЯМ ПО ВОСПИТАНИЮ ДЕТЕЙ. КОРРЕКЦИОННАЯ ПЕДАГОГИКА.</t>
  </si>
  <si>
    <t>70x108/8</t>
  </si>
  <si>
    <t>Самоучитель восточной медицины</t>
  </si>
  <si>
    <t>СамоучительВосточМедицины</t>
  </si>
  <si>
    <t>Минь Лао</t>
  </si>
  <si>
    <t>Сватовская Анна Станиславовна</t>
  </si>
  <si>
    <t>КНИГИ С НАКЛЕЙКАМИ</t>
  </si>
  <si>
    <t>Антистресс-каллиграфия</t>
  </si>
  <si>
    <t>АнтистрессКаллиграфия</t>
  </si>
  <si>
    <t>Петрановская Л.В.</t>
  </si>
  <si>
    <t>197х240</t>
  </si>
  <si>
    <t>84x100/16</t>
  </si>
  <si>
    <t>Камю А.</t>
  </si>
  <si>
    <t>Льюис К.</t>
  </si>
  <si>
    <t>бумага офсетная пухлая 80 Кама</t>
  </si>
  <si>
    <t>Кечайкина Дарья Дмитриевна</t>
  </si>
  <si>
    <t>ДЕТСКАЯ ЛИТЕРАТУРА (7 ЛЕТ И СТАРШЕ)</t>
  </si>
  <si>
    <t>ДЕТСКИЕ ЭНЦИКЛОПЕДИИ И АТЛАСЫ (7 ЛЕТ И СТАРШЕ)</t>
  </si>
  <si>
    <t>THE SCREWTAPE LETTERS. SCREWTAPE PROPOSES A TOAST. THE GREAT DIVORCE</t>
  </si>
  <si>
    <t>Библиотека Петрановской</t>
  </si>
  <si>
    <t>Петрановская(best)</t>
  </si>
  <si>
    <t>Щурова Ярослава Викторовна</t>
  </si>
  <si>
    <t>Никитенко Наталья Ивановна</t>
  </si>
  <si>
    <t>ХОББИ И РАЗВЛЕЧЕНИЯ. ОРГАНИЗАЦИЯ ДОСУГА. ПЕСЕННИКИ.</t>
  </si>
  <si>
    <t>СЛОВАРИ</t>
  </si>
  <si>
    <t>Захарова Лариса Алексеевна</t>
  </si>
  <si>
    <t>Психотерапия. Практикум</t>
  </si>
  <si>
    <t>Логика</t>
  </si>
  <si>
    <t>Коненкина Галина Сергеевна</t>
  </si>
  <si>
    <t>КОМИКСЫ</t>
  </si>
  <si>
    <t>ОБЩЕСТВЕННО-ПОЛИТИЧЕСКАЯ ПУБЛИЦИСТИКА</t>
  </si>
  <si>
    <t>ПОЛИТОЛОГИЯ. ПОЛИТИЧЕСКИЕ НАУКИ</t>
  </si>
  <si>
    <t>Клемешов Александр Анатольевич</t>
  </si>
  <si>
    <t>Практическая магия для жизни</t>
  </si>
  <si>
    <t>ПрактичМагияЖизни</t>
  </si>
  <si>
    <t>ПРОЧИЕ ЭНЦИКЛОПЕДИИ И СПРАВОЧНИКИ. МЕЖОТРАСЛЕВАЯ ЛИТЕРАТУРА</t>
  </si>
  <si>
    <t>УНИВЕРСАЛЬНЫЕ ЭНЦИКЛОПЕДИИ И СПРАВОЧНИКИ</t>
  </si>
  <si>
    <t>бумага мелованная матовая 115</t>
  </si>
  <si>
    <t>Гарди Т.</t>
  </si>
  <si>
    <t>Викторианский бестселлер</t>
  </si>
  <si>
    <t>ВикторианскийБестселлер</t>
  </si>
  <si>
    <t>Державина В.А.</t>
  </si>
  <si>
    <t>Набоков В.В.</t>
  </si>
  <si>
    <t>Набоковский корпус</t>
  </si>
  <si>
    <t>Набоков(Весь)</t>
  </si>
  <si>
    <t>(Уволен) Оковитая Екатерина Викторовна</t>
  </si>
  <si>
    <t>Шарма Р.</t>
  </si>
  <si>
    <t>Монах, который продал свой "феррари"</t>
  </si>
  <si>
    <t>Шарма(best)</t>
  </si>
  <si>
    <t>(Неактивен) Зайцев Александр Яковлевич</t>
  </si>
  <si>
    <t>Перельман Я.И.</t>
  </si>
  <si>
    <t>ФИЗИКА. МЕХАНИКА. АСТРОНОМИЯ</t>
  </si>
  <si>
    <t>Каменистый А.</t>
  </si>
  <si>
    <t>Смолькова Дарья Александровна</t>
  </si>
  <si>
    <t>Простая наука для детей</t>
  </si>
  <si>
    <t>ПростаяНаукаДляДетей</t>
  </si>
  <si>
    <t>Суперинтерактивная 3D-книга, не имеющая аналогов в мире</t>
  </si>
  <si>
    <t>248х322</t>
  </si>
  <si>
    <t>Суперинтерактив3Dкнига</t>
  </si>
  <si>
    <t>Чеснова И.Е.</t>
  </si>
  <si>
    <t>Суворова Дарья Сергеевна</t>
  </si>
  <si>
    <t>бумага офсетная 160</t>
  </si>
  <si>
    <t>Письма Баламута. Баламут предлагает тост</t>
  </si>
  <si>
    <t>«Нет пророка в своем отечестве», – это столь любимое писателями изречение вполне мог бы подтвердить и Льюис, ведь «Письма Баламута», первое опубликованное им художественное произведение, оказалось практически незамеченным на родине, и лишь шумный успех в США заставил британцев по достоинству оценить литературный талант нового автора.
Сюжет «Писем Баламута» несложен – маститый, многого добившийся в адской иерархии бес отечески наставляет неискушенного племянника, делающего первые шаги на пути уловления человеческих душ. Дебютное задание бесенка в дьявольском высшем обществе – совращение добродетельного молодого англичанина. Юноша только-только вступил на путь веры, и его неокрепший дух представляется легкой добычей юному бесу.  
В сборник также входит примыкающий к «Письмам Баламута» рассказ «Баламут предлагает тост».</t>
  </si>
  <si>
    <t>Гладышева Мария Владимировна</t>
  </si>
  <si>
    <t>Раннее обучение</t>
  </si>
  <si>
    <t>Малинина Анастасия Юрьевна</t>
  </si>
  <si>
    <t>РаннОбучен</t>
  </si>
  <si>
    <t>Лавкрафт Г.</t>
  </si>
  <si>
    <t>Мастера магического реализма (покет)</t>
  </si>
  <si>
    <t>Гейман(м)</t>
  </si>
  <si>
    <t>Гейман Н.</t>
  </si>
  <si>
    <t>Классики детской книги</t>
  </si>
  <si>
    <t>КлассикиДетКниги</t>
  </si>
  <si>
    <t>Илюхина Екатерина Александровна</t>
  </si>
  <si>
    <t>Малыш 0+</t>
  </si>
  <si>
    <t>Новейшее законодательство</t>
  </si>
  <si>
    <t>НовЗакон.</t>
  </si>
  <si>
    <t>Игнатьева Маргарита Алексеевна</t>
  </si>
  <si>
    <t>Стихи для чтения дома и в детском саду</t>
  </si>
  <si>
    <t>СтихиЧтениеДомДетСад</t>
  </si>
  <si>
    <t>Комплект</t>
  </si>
  <si>
    <t>Толстой А.Н.</t>
  </si>
  <si>
    <t>Главные книги для детей</t>
  </si>
  <si>
    <t>ГлавКнигиДетей</t>
  </si>
  <si>
    <t>Короткова Александра Юрьевна</t>
  </si>
  <si>
    <t>Федоренко Павел</t>
  </si>
  <si>
    <t>Wagahai wa neko de aru = Ваш покорный слуга кот</t>
  </si>
  <si>
    <t>Сосэки Н.</t>
  </si>
  <si>
    <t>(Уволен) Зубарева Аделия Владиславовна</t>
  </si>
  <si>
    <t>ЭксклюзивнаяКлассикаВосто</t>
  </si>
  <si>
    <t>Котенком он проник на кухню школьного учителя, который, пожалев кроху, оставил его в своем доме. Теперь он степенный домашний кот, донимающий прислугу, отдающий должное хозяину и лениво играющий с его детьми. Наблюдая за происходящим вокруг, кот рассказывает о том, как смешны и трогательны люди в своих слабостях и заблуждениях.
Книга «Ваш покорный слуга кот» — это остроумная пародия на общественные нормы и ценности, ставшая началом творческого пути Нацумэ Сосэки, классика новой японской литературы. В издании представлен неадаптированный текст на языке оригинала, при этом устаревшие и сложные для понимания слова снабжены фуриганой.</t>
  </si>
  <si>
    <t>Stalker</t>
  </si>
  <si>
    <t>Азбука здоровья</t>
  </si>
  <si>
    <t>АзбукаЗдоровья</t>
  </si>
  <si>
    <t>14-16</t>
  </si>
  <si>
    <t>ФАНТАСТИКА И ФЭНТЕЗИ ДЛЯ ДЕТЕЙ И ПОДРОСТКОВ (11-16 ЛЕТ)</t>
  </si>
  <si>
    <t>Звездная пыль</t>
  </si>
  <si>
    <t>Иванова Анастасия Александровна</t>
  </si>
  <si>
    <t>128х200</t>
  </si>
  <si>
    <t>Игра Джералда</t>
  </si>
  <si>
    <t>GERALD'S GAME</t>
  </si>
  <si>
    <t>Коротко и ясно</t>
  </si>
  <si>
    <t>Родионова Анастасия Владимировна</t>
  </si>
  <si>
    <t>КороткоЯсно</t>
  </si>
  <si>
    <t>Аэрогриль — это революционное устройство, постепенно захватывающее кухни по всему миру, которое позволяет готовить блюда с минимальным количеством жира, сохраняя при этом их сочность и аромат. 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t>
  </si>
  <si>
    <t>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 с помощью аэрогриля!</t>
  </si>
  <si>
    <t>Стрепет Павла Михайловна</t>
  </si>
  <si>
    <t>No sugar</t>
  </si>
  <si>
    <t>(Уволен) Прокопенко Ольга Дмитриевна</t>
  </si>
  <si>
    <t>Простоквашино (КИНО)</t>
  </si>
  <si>
    <t>Простоквашино(КИНО)</t>
  </si>
  <si>
    <t>Русская классика</t>
  </si>
  <si>
    <t>Рус.класс!</t>
  </si>
  <si>
    <t>Англо-русский русско-английский словарь с произношением</t>
  </si>
  <si>
    <t>Калинина А.Н.</t>
  </si>
  <si>
    <t>ПОЭЗИЯ</t>
  </si>
  <si>
    <t>(Уволен) Сизова Марина Анатольевна</t>
  </si>
  <si>
    <t>Hello Kitty</t>
  </si>
  <si>
    <t>195х205</t>
  </si>
  <si>
    <t>84x90/16</t>
  </si>
  <si>
    <t>Маслова Анна Алексеевна</t>
  </si>
  <si>
    <t>Девятайкина Натэлла Анатольевна</t>
  </si>
  <si>
    <t>Библиотека классики</t>
  </si>
  <si>
    <t>(Уволен) Давыдова Светлана Валерьевна</t>
  </si>
  <si>
    <t>БиблКлассики</t>
  </si>
  <si>
    <t>Куин Д.</t>
  </si>
  <si>
    <t>Бриджертоны и другие</t>
  </si>
  <si>
    <t>Бриджертоны</t>
  </si>
  <si>
    <t>(Уволен) Парнякова Марта Васильевна</t>
  </si>
  <si>
    <t>Каждый ребёнок желает знать</t>
  </si>
  <si>
    <t>КаждыйРебёнокЖелаетЗнать</t>
  </si>
  <si>
    <t>Куджо</t>
  </si>
  <si>
    <t>CUJO</t>
  </si>
  <si>
    <t>ИНОСТРАННЫЕ ЯЗЫКИ (1-4 КЛ)</t>
  </si>
  <si>
    <t>Суркова Л.М.</t>
  </si>
  <si>
    <t>Подростковый возраст — непредсказуемый и сложный период как для родителей, так и для самого ребенка. Изменяются его увлечения, характер, меняется гормональный фон, растет информационный поток… Ребенок в этом возрасте как никогда нуждается в поддержке со стороны взрослых, поэтому мудрый и своевременный родительский совет может стать стартовой площадкой для отношений, которые сохранятся на всю жизнь.
С помощью простого и доступного языка автор рассказывает о физических и эмоциональных изменениях, связанных с этим периодом. Он описывает сложности, с которыми многие подростки сталкиваются, такие как конфликты со сверстниками, растущая независимость от родителей, стресс и тревога, связанные с школой и успехом в учебе.
В книге Лариса Суркова поднимает сложные для родителей вопросы: как найти общий язык с подростком, который испытывает сложности в общении, в управлении эмоциями, преодолении непредвиденных трудностей и как оградить его от дурного влияния, а также многое другое.</t>
  </si>
  <si>
    <t>Михайлова Т.В.</t>
  </si>
  <si>
    <t>Яблокова Ольга Алексеевна</t>
  </si>
  <si>
    <t>Мировой порядок</t>
  </si>
  <si>
    <t>МировойПорядок</t>
  </si>
  <si>
    <t>Терентьева Наталья Николаевна</t>
  </si>
  <si>
    <t>Ямбикова Мария Александровна</t>
  </si>
  <si>
    <t>Вся грамматика английского языка в схемах и таблицах</t>
  </si>
  <si>
    <t>Карманная библиотека словарей: лучшее</t>
  </si>
  <si>
    <t>105х140</t>
  </si>
  <si>
    <t>60x90/32</t>
  </si>
  <si>
    <t>КБС(best/тв)</t>
  </si>
  <si>
    <t>Вашему вниманию предлагаются основные разделы английского языка: артикли, части речи, модальные глаголы, времена глагола, правило согласования времен, перевод прямой речи в косвенную, наклонение, залог, безличные и вопросительные предложения и многое другое. 
Подробно изложенный материал, большое количество ярких и современных примеров, интересные и полезные приложения сделают этот справочник вашей настольной книгой.
Книга адресована тем, кто изучает английский язык самостоятельно или хочет освежить свои знания.</t>
  </si>
  <si>
    <t>Записки на полях: Классика для себя</t>
  </si>
  <si>
    <t>КлассикаДляСебя</t>
  </si>
  <si>
    <t>ХУДОЖЕСТВЕННАЯ ЛИТЕРАТУРА ДЛЯ ДЕТЕЙ (0-3 ЛЕТ)</t>
  </si>
  <si>
    <t>170х170</t>
  </si>
  <si>
    <t>74x108/24*</t>
  </si>
  <si>
    <t>Пономаренко В.В.</t>
  </si>
  <si>
    <t>(Уволен) Притуманова Полина Андреевна</t>
  </si>
  <si>
    <t>Школьное чтение</t>
  </si>
  <si>
    <t>КЛАССИЧЕСКАЯ ХУДОЖЕСТВЕННАЯ ЛИТЕРАТУРА (11 ЛЕТ И СТАРШЕ)</t>
  </si>
  <si>
    <t>ШкольноеЧтение</t>
  </si>
  <si>
    <t>3000 вопросов при поступлении детей в школу</t>
  </si>
  <si>
    <t>978-5-17-110390-3</t>
  </si>
  <si>
    <t>ASE000000000838441</t>
  </si>
  <si>
    <t>http://cdn.eksmo.ru/v2/ASE000000000838441/COVER/cover1.jpg</t>
  </si>
  <si>
    <t>3000 примеровНачШк 3000 вопросов при поступлении детей в школу</t>
  </si>
  <si>
    <t>Вопросы и задания, предложенные в пособии, помогут родителям и ребёнку подготовиться к поступлению в школу любого уровня. В книге заданы основные темы тестов, предложены типовые задания, сформулированы наиболее частые вопросы, встречающиеся на собеседовании при поступлении в школу. Пособие содержит также упражнения для тренировки руки, которые дошкольник может выполнять по образцу в своей тетради. Начать заниматься с ребёнком по этой книге – значит научить его логическому и образному мышлению, развить память и умение концентрироваться.</t>
  </si>
  <si>
    <t>Очень часто на собеседовании при поступлении в школу даже развитые, активные дети теряются и не знают, как ответить на поставленные вопросы. Не потому, что не имеют представления о предмете, а потому что, в задании требуется обобщить полученные знания, проанализировать, выстроить логическую цепочку. В этой книге заданы основные темы тестов, предложены типовые задания, сформулированы наиболее часто встречающиеся на собеседовании вопросы. Родители, имея под рукой данное пособие, смогут строить занятия со своим малышом в правильном направлении. 
Для дошкольного возраста.</t>
  </si>
  <si>
    <t>3000 примеров по математике. Счёт от 6 до 10. 1 класс</t>
  </si>
  <si>
    <t>978-5-17-111198-4</t>
  </si>
  <si>
    <t>ASE000000000839327</t>
  </si>
  <si>
    <t>http://cdn.eksmo.ru/v2/ASE000000000839327/COVER/cover1.jpg</t>
  </si>
  <si>
    <t>3000 примеровНачШк п/мат.1 кл. Счёт от 6 до 10.</t>
  </si>
  <si>
    <t>Чтобы ученик не испытывал затруднений в первом классе, навык счёта в пределах 6 -10 должен быть доведён у него почти до автоматизма. Занимаясь по этому пособию ваш ребёнок к шести-семи годам выучит числа от 1 до 10, научится записывать их, а также складывать и вычитать в пределах десятка.  Вначале ребёнок учится пересчитывать, складывать, вычитать отдельные предметы и группы предметов, постепенно подходя к понятию абстрактного числа.
Пособие можно использовать на занятиях в детском саду, на уроках математики, а также для работы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подготовки к школе,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10,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5-7 лет.</t>
  </si>
  <si>
    <t>Если вы хотите, чтобы выш ребёнок к шести-семи годам знал числа от 1 до 10, умел записывать их, а также складывать и вычитать в пределах десятка, - эта книга то, что вам нужно. Вначале ребёнок учится пересчитывать, складывать, вычитать отдельные предметы и группы предметов, постепенно подходя к понятию абстрактного числа.
Чтобы ученик не испытывал затруднений в первом классе, счёт в пределах 6 - 10 должен быть доведён у него почти до автоматизма.
Пособие можно использовать в качестве дополнительного материала на занятиях в детском саду, на уроках математики, а также для работы дома.</t>
  </si>
  <si>
    <t>3000 примеров по математике. Супертренинг. Три уровня сложности. Счет в пределах 20. 1 класс</t>
  </si>
  <si>
    <t>978-5-17-132872-6</t>
  </si>
  <si>
    <t>ASE000000000853475</t>
  </si>
  <si>
    <t>http://cdn.eksmo.ru/v2/ASE000000000853475/COVER/cover1.jpg</t>
  </si>
  <si>
    <t>3000 примеровНачШк п/мат.1 кл.Супертренинг. Три уровня сложности. Счет в пределах 20.</t>
  </si>
  <si>
    <t>Пособие содержит примеры по математике по одной из базовых для первого класса тем  – «Сложение и вычитание в пределах 10 и 20». Как и любая другая тема, она требует внимательного осмысления и прочного закрепления.
Разнообразие формулировок и видов заданий позволит не только отработать до автоматизма счёт, но и научить ребёнка искать и находить рациональные пути решения примеров и задач.
В пособии предложены примеры разного уровня сложности.
    Пособие можно использовать в качестве дополнительного материала на уроках математики и для самостоятельных занятий дома.</t>
  </si>
  <si>
    <t>Пособие содержит примеры по математике по одной из базовых для первого класса тем  – «Сложение и вычитание в пределах 10 и 20». Как и любая другая тема, она требует внимательного осмысления и прочного закрепления.
Разнообразие формулировок и видов заданий позволит не только отработать до автоматизма счёт, но и научить ребёнка искать и находить рациональные пути решения примеров и задач.
В пособии предложены примеры разного уровня сложности, распределенные по трём блокам. 1-й уровень сложности –  это обычные примеры;  2-й уровень сложности – столбики-цепочки, действие в которых выполняются последовательно сверху вниз; 3-й уровень сложности – задания и задачи с хитрой формулировкой,  успешное выполнение и решение которых подтвердит прочные знания ученика.
    Пособие можно использовать в качестве дополнительного материала на уроках математики и для самостоятельных занятий дома.</t>
  </si>
  <si>
    <t>3000 примеров по математике . 1 класс. Счёт в пределах 10. Крупный шрифт</t>
  </si>
  <si>
    <t>978-5-17-108559-9</t>
  </si>
  <si>
    <t>ASE000000000836576</t>
  </si>
  <si>
    <t>http://cdn.eksmo.ru/v2/ASE000000000836576/COVER/cover1.jpg</t>
  </si>
  <si>
    <t>3000 примеровНачШк п/мат.1 кл.Счёт в пределах 10. Крупный шрифт</t>
  </si>
  <si>
    <t>В пособии собраны 3000 новых примеров по математике по одной из базовых для первого класса тем - «Счёт в пределах 10».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4 - 7 секунд. В этом случае можно говорить, что навык счета доведен до автоматизма. На каждой странице приведены 6 - 7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занятий дома.</t>
  </si>
  <si>
    <t>В пособии собраны 3000 новых примеров по математике по одной из базовых для первого класса тем -- «Счёт в пределах 10». Как и любая другая тема, она требует внимательного осмысления и прочного закрепления. Особенностью этого издания является крупный шрифт.
Как показывает практика, ученик полностью усвоил тему, если решает пример и записывает ответ в течение 4-7 секунд. В этом случае можно говорить, что навык счета доведен до автоматизма.
На каждой странице приведены 6-7 столбиков, в среднем по 35 примеров. В конце столбика записывается время, потраченное учеником на решение.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задуматься.
Учителю сложно проверить такое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занятий дома.</t>
  </si>
  <si>
    <t>Английский язык. Тренажер по письму и чтению для детей</t>
  </si>
  <si>
    <t>Журлова О.А.</t>
  </si>
  <si>
    <t>Английский для дошколят</t>
  </si>
  <si>
    <t>ИНОСТРАННЫЙ ЯЗЫК ДЛЯ ДЕТЕЙ (0-6 ЛЕТ)</t>
  </si>
  <si>
    <t>978-5-17-149185-7</t>
  </si>
  <si>
    <t>АнглийскийДляДошколят</t>
  </si>
  <si>
    <t>ASE000000000865421</t>
  </si>
  <si>
    <t>http://cdn.eksmo.ru/v2/ASE000000000865421/COVER/cover1.jpg</t>
  </si>
  <si>
    <t>АнглийскийДляДошколят Тренажер по письму и чтению для детей</t>
  </si>
  <si>
    <t>«Английский язык. Тренажер по чтению и письму. Буквы, звуки и слова» – пособие, которое:
- познакомит ребенка с буквами и звуками английского языка;
- поможет быстро освоить чтение, запомнить более полутора сотен новых слов;
- научит писать слова и предложения;
- заложит азы работы со словарем;
- поможет научиться понимать и составлять транскрипцию к словам; 
- вовлечет ребенка в процесс занятия с помощью занимательных упражнений; 
- привлечет внимание ребенка с помощью красочных иллюстраций;
- позволит активизировать мозговую деятельность с помощью заданий на внимание и логику; 
- поможет развить навык интуитивного чтения.</t>
  </si>
  <si>
    <t>Ольга Журлова — талантливый преподаватель английского языка с многолетней практикой, специализируется на обучении детей. Её отличает креативное мышление и умение превратить занятие в захватывающую игру.
В данном издании представлено последовательное изучение букв, буквосочетаний и их звуков. В каждом уроке с новыми буквами даются новые слова, которые прорабатываются при помощи большого количества интересных упражнений. Задания представлены в увлекательной игровой форме. Родители смогут контролировать правильность выполнения упражнений при помощи ключей в конце книги.
Издание предназначено для занятий с детьми старшего дошкольного возраста и младшего школьного возраста. Пособие рекомендуется использовать учителям и родителям для формирования и развития начальных навыков чтения и письма у детей.
Это великолепное издание с авторскими иллюстрациями увлечет вашего ребёнка и поможет в игровой форме научиться читать и писать по-английски!</t>
  </si>
  <si>
    <t>Котёнок по имени Гав</t>
  </si>
  <si>
    <t>Остер Г.Б.</t>
  </si>
  <si>
    <t>Библиотека для дошколят</t>
  </si>
  <si>
    <t>978-5-17-161779-0</t>
  </si>
  <si>
    <t>БибДляДошколят</t>
  </si>
  <si>
    <t>ASE000000000878404</t>
  </si>
  <si>
    <t>http://cdn.eksmo.ru/v2/ASE000000000878404/COVER/cover1.jpg</t>
  </si>
  <si>
    <t>БибДляДошколят Остер Котёнок по имени Гав</t>
  </si>
  <si>
    <t>Котёнку Гаву и его другу щенку никогда не бывает скучно, потому что они каждый раз придумывают новые игры. Например, ищут середину сосиски, размышляют, где лучше бояться, разговаривают с тенью и смело идут навстречу неприятностям («Если они меня ждут, надо идти»). В общем, котёнок Гав и щенок замечают мелочи и радуются им просто и по-детски. Оказывается, в каждом дне может быть столько всего интересного!</t>
  </si>
  <si>
    <t>Про знаменитого котёнка Гава, которого придумал Г. Остер, известно много: он очень любопытный, дружелюбный, неравнодушный, а ещё очень добрый и забавный! В нашу книгу вошли восемь историй про котёнка по имени Гав и его друга щенка.
Рисунки О. Боголюбовой.
Для дошкольного возраста.</t>
  </si>
  <si>
    <t>Проверим на вшивость господина адвоката</t>
  </si>
  <si>
    <t>978-5-17-091098-4</t>
  </si>
  <si>
    <t>ASE000000000712228</t>
  </si>
  <si>
    <t>http://cdn.eksmo.ru/v2/ASE000000000712228/COVER/cover1.jpg</t>
  </si>
  <si>
    <t>Вильмонт(лучшее/м)Проверим на вшивость господина адвоката</t>
  </si>
  <si>
    <t>Есть ли у деловой женщины время и силы на истинно глубокое, неповторимое чувство? Или ее удел – цинизм и одиночество? И что ей остается, есл и карьера, казалось бы, потерпела крах? Может, плюнуть на все и выйти замуж за иностранного «принца», благо он под рукой? Или все-таки подождать настоящей любви?</t>
  </si>
  <si>
    <t>Смех за левым плечом. Черные доски</t>
  </si>
  <si>
    <t>Солоухин В.А.</t>
  </si>
  <si>
    <t>Военный дневник</t>
  </si>
  <si>
    <t>978-5-17-160843-9</t>
  </si>
  <si>
    <t>Николаева Татьяна Алексеевна</t>
  </si>
  <si>
    <t>ВоенныйДневник</t>
  </si>
  <si>
    <t>ASE000000000877430</t>
  </si>
  <si>
    <t>http://cdn.eksmo.ru/v2/ASE000000000877430/COVER/cover1.jpg</t>
  </si>
  <si>
    <t>ВоенныйДневник Солоухин Смех за левым плечом. Черные доски</t>
  </si>
  <si>
    <t>Книга приурочена к 100-летию со дня рождения советского и российского писателя, представителя так называемой «деревенской прозы» Владимира Алексеевича Солоухина. 
В издание вошли автобиографическая повесть «Смех за левым плечом» (1988) и «Черные доски. Записки начинающего коллекционера» (1969).
В автобиографической повести «Смех за левым плечом» Владимир Солоухин рассказывает читателям об укладе деревенской жизни, своем детстве, радостях и печалях. Затрагиваются такие важные темы, как человечность и жестокость, способность любить и познавать мир, философские вопросы бытия и коллективизация. Все повествование наполнено любовью к природе, людям, родному краю. В произведении «Черные доски» автор повествует о своем опыте коллекционирования старинных икон, об их спасении и реставрации. Владимир Солоухин ездил по деревням, собирал сведения о разрушенных храмах, усадьбах, деревнях в попытке сохранить и донести до будущего поколения красоту древнего русского искусства.</t>
  </si>
  <si>
    <t>Коралина</t>
  </si>
  <si>
    <t>978-5-17-151179-1</t>
  </si>
  <si>
    <t>ASE000000000867519</t>
  </si>
  <si>
    <t>http://cdn.eksmo.ru/v2/ASE000000000867519/COVER/cover1.jpg</t>
  </si>
  <si>
    <t>Гейман(м)Коралина</t>
  </si>
  <si>
    <t>— Впервые в покете! Культовая повесть Нила Геймана!
— Лауреат премий «Локус», «Хьюго», «Небьюла», премии Брэма Стокера и премии Британской ассоциации научной фантастики.
— Повесть легла в основу мультфильма «Коралина в Стране Кошмаров».
— «История, которой присущ изысканный ужас лучших сказок. Шедевр», — Терри Пратчетт.
— «Самая великолепная, оригинальная, странная и страшная книга, которую я читала. И при этом — полная всего того, что любят дети», — Диана Уинн Джонс.</t>
  </si>
  <si>
    <t>Что делать, если ты переехала в новый дом, до школы еще целая неде-
ля, на улице дождь и туман, а родители вечно заняты? Разумеется, ИССЛЕ-
ДОВАТЬ! Так юная Коралина знакомится с весьма странными соседями
и в высшей степени независимым черным котом, а потом обнаруживает
запертую дверь, ведущую в… никуда? Как бы не так! За этой дверью — це-
лый мир! Мир, в котором все точно так же — и совершенно по-другому.
Мир, в котором тебя ждут вкусная еда и красивая одежда, но главное —
другие мама и папа: точно такие же, но более внимательные и заботливые.
Только кожа их тонка и бела, как бумага. Только пальцы их чересчур длин-
ные и нервные, а вместо глаз у них — круглые пуговицы. Только слишком
уж жутко от одной мысли остаться с ними навсегда…</t>
  </si>
  <si>
    <t>Факультет ненужных вещей</t>
  </si>
  <si>
    <t>Домбровский Ю.О.</t>
  </si>
  <si>
    <t>Юрий Домбровский: проза</t>
  </si>
  <si>
    <t>978-5-17-158814-4</t>
  </si>
  <si>
    <t>Бугайчук Анастасия Юрьевна</t>
  </si>
  <si>
    <t>Домбровский(проза)</t>
  </si>
  <si>
    <t>ASE000000000875434</t>
  </si>
  <si>
    <t>http://cdn.eksmo.ru/v2/ASE000000000875434/COVER/cover1.jpg</t>
  </si>
  <si>
    <t>Домбровский(проза)Факультет ненужных вещей</t>
  </si>
  <si>
    <t>Культовый роман-притча: о предателе, жертве и палаче
Продолжение книги «Хранитель древностей»: новое оформление!
Проза Домбровского стоит в одном ряду с произведениями знаменитых «лагерных» авторов — Солженицыным, Шаламовым, Лихачёвым. При этом «Факультет» до последней строчки пронизан жизнеутверждающей верой в человека.</t>
  </si>
  <si>
    <t>Юрий Домбровский (1909–1978) писал свой главный роман “Факультет ненужных вещей” более десяти лет, не надеясь на публикацию в СССР. Впервые книга была издана в парижском издательстве в 1978 году, и автор даже успел подержать ее в руках. Публикация на родине состоялась много позже. 
“Факультет” завершает своего рода дилогию, начатую “Хранителем древностей”, в них и главный герой один и тот же — Зыбин, человек, преданный культуре и сам ее неотъемлемая часть. Это роман-притча о предателе, жертве и палаче, о том, что в нашей стране понятия эти тесно и трагически переплетены. Зыбин арестован (антисоветская пропаганда, побег за границу, кража золота), но все равно остается победителем. Несломленным. Как и автор романа. 
Отечественные и зарубежные критики ставили “Факультет ненужных вещей“ в один ряд с “Мастером и Маргаритой” М. Булгакова и “Доктором Живаго” Б. Пастернака. 
“И вот знаете, что мне сейчас вспомнилось? Лессинг писал где-то, что мученик — самая недраматическая фигура в мире. Об нем и трагедии не напишешь. У него ни поступков, ни колебаний, ни переживаний — одно терпение. Его мучают, а он терпит, его искушают, а он молится. 
…После мучеников всегда идут палачи“.</t>
  </si>
  <si>
    <t>Понедельник начинается в субботу. Трудно быть богом. Пикник на обочине</t>
  </si>
  <si>
    <t>Звезды советской фантастики</t>
  </si>
  <si>
    <t>978-5-17-098659-0</t>
  </si>
  <si>
    <t>бумага офсетная НЕ ПУХЛАЯ 65 Кама</t>
  </si>
  <si>
    <t>ЗвездыСовФантастики</t>
  </si>
  <si>
    <t>ASE000000000724844</t>
  </si>
  <si>
    <t>http://cdn.eksmo.ru/v2/ASE000000000724844/COVER/cover1.jpg</t>
  </si>
  <si>
    <t>ЗвездыСовФантастики Стругацкие Понедельник начинается в субботу. Трудно быть богом. Пикник на обочине</t>
  </si>
  <si>
    <t>В книгу, которую вы держите в руках, вошли, вероятно, три самые популярные повести Стругацких. Самые популярные во всех смыслах: и по читательской любви, и по количеству тиражей и переизданий, и по числу зарубежных переводов. И это вполне заслуженно: произведения совершенно разные, абсолютно не похожие друг на друга, но при этом настолько выдающиеся, яркие и самобытные, что мало что может сравниться с ними не только в российской, но и в мировой фантастике!</t>
  </si>
  <si>
    <t>Как правильно тратить и копить деньги</t>
  </si>
  <si>
    <t>978-5-17-147119-4</t>
  </si>
  <si>
    <t>ASE000000000863225</t>
  </si>
  <si>
    <t>http://cdn.eksmo.ru/v2/ASE000000000863225/COVER/cover1.jpg</t>
  </si>
  <si>
    <t>КаждыйРебёнокЖелаетЗнать Чеснова  Как правильно тратить и копить деньги</t>
  </si>
  <si>
    <t>Тема денег важная для всех. А уж для подростков особенно. Книга известного психолога Ирины Чесновой посвящена именно этой популярной у школьников и их родителей теме. 
Откуда берутся деньги? Как потратить карманные деньги с умом? Как заработать деньги самому? Как их приумножить? Как накопить деньги, чтобы купить что-то желанное?
Стоит ли требовать с родителей деньги за оценки?  Зачем вести бюджет? Что делать, если у тебя нет того, что есть у других? Книга ответит ребенку на эти и многие другие вопросы.
Яркие стильные энергичные иллюстрации Муси Андреевой непременно вызовут симпатию как у школьника, так и у его родителей.
Книга научит вашего ребенка уже в школные годы грамотно распоряжаться деньгами, правильно их тратить, приумножать и копить. 
Книга входит в психологическую серию для  детей и подростков "Каждый ребёнок желает знать". В этой серии вышло много отличных книг. Может и вам стоит присмотреться к серии внимательнее?</t>
  </si>
  <si>
    <t>Новая книга известного психолога Ирины Чесновой посвящена одной из важных тем, остро интересующих современных школьников, — деньгам. Откуда берутся деньги и все ли можно на них купить? Зачем вести бюджет? Как потратить карманные деньги с умом, как заработать самому, накопить на что-то желанное и приумножить? Стоит ли требовать с родителей деньги за оценки и что делать, если у тебя нет того, что есть у других? Книга научит грамотно подростков распоряжаться деньгами, правильно их тратить и копить.
Для среднего школьного возраста
4-ая сторонка обложки
Эта книга - о том, как грамотно обращаться с деньгами, и она расскажет: 
    ⁃   что такое деньги и откуда они берутся?
    ⁃   как их разумно тратить, преумножать и не терять?
    ⁃   что делать, если у тебя нет того, что есть у других?
    ⁃   как выбрать профессию и найти дело по душе?
    ⁃   как сделать так, чтобы денег всегда хватало.</t>
  </si>
  <si>
    <t>Повелитель мух. Наследники</t>
  </si>
  <si>
    <t>Голдинг У.</t>
  </si>
  <si>
    <t>Лучшая мировая классика</t>
  </si>
  <si>
    <t>978-5-17-157065-1</t>
  </si>
  <si>
    <t>ЛучшМирКлассика</t>
  </si>
  <si>
    <t>LORD OF THE FLIES</t>
  </si>
  <si>
    <t>ASE000000000873638</t>
  </si>
  <si>
    <t>http://cdn.eksmo.ru/v2/ASE000000000873638/COVER/cover1.jpg</t>
  </si>
  <si>
    <t>ЛучшМирКлассика Голдинг Повелитель мух. Наследники</t>
  </si>
  <si>
    <t>«Повелитель мух» — классика английской литературы, настоящий бестселлер, суммарный тираж превышает 100 миллионов экземпляров. «Наследники» — вторая книга Уильяма Голдинга, продолжившая основные идеи «Повелителя». По признанию самого автора, именно «Наследники» —  самая стоящая его работа. По своей сути, и тот и другой роман —философские притчи о природе зла.</t>
  </si>
  <si>
    <t>«Повелитель мух» – странная, страшная и удивительная книга. 
Философская притча о природе зла.
История благовоспитанных мальчиков, внезапно оказавшихся на необитаемом острове. 
«Наследники» – второй и самый любимый, по признанию Голдинга, его роман, в котором получили развитие его размышления о происхождении зла, впервые прозвучавшие в «Повелителе мух».
Плейстоцен, 40000 лет до нашей эры. Племя неандертальцев, которые лишь недавно научились использовать огонь и примитивные инструменты и только-только осваивают речь, сталкиваются с племенем людей, стоящих на следующей ступеньке эволюции – людей, с поразительно изощренным умом и удивительной ловкостью…</t>
  </si>
  <si>
    <t>Made in Abyss. Созданный в бездне. Том 4</t>
  </si>
  <si>
    <t>Цукуси А.</t>
  </si>
  <si>
    <t>Манга. Made in Abyss</t>
  </si>
  <si>
    <t>МАНГА</t>
  </si>
  <si>
    <t>978-5-17-117203-9</t>
  </si>
  <si>
    <t>140х210</t>
  </si>
  <si>
    <t>60x88/16</t>
  </si>
  <si>
    <t>Волкова Александра Андреевна</t>
  </si>
  <si>
    <t>МангаMadeInAbyss</t>
  </si>
  <si>
    <t>ASE000000000845420</t>
  </si>
  <si>
    <t>http://cdn.eksmo.ru/v2/ASE000000000845420/COVER/cover1.jpg</t>
  </si>
  <si>
    <t>МангаMadeInAbyss Созданный в Бездне. Том 4</t>
  </si>
  <si>
    <t>Акихито Цукуси создал красивую историю о приключениях отважной девочки, мальчика-робота и их друзей.
10 лет Акихито работал в компании, которая занималась разработкой игр.
Этот опыт помог ему построить сложный и необычный фэнтезийный мир.
Большое приключение, где переплетаются судьба и чудеса! С каждым томом приключения становятся все сложнее и опаснее.</t>
  </si>
  <si>
    <t>Рико впадает в кому от яда шарокола, но с помощью Рэга и Нанати всё-таки приходит в себя.
Залечив все раны и собравшись с силами, трое друзей снова пускаются в страшное путешествие к нижним слоям Бездны. Когда они добираются до Идофронта, последней преграды на пути к шестому слою, их встречает Прушка. Она оказывается дочерью Бондрюда, заклятого врага Нанати...
Большое приключение, где переплетаются судьба и чудеса, продолжается!</t>
  </si>
  <si>
    <t>Made in Abyss. Созданный в бездне. Том 6</t>
  </si>
  <si>
    <t>978-5-17-119268-6</t>
  </si>
  <si>
    <t>ASE000000000847643</t>
  </si>
  <si>
    <t>http://cdn.eksmo.ru/v2/ASE000000000847643/COVER/cover1.jpg</t>
  </si>
  <si>
    <t>МангаMadeInAbyss Созданный в Бездне. Том 6</t>
  </si>
  <si>
    <t>В яростной схватке Рико, Рэг и Нанати побеждают Бондрюда, своего заклятого врага, и вновь устремляются ко дну Бездны, величайшей пропасти на Земле.
Вместе с Прушкой, превращённой в белый свисток, троица приходит к алтарю последнего погружения.
После спуска они наконец добираются до шестого слоя. Вернуться обратно им уже не суждено.
Вскоре друзья натыкаются на деревню пустышек, где царят своеобразные обычаи и традиции… 
Так начинается шестой том приключений, полный конфликтов и переживаний!</t>
  </si>
  <si>
    <t>Made in Abyss. Созданный в бездне. Том 7</t>
  </si>
  <si>
    <t>978-5-17-120828-8</t>
  </si>
  <si>
    <t>ASE000000000849297</t>
  </si>
  <si>
    <t>http://cdn.eksmo.ru/v2/ASE000000000849297/COVER/cover1.jpg</t>
  </si>
  <si>
    <t>МангаMadeInAbyss Созданный в Бездне. Том 7</t>
  </si>
  <si>
    <t>Рико и её друзья добираются до шестого слоя и неожиданно наталкиваются на деревню пустышек.
Каждый из тамошних обитателей обладает особой ценностью, обмен которой стоит во главе угла жизни поселения.
Герои знакомятся с деревней, но вскоре поступок Нанати грозит обречь всё путешествие на жуткий конец… Пути назад уже нет.
Захватывающие приключения, где сливается таинственное и обыкновенное.</t>
  </si>
  <si>
    <t>Последнее путешествие девочек. Том 1</t>
  </si>
  <si>
    <t>Цукумидзу</t>
  </si>
  <si>
    <t>Манга. Последнее путешествие девочек</t>
  </si>
  <si>
    <t>978-5-17-132681-4</t>
  </si>
  <si>
    <t>139х195</t>
  </si>
  <si>
    <t>Нефедова Елизавета Александровна</t>
  </si>
  <si>
    <t>МангаПоследнееПутешествие</t>
  </si>
  <si>
    <t>ASE000000000850250</t>
  </si>
  <si>
    <t>http://cdn.eksmo.ru/v2/ASE000000000850250/COVER/cover1.jpg</t>
  </si>
  <si>
    <t>МангаПоследнееПутешествиеДевочек. Том 1</t>
  </si>
  <si>
    <t>– Первый том эксцентричной манги от гениальной художницы Цукумидзу.
– Цукумидзу - японская мангака. Она с детства увлекалась чтением, потому в ее произведениях часто можно встретить отсылки к современной литературе, например, к книгам Харуки Мураками. Кроме того, на ее работу над мангой «Последнее путешествие девочек» оказал сильное влияние военный фильм «Спасти рядового Райана».
– Понравится поклонникам японских комиксов «Gangsta» Сюхэй Камо и «Made in Abyss» Акихито Цукуси.</t>
  </si>
  <si>
    <t>Постапокалипсис. Две девочки, Тито и Юри, остаются наедине с мёртвой цивилизацией.
Они путешествуют на своём любимом мотоцикле «Кеттенкрад» по руинам безжизненных городов в поисках еды и топлива.
Серые и безнадёжные дни сменяют друг друга, но, пока девочки вместе, даже в самых мрачных моментах они находят что-то светлое. А их чувства и переживания наполняют этот пустой мир моментами, ради которых всё-таки ещё стоит жить...
Что же такое «обычная жизнь» для девочек, блуждающих среди руин?
Эксцентричная манга от гениальной Цукумидзу исследует неизведанную область жанра «повседневность».</t>
  </si>
  <si>
    <t>Кот да Винчи. Оборотень разрушенного замка</t>
  </si>
  <si>
    <t>Матюшкина К.</t>
  </si>
  <si>
    <t>Самый прикольный детектив</t>
  </si>
  <si>
    <t>978-5-17-145051-9</t>
  </si>
  <si>
    <t>Матюшкина(СамПриколДетект</t>
  </si>
  <si>
    <t>ASE000000000861103</t>
  </si>
  <si>
    <t>http://cdn.eksmo.ru/v2/ASE000000000861103/COVER/cover1.jpg</t>
  </si>
  <si>
    <t>Матюшкина(СамПриколДетектив)!!Кот да Винчи-5. Оборотень разрушенного замка</t>
  </si>
  <si>
    <t>Далеко за Звериным городом, в чёрном лесу, стоит полуразрушенный за`мок. Много лет к нему никто не подходил ближе чем на сто метров, не подлетал ближе чем на сто сантиметров и не подползал ближе чем на сто миллиметров. Но однажды коварный мошенник мышище Зыза нарушил запрет и пробрался за ворота...
С этих пор над Звериным городом нависла угроза. Таинственный оборотень вышел из за`мка и начал охоту. Сможет ли кот да Винчи остановить неведомого врага?</t>
  </si>
  <si>
    <t>Фу-Фу и Кис-Кис. Лапы прочь от ёлочки!</t>
  </si>
  <si>
    <t>Матюшкина К., Оковитая К.</t>
  </si>
  <si>
    <t>978-5-17-159178-6</t>
  </si>
  <si>
    <t>ASE000000000875692</t>
  </si>
  <si>
    <t>http://cdn.eksmo.ru/v2/ASE000000000875692/COVER/cover1.jpg</t>
  </si>
  <si>
    <t>Матюшкина(СамПриколДетектив)!!Фу-Фу и Кис-Кис-4. Лапы прочь от ёлочки!(2-ое издание)</t>
  </si>
  <si>
    <t>Самый лучший подарок ребёнку на Новый год!
Весёлые новогодние приключения и множество суперзаданий. Загадки, тайны, погони, таинственное письмо и полёт на санях, незваный скунс с рулём и увлекательное зимнее расследование в тёплой компании Фу-Фу и Кис-Киса, а также весёлый и незабываемый праздник ждут вас на страницах самой новогодней книги Кати Матюшкиной и Кати Оковитой!
Захватывающее чтение для детей старшего дошкольного и младшего школьного возраста.
Красочные и забавные иллюстрации Кати Матюшкиной и Кати Оковитой.
Идеальная история для семейного чтения и создания праздничной атмосферы!</t>
  </si>
  <si>
    <t>Всё началось с неожиданного появления забугорного гостя — Вольгеруха и нападения редкостных злодеев… Но детективы Фу-Фу и Кис-Кис не привыкли к простым делам! К тому же на носу Звероновый год, и необходимо срочно расследовать преступление. Иначе зимний праздник останется без нарядной ёлки, Зверя Мороза и Снежной Гурочки.</t>
  </si>
  <si>
    <t>Великая шахматная доска: господство Америки и его геостратегические императивы</t>
  </si>
  <si>
    <t>Бжезинский З.</t>
  </si>
  <si>
    <t>978-5-17-135174-8</t>
  </si>
  <si>
    <t>The Grand Chessboard: American Primacy and Its Geostrategic Imperatives</t>
  </si>
  <si>
    <t>ASE000000000855917</t>
  </si>
  <si>
    <t>http://cdn.eksmo.ru/v2/ASE000000000855917/COVER/cover1.jpg</t>
  </si>
  <si>
    <t>МировойПорядок Бжезинский Великая шахматная доска: господство Америки и его геостратегические императивы</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</si>
  <si>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</si>
  <si>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Поражение Запада</t>
  </si>
  <si>
    <t>Тодд Э.</t>
  </si>
  <si>
    <t>978-5-17-165383-5</t>
  </si>
  <si>
    <t>LA DÉFAITE DE L’OCCIDENT</t>
  </si>
  <si>
    <t>ASE000000000882556</t>
  </si>
  <si>
    <t>http://cdn.eksmo.ru/v2/ASE000000000882556/COVER/cover1.jpg</t>
  </si>
  <si>
    <t>МировойПорядок Тодд Поражение Запада</t>
  </si>
  <si>
    <t>В 1976 году молодой еще французский историк и социолог Эммануэль Тодд, отталкиваясь от экономических и демографических данных, предрек окончательный крах Советского Союза в течение ближайших 10-15 лет.
В 2024 году уже опытный и авторитетный французский историк и социолог Эммануэль Тодд в своей новой книге «Поражение Запада» предрек окончательное поражение Запада в текущем геополитическом конфликте. Причем, по словам Тодда, Запад сам обрек себя на поражение — а виной всему — искусственно раздутый ВВП США, реальный индустриальный упадок в Америке, отказ от протестантской культуры и предпочтения «незападного мира», симпатии которого все больше склоняются к России.</t>
  </si>
  <si>
    <t>Эммануэль Тодд (род. 1951г.) - французский историк, социолог, демограф, журналист. Окончил Институт политических исследований в Париже, получил докторскую степень в Кембридже, работал в Национальном институте демографических исследований. В 1976 году предсказал скорый распад СССР.
В центре его интересов – новейшие проблемы демографии, тенденции экономической стагнации развитых стран и коллапса их политических систем.
Книга «Поражение Запада» посвящена ведущейся специальной военной операции на Украине. Эммануэль Тодд обосновывает свою точку зрения на текущие события, которая явственно отличается от западного мейнстрима.
По мнению автора книги, поражение Украины неизбежно, а оно, в свою очередь, будет поражением Запада, в котором тот виноват сам из-за непрерывно растущего госдолга, собственного индустриального упадка, раздутого самомнения и слепоты к разнообразию мира.</t>
  </si>
  <si>
    <t>Великие цитаты и афоризмы</t>
  </si>
  <si>
    <t>Омар Хайям</t>
  </si>
  <si>
    <t>Мудрость на все времена</t>
  </si>
  <si>
    <t>АФОРИЗМЫ И ЦИТАТЫ. ФОЛЬКЛОР. МИФЫ</t>
  </si>
  <si>
    <t>АФОРИЗМЫ И ЦИТАТЫ.</t>
  </si>
  <si>
    <t>978-5-17-133935-7</t>
  </si>
  <si>
    <t>МудростьНаВсеВремена</t>
  </si>
  <si>
    <t>ASE000000000854683</t>
  </si>
  <si>
    <t>http://cdn.eksmo.ru/v2/ASE000000000854683/COVER/cover1.jpg</t>
  </si>
  <si>
    <t>МудростьНаВсеВремена Хайям Великие цитаты и афоризмы</t>
  </si>
  <si>
    <t>Эта книга собрала в себе самые мудрые притчи и афоризмы великого поэта Востока и одного из самых известных мудрецов и философов. Высказывания Омара Хайяма, передающиеся от поколения к поколению, наполнены глубоким смыслом, яркостью образа и изяществом ритма. С присущим Хайяму остроумием и саркастичностью он создал изречения, которые поражают своим юмором и лукавством. Они дают силы в трудную минуту, помогают справиться с нахлынувшими проблемами, отвлекают от неприятностей, заставляют думать и рассуждать.</t>
  </si>
  <si>
    <t>Письма о добром и прекрасном</t>
  </si>
  <si>
    <t>Лихачев Д.С.</t>
  </si>
  <si>
    <t>Мыслители эпох. Классика</t>
  </si>
  <si>
    <t>978-5-17-158299-9</t>
  </si>
  <si>
    <t>125х190</t>
  </si>
  <si>
    <t>80x108/32</t>
  </si>
  <si>
    <t>МыслителиЭпохКлассика</t>
  </si>
  <si>
    <t>ASE000000000874938</t>
  </si>
  <si>
    <t>http://cdn.eksmo.ru/v2/ASE000000000874938/COVER/cover1.jpg</t>
  </si>
  <si>
    <t>МыслителиЭпохКлассика Лихачев Письма о добром и прекрасном</t>
  </si>
  <si>
    <t>«Письма о добром и прекрасном» – книга, которую академик Лихачёв посвятил российскому юношеству. В этом произведении ученый, которого неоднократно называли «совестью нации», обращается к проблемам нравственного воспитания молодежи.
Честь, искренность, правдолюбие, бескорыстие, интеллигентность, достоинство — как редко, увы, сегодня вспоминает о них подрастающее поколение, с малолетства нацеленное на успех и материальные блага. Быть может, книга Лихачёва научит их, что прежде всего человеку следует быть человеком — уметь любить, верить, бороться за свои убеждения и видеть и ценить красоту?..</t>
  </si>
  <si>
    <t>Дар</t>
  </si>
  <si>
    <t>978-5-17-137841-7</t>
  </si>
  <si>
    <t>ASE000000000858731</t>
  </si>
  <si>
    <t>http://cdn.eksmo.ru/v2/ASE000000000858731/COVER/cover1.jpg</t>
  </si>
  <si>
    <t>Набоков(Весь)Дар</t>
  </si>
  <si>
    <t>Роман “Дар” – последнее и, возможно, самое совершенное произведение Набокова на русском языке. В центре романа – жизнь молодого русского эмигранта Федора Годунова-Чердынцева в Берлине, его творческий пути и становление как писателя. В глаза тут же бросается совпадение с берлинским периодом самого Набокова, с началом его писательской карьеры под псевдонимом Владимир Сирин. И если в предисловии автор предупреждает, что не стоит сравнивать его с главным героем, то редкий читатель устоит перед игрой “найди десять отличий”.
Набоков, как и в других своих романах, преломляет действительность, выстраивая параллели со своей жизнью. Детство в России, теплые отношения с матерью, смерть отца – все эти мотивы появляются в романе, изменены лишь декорации. В романе также много пародий: под удар попадают и советские критики, и эмигранты-декаденты, и современные Набокову писатели, но все образы зашифрованы. Таким образом, нарочитый отказ от сравнения реальности и вымысла в предисловии – тайное приглашение заглянуть в глубь зеркальных отражений и попробовать разгадать роман “Дар”.</t>
  </si>
  <si>
    <t>“Дар” – последний и самый длинный роман Владимира Набокова, написанный на русском языке. По сути, “Дар” – это метароман, литература о литературе. В нем Набоков показывает жизнь текста – его зачатие, рождение и взаимодействие с другими текстами.
Главный герой романа, Федор Годунов-Чердынцев, – русский эмигрант в Берлине, начинающий поэт в поисках своего писательского “я”. В книге нет перипетий как таковых, сюжет представляет собой внутреннюю работу Федора, осмысление прошлого и превращение этих воспоминаний в поэзию. 
В “Даре” много автобиографического, несмотря на намеренное отрицание Набоковым всякой связи с героем. Писатель зашифровывает в романе события своего берлинского периода, детство, встречу с женой, любовь к матери, смерть отца. Ничто не сказано напрямую, но за вымышленным сюжетом четко просматривается судьба самого Набокова.</t>
  </si>
  <si>
    <t>Защита Лужина</t>
  </si>
  <si>
    <t>978-5-17-137825-7</t>
  </si>
  <si>
    <t>ASE000000000858714</t>
  </si>
  <si>
    <t>http://cdn.eksmo.ru/v2/ASE000000000858714/COVER/cover1.jpg</t>
  </si>
  <si>
    <t>Набоков(Весь)Защита Лужина</t>
  </si>
  <si>
    <t>– Роман, с которого началось восхождение Набокова к мировой славе.
– История о том, как сильное увлечение способно превратиться в одержимость.
– Изысканное размышление о тонкой грани между реальностью и вымыслом.
– Текст сопровождается вступительным словом и примечаниями редактора, обогащающими читательский опыт.
– Выходит в серии “Набоковский корпус”.</t>
  </si>
  <si>
    <t>Подходит к концу дачный сезон, семья маленького Лужина готовится к возвращению в Петербург, где юного героя ждет новый мир – первый школьный год. Эта перспектива так пугает его, что он решается на побег и прячется в затерянном в лесу полуразрушенном доме, на чердаке которого находит треснувшую шахматную доску. Этот предмет, пока еще неведомый и незнакомый, вскоре станет основой его мира. Лужин окончит школу и станет подающим надежды гроссмейстером. Но из увлечения шахматы становятся страстью, а затем и одержимостью. Постепенно саму жизнь Лужин начинает рассматривать как шахматную партию, в которой главное – выстроить непроходимую защиту.</t>
  </si>
  <si>
    <t>Коттедж</t>
  </si>
  <si>
    <t>Стоун Л.</t>
  </si>
  <si>
    <t>Объявлено убийство(м)</t>
  </si>
  <si>
    <t>978-5-17-170332-5</t>
  </si>
  <si>
    <t>(Уволен) Кушлак Виктория Олеговна</t>
  </si>
  <si>
    <t>ОбъявленоУбийство(м)</t>
  </si>
  <si>
    <t>The Cottage</t>
  </si>
  <si>
    <t>ASE000000000886284</t>
  </si>
  <si>
    <t>http://cdn.eksmo.ru/v2/ASE000000000886284/COVER/cover1.jpg</t>
  </si>
  <si>
    <t>ОбъявленоУбийство(м)Стоун Коттедж</t>
  </si>
  <si>
    <t>•   Для всех поклонников бестселлеров «Список гостей» и «Загадка номера 622».
•   Будоражащий кровь триллер с неожиданными поворотами сюжета! 
•   В Англии романы Лизы Стоун расходятся миллионными тиражами.
•   Теперь и в удобном покет-формате!</t>
  </si>
  <si>
    <t>Яна переживает не лучшие времена. И поначалу ей кажется, что провести полгода в уединенном коттедже, вдали от городской суеты, прекрасная идея. Здесь, на лоне природы, она приведет мысли в порядок и наконец возьмется за свой роман. Но довольно скоро Яна понимает, что ей вряд ли удастся насладиться деревенской идиллией. Ведь с наступлением ночи коттедж осаждают незваные гости. И с каждым днем они становятся смелее…
 Страх парализует, сводит с ума, Яна уверена, что лишится рассудка, если не покинет этом место. Помощи ждать не от кого. Большинство уже поговаривает, что она не в себе.
Но Яна не сомневается, что в этой деревушке все что-то умалчивают.
И постепенно детали начинают складываться в жуткую картину.
Отступить? Или остаться? И встретиться с собственными кошмарами, которые порой страшнее, чем то, что притаилось в непроглядной тьме.</t>
  </si>
  <si>
    <t>Если с ребенком трудно</t>
  </si>
  <si>
    <t>978-5-17-095771-2</t>
  </si>
  <si>
    <t>140х200</t>
  </si>
  <si>
    <t>ASE000000000721309</t>
  </si>
  <si>
    <t>http://cdn.eksmo.ru/v2/ASE000000000721309/COVER/cover1.jpg</t>
  </si>
  <si>
    <t>Петрановская(best)Если с ребенком трудно</t>
  </si>
  <si>
    <t>Новая книга известного семейного психолога, лауреата премии президента РФ в области образования, автора бестселлеров «Что делать, если...» и «Что делать, если... 2» адресована родителям детей и подростков с особенностями поведения. Издание поможет найти с ребенком общий язык, сориентироваться в сложных ситуациях и конфликтах, достойно выйти из них, сохранить терпение, восстановить понимание и мир в семье.</t>
  </si>
  <si>
    <t>Дети не слушают своих родителей, сколько стоит этот мир. В попытках научить «нерадивое чадо», как «надо себя вести», ответственные родители вооружаются новейшими психологическими «приемчиками», разучивают современные техники сидения на гречке, а дети в ответ лишь становятся все более раздражительными и непослушными. Что же нам мешает в отношениях с ребенком, а ему мешает вести себя лучше? Новая книга Людмилы Петрановской будет полезна  родителям, отчаявшимся найти общий язык с детьми. Вы сможете научиться ориентироваться в сложных ситуациях, решать конфликты и достойно выходить из них. Книга поможет сохранить терпение, восстановить понимание и мир в семье.</t>
  </si>
  <si>
    <t>Занимательная физика и механика</t>
  </si>
  <si>
    <t>978-5-17-098897-6</t>
  </si>
  <si>
    <t>ASE000000000724753</t>
  </si>
  <si>
    <t>http://cdn.eksmo.ru/v2/ASE000000000724753/COVER/cover1.jpg</t>
  </si>
  <si>
    <t>ПростаяНаукаДляДетей Перельман Занимательная физика и механика</t>
  </si>
  <si>
    <t>Птицы летают, белки летают, и даже некоторые рыбы летают! А как же человек? Хотя крыльев у него нет, он тоже научился летать. Сначала ему удалось покорить небо,  а затем и космические просторы. Как ему это удалось - расскажет наша книга: история развития воздухоплавания, какие силы позволяют ракете и самолёту подняться в воздух, как устроены самолёт, ракета и космические станции - всё это изложено в форме познавательно-увлекательного рассказа в картинках.</t>
  </si>
  <si>
    <t>Сколько сил действует на движущийся предмет? Ответить не сложно, если ты уже начал изучать физику и механику – один из ее разделов, посвященный изучению движения тел и их взаимодействия. Из этой книги ты узнаешь, что такое противодействие, как вычислить тягу,  какой материал самый крепкий, что такое инерция, как измерить скорость дождя, почему деревья не растут до неба и многое другое! Увлекательные задачи Якова Исидоровича Перельмана сделают науку простой и понятной. 
Для среднего школьного возраста.</t>
  </si>
  <si>
    <t>Английский для малышей в картинках</t>
  </si>
  <si>
    <t>Чукавина И.А., Гордиенко Н.И., Гордиенко С.А., Лемко Д.М.</t>
  </si>
  <si>
    <t>Раннее обучение в картинках</t>
  </si>
  <si>
    <t>978-5-17-111400-8</t>
  </si>
  <si>
    <t>РаннееОбучение(картинки)</t>
  </si>
  <si>
    <t>ASE000000000839532</t>
  </si>
  <si>
    <t>http://cdn.eksmo.ru/v2/ASE000000000839532/COVER/cover1.jpg</t>
  </si>
  <si>
    <t>РаннееОбучение(картинки)Английский для малышей в картинках</t>
  </si>
  <si>
    <t>Книга "Английский для малышей в картинках" - это учебное пособие для самых маленьких. Книга рассчитана на детей от двух лет, поэтому в ней подобран соответствующий возрасту словарный запас. Для удобства изучения ко всем словам дано произношение, написанное русскими буквами. Темы тоже хорошо знакомы ребенку. Это приветствие, прощание, семья, дом, природа, времена года, числа, животные, еда, одежда, предметы обихода и многое другое. И, если ребенок еще чего-то не знает, у вас есть возможность изучить это с ним сразу на двух языках. В книге яркие, запоминающиеся иллюстрации, крупный шрифт и плотная бумага.</t>
  </si>
  <si>
    <t>Первое знакомство детей с английским языком должно быть ярким и запоминающимся! Пробудить интерес к занятиям вам поможет эта книга со множеством весёлых картинок. В ней содержится необходимый для ребёнка 2-х лет словарный запас. Вы без труда начнёте заниматься с малышом, даже если не знаете языка. Для всех английских слов дано произношение, записанное русскими буквами.
Для дошкольного возраста.</t>
  </si>
  <si>
    <t>Самоучитель Су-джок. Целительные точки для поддержания здоровья. Большой атлас</t>
  </si>
  <si>
    <t>978-5-17-134634-8</t>
  </si>
  <si>
    <t>ASE000000000855296</t>
  </si>
  <si>
    <t>http://cdn.eksmo.ru/v2/ASE000000000855296/COVER/cover1.jpg</t>
  </si>
  <si>
    <t>СамоучительВосточМедицины Минь Лао Самоучитель Су-джок. Целительные точки для поддержания здоровья. Большой атлас</t>
  </si>
  <si>
    <t>Су-джок терапия — способ лечения любых заболеваний, основанный на многовековом опыте классической китайской медицины и подходе к человеческому организму как к единой энергетической структуре. В основе этого метода — надавливание на точки-проекции всех органов, систем и энергетических меридианов, расположенные на стопах, кистях и ушных раковинах. 
Для применения этого метода не нужно обладать квалификацией иглотерапевта — вы можете сами оказать эффективную помощь себе и своим близким. Су-джок терапия доступна и безопасна!
В этой книге вы найдете простые и подробные уроки, а также описание важнейших точек. Обучитесь технике точечной терапии — верните своему организму энергетическую гармонию и здоровье.</t>
  </si>
  <si>
    <t>Английский язык. Речевой тренажер</t>
  </si>
  <si>
    <t>Суперпупертренажер</t>
  </si>
  <si>
    <t>978-5-17-122055-6</t>
  </si>
  <si>
    <t>ASE000000000850539</t>
  </si>
  <si>
    <t>http://cdn.eksmo.ru/v2/ASE000000000850539/COVER/cover1.jpg</t>
  </si>
  <si>
    <t>Супертренажёр Англ.Яз. Речевой тренажер</t>
  </si>
  <si>
    <t>В серию "Суперпупертренажер" входят тренировочные пособия по английскому языку.
Отличительные особенности серии - красивый цветной макет, обилие упражнений, советы и рекомендации автора.
Серия известная на рынке и пользуется популярностью.
Пособие "Английский язык. Речевой тренажер" посвящено отработке самых употребительных речевых конструкций.
Издание предназначено для всех, кто учит английский язык.</t>
  </si>
  <si>
    <t>В пособии даются самые распространенные речевые конструкции. К речевым конструкциям предлагаются мини-диалоги на разнообразные ситуации, которые рекомендуется заучивать.
Огромное количество упражнений позволяет выработать устойчивые навыки употребления этих конструкций, использовать готовые предложения в своей речи или строить по образцу собственные высказывания.
Пособие предназначено для всех изучающих английский язык.</t>
  </si>
  <si>
    <t>Французский язык. Тренажер по чтению</t>
  </si>
  <si>
    <t>Костромин Г.В.</t>
  </si>
  <si>
    <t>978-5-17-155795-9</t>
  </si>
  <si>
    <t>ASE000000000872324</t>
  </si>
  <si>
    <t>http://cdn.eksmo.ru/v2/ASE000000000872324/COVER/cover1.jpg</t>
  </si>
  <si>
    <t>Супертренажёр Французский язык. Тренажер по чтению</t>
  </si>
  <si>
    <t>Костромин Георгий Васильевич — автор популярных пособий по французскому языку, преподаватель с многолетним опытом работы со школьниками и студентами.
Навык чтения является неотъемлемой частью изучения языка. А правильно произнести слово по-французски с первого раза получается далеко не у каждого. Здесь необходима практика.
Хотите с лёгкостью прочитать, например, такие слова, как château, portefeuille, déjeuner, glaçon, règle? Начните обучение с этой книгой. Здесь представлены французские буквы, буквосочетания и звуки с подробным объяснением их произнесения, а также упражнения для тренировки. Вы сможете отлично читать и произносить слова, не задумываясь над правилами.
Данное издание рекомендуется всем начинающим, а также тем, кто стремится говорить по-французски без акцента.</t>
  </si>
  <si>
    <t>Я учу английские буквы и звуки. Рабочая тетрадь для детей до 7 лет</t>
  </si>
  <si>
    <t>Френк И.</t>
  </si>
  <si>
    <t>Суперпупертренажёр: предшкольная подготовка</t>
  </si>
  <si>
    <t>978-5-17-152402-9</t>
  </si>
  <si>
    <t>(Уволен) Шевченко Александра Сергеевна</t>
  </si>
  <si>
    <t>СупертренажёрПредшколПодг</t>
  </si>
  <si>
    <t>ASE000000000868738</t>
  </si>
  <si>
    <t>http://cdn.eksmo.ru/v2/ASE000000000868738/COVER/cover1.jpg</t>
  </si>
  <si>
    <t>СупертренажёрПредшколПодготовка Я учу английские буквы и звуки. Рабочая тетрадь для детей до 7 лет</t>
  </si>
  <si>
    <t>В  книге собрана основная информация, которая поможет ребёнку сделать свои первые шаги в изучении английского языка. С этой рабочей тетрадью ребёнок познакомится с английским алфавитом и научится различать буквы и звуки, усвоит основные правила произношения в английском языке, познакомится с фонетической транскрипцией, узнает много новых слов, а также научится писать буквы английского алфавита. Ко всем буквам и словам в книге дана транскрипция на русском языке. Книга предназачена для занятий дошкольников с родителями.</t>
  </si>
  <si>
    <t>Уроки семейной мудрости от монаха, который продал свой "феррари"</t>
  </si>
  <si>
    <t>978-5-17-114471-5</t>
  </si>
  <si>
    <t>Family Wisdom: From the Monk who Sold His Ferrari</t>
  </si>
  <si>
    <t>ASE000000000842740</t>
  </si>
  <si>
    <t>http://cdn.eksmo.ru/v2/ASE000000000842740/COVER/cover1.jpg</t>
  </si>
  <si>
    <t>Шарма(best)Уроки семейной мудрости от монаха, который продал свой "феррари"</t>
  </si>
  <si>
    <t>Кто не мечтает о счастливом браке? 
Кто не желает счастья своим детям? 
Но мало кто знает, как сделать семейную жизнь по-настоящему свободной, яркой и насыщенной. В этой удивительной книге Робин Шарма открывает очень важный секрет семейного счастья: каждый из членов семьи должен развивать и совершенствовать, прежде всего, самого себя! Описанные в этой книге универсальные принципы, упражнения, практики помогут построить действительно счастливую семью, в которой хорошо, радостно и уютно всем ее членам, а также воспитать своих детей в духе свободы, созидания и творчества.</t>
  </si>
  <si>
    <t>Мастер и Маргарита</t>
  </si>
  <si>
    <t>Булгаков М.А.</t>
  </si>
  <si>
    <t>Шедевры мировой литературы</t>
  </si>
  <si>
    <t>978-5-17-136255-3</t>
  </si>
  <si>
    <t>ШедеврыМирЛитературы</t>
  </si>
  <si>
    <t>ASE000000000857063</t>
  </si>
  <si>
    <t>http://cdn.eksmo.ru/v2/ASE000000000857063/COVER/cover1.jpg</t>
  </si>
  <si>
    <t>ШедеврыМирЛитературы Булгаков Мастер и Маргарита</t>
  </si>
  <si>
    <t>Роман Михаила Булгакова «Мастер и Маргарита» относится к числу наиболее ярких и любимых читателями романов XX века. История о том, как правильно разговаривать с незнакомцами (спойлер: никак, не разговаривайте с ними), что подают дамам на балу у сатаны (правильный ответ: спирт, чистый спирт) и какую награду заслуживают влюбленные с несчастной судьбой, пережила множество редакций и переизданий.
Это конкретное издание сопровождается восхитительными иллюстрациями Марины Павловой и комментариями, которые освещают основные сюжетные линии, рассказывают о прототипах главных героев романа и поясняют советские реалии, давно ушедшие из современной жизни.</t>
  </si>
  <si>
    <t>Роман «Мастер и Маргарита» - одно из ярчайших явлений мировой литературы XX века. 
Даже для современников Булгакова эта книга таила множество загадок, с течением же времени их становится все больше. Роман настолько многозначен, что исчерпывающие пояснения к нему заняли бы такой же объем, как сам текст. 
Поэтому в книге лишь коротко прокомментированы основные сюжетные линии, реалии, ушедшие из современной жизни, и указаны прототипы основных героев романа. 
Если же этой информации вам покажется мало, то вперед — роман-загадка таит в себе еще немало любопытного!</t>
  </si>
  <si>
    <t>Сага о Форсайтах</t>
  </si>
  <si>
    <t>Голсуорси Д.</t>
  </si>
  <si>
    <t>978-5-17-123341-9</t>
  </si>
  <si>
    <t>ASE000000000851792</t>
  </si>
  <si>
    <t>http://cdn.eksmo.ru/v2/ASE000000000851792/COVER/cover1.jpg</t>
  </si>
  <si>
    <t>ЭксклюзивКлассика Голсуорси Сага о Форсайтах (2 тома в одной книге)</t>
  </si>
  <si>
    <t>— Джон Голсуорси — выдающийся английский писатель первой половины XX века, автор книг «Остров фарисеев», «Современная комедия» и «Темный цветок», лауреат Нобелевской премии по литературе 1932 года.
— «Сага о Форсайтах» — главное произведение автора, масштабная семейная сага, по своему размаху не имеющая аналогов.
— «Сага о Форсайтах» нередко ложилась в основу фильмов и телесериалов. 1 сентября 2025 года в прокат вышел новый британский шестисерийный телесериал.
— Издание в узнаваемом оформлении серии «Эксклюзивная классика».</t>
  </si>
  <si>
    <t>"Сагу о Форсайтах" Голсуорси писал более 15 лет. Поистине не имеющий аналогов по масштабности цикл, охватывающий жизни не одного поколения семьи Форсайт и их ближайшего окружения. Неоднократно служившая основой для телесериалов и фильмов, эта эпическая семейная сага, с одной стороны, поднимает острые социальные вопросы, а с другой — рассказывает о судьбах людей, чьи жизненные перепитии не оставят никого равнодушным. Яркие характеры, неожиданные сюжетные повороты, любовь и страсть, сметающие все на своем пути, сплетни, козни, интриги, тайны, — вот основа успеха этой никогда не устаревающей книги.</t>
  </si>
  <si>
    <t>Ружья, микробы и сталь: история человеческих сообществ</t>
  </si>
  <si>
    <t>Даймонд Джаред</t>
  </si>
  <si>
    <t>978-5-17-101162-8</t>
  </si>
  <si>
    <t>(Уволен) Тарасова Дарина Викторовна</t>
  </si>
  <si>
    <t>GUNS, GERMS, AND STEEL: THE FATES OF HUMAN SOCIETIES</t>
  </si>
  <si>
    <t>ASE000000000827641</t>
  </si>
  <si>
    <t>http://cdn.eksmo.ru/v2/ASE000000000827641/COVER/cover1.jpg</t>
  </si>
  <si>
    <t>ЭксклюзивКлассика Даймонд Ружья, микробы и сталь: история человеческих сообществ</t>
  </si>
  <si>
    <t>Почему европейская, а позже и евро-атлантическая цивилизации добились самых грандиозных успехов в истории человечества?
Почему именно Европа, сначала самостоятельно, а позднее — вместе с Соединенными Штатами Америки, создала тот мир, в котором мы живем сейчас?
Что предопределило мировую гегемонию европейского мировоззрения — промышленность, сила оружия или нечто иное?
И какое влияние на мировоззрение не только отдельного человека, но и целых народов и даже рас оказывает окружающая среда?
Обо всем этом и многом другом рассуждает в своей книге Джаред Даймонд —автор, удостоенный Пулитцеровской премии.</t>
  </si>
  <si>
    <t>Затерянный мир</t>
  </si>
  <si>
    <t>Дойл А.К.</t>
  </si>
  <si>
    <t>978-5-17-122827-9</t>
  </si>
  <si>
    <t>(Уволен) Кузина Руслана Юрьевна</t>
  </si>
  <si>
    <t>The Poison Belt</t>
  </si>
  <si>
    <t>ASE000000000851290</t>
  </si>
  <si>
    <t>http://cdn.eksmo.ru/v2/ASE000000000851290/COVER/cover1.jpg</t>
  </si>
  <si>
    <t>ЭксклюзивКлассика Дойл Затерянный мир</t>
  </si>
  <si>
    <t>Роман «Затерянный мир» – это увлекательная история о чудаковатом профессоре Челленджере и его друзьях, открывших настоящий «затерянный мир» в неисследованном районе Южной Америки и обнаруживших в нем живых динозавров. Книга ничуть не устарела и десятилетия спустя читается с таким же интересом, с каким читалась и прежде.
В сборник также вошло продолжение приключений полюбившихся героев – повесть «Отравленный пояс».</t>
  </si>
  <si>
    <t>Бунтующий человек. Миф о Сизифе</t>
  </si>
  <si>
    <t>978-5-17-136961-3</t>
  </si>
  <si>
    <t>L'HOMME REVOLTE + LA CHUTE + L'EXIL ET LE ROYAUME + CARNETS III (Mars 1951-Decembre 1959)</t>
  </si>
  <si>
    <t>ASE000000000857656</t>
  </si>
  <si>
    <t>http://cdn.eksmo.ru/v2/ASE000000000857656/COVER/cover1.jpg</t>
  </si>
  <si>
    <t>ЭксклюзивКлассика Камю Бунтующий человек. Миф о Сизифе</t>
  </si>
  <si>
    <t>В этот сборник вошли два значимых произведения Камю. 
«Бунтующий человек» — эссе, написанное на стыке литературоведения и философии. Одна из главных идей Камю, положенная им в основу его писательской и философской экзистенциалистской концепции, — идея бунта. Бунта, пусть трижды обреченного на неудачу, но побуждающего человека, который желает сам управлять своей судьбой, на борьбу против законов общества. Осмысленная жизнь, по Камю, невозможна без борьбы, как невозможна борьба без воли к свободе, снова и снова ставящей перед нами «проклятые» вопросы бытия.
 «Миф о Сизифе» — философское эссе, в котором автор представляет бессмысленный и бесконечный труд Сизифа как метафору современного общества. Зачем мы работаем каждый день? Кому это нужно? Ежедневный поход на службу — такая же по существу абсурдная работа, как и постоянная попытка поднять камень в гору, с которой он все равно скатится вниз.</t>
  </si>
  <si>
    <t>Горькая радость</t>
  </si>
  <si>
    <t>Маккалоу К.</t>
  </si>
  <si>
    <t>978-5-17-133839-8</t>
  </si>
  <si>
    <t>BITTERSWEET</t>
  </si>
  <si>
    <t>ASE000000000854588</t>
  </si>
  <si>
    <t>http://cdn.eksmo.ru/v2/ASE000000000854588/COVER/cover1.jpg</t>
  </si>
  <si>
    <t>ЭксклюзивКлассика Маккалоу Горькая радость</t>
  </si>
  <si>
    <t>Австралия,  первая треть двадцатого века. 
Страна еще благоденствует, еще живет ритмами джаза и танго, хотя вот-вот «тучные годы» сменятся черной полосой  кризиса.
Однако каким бы ни было время,  никакие испытания не в силах погасить волю к жизни четырех дочерей  пастора Латимера и их готовность рискнуть всем ради права воплотить в жизнь свои мечты. 
Блестящая карьера  и светский успех,  страстная любовь и радость материнства. У них будет все. Как будут и трагические потери, и жестокие разочарования,  и  крутые повороты судьбы,  когда все придется начинать с самого начала…
Четыре сестры. Четыре истории жизни…
Колин Маккалоу вновь дарит читателям целый мир, в котором каждый найдет  что-то необыкновенно важное лично для себя.</t>
  </si>
  <si>
    <t>Мэнсфилд-Парк</t>
  </si>
  <si>
    <t>Остен Д.</t>
  </si>
  <si>
    <t>978-5-17-086218-4</t>
  </si>
  <si>
    <t>Mansfield Park</t>
  </si>
  <si>
    <t>AST000000000167921</t>
  </si>
  <si>
    <t>http://cdn.eksmo.ru/v2/AST000000000167921/COVER/cover1.jpg</t>
  </si>
  <si>
    <t>ЭксклюзивКлассика Остен Мэнсфилд-Парк</t>
  </si>
  <si>
    <t>Никчемна и ничем не примечательна жизнь обитателей английского поместья, мелки и ничтожны их интересы - личные удобства, честолюбие, деньги. Ложь, лицемерие, ханжество разрушают благополучие и порядок дома в Мэнсфилд-Парке, лишают его хозяев, их детей и родственников взаимопонимания и единства. 
Как жить? Как внести разумное начало в этот хаос всеобщего несогласия? 
Ответы на эти вопросы дала Джейн Остен, создав замечательный образ Фанни Прайс, с которой связана главная тема романа - тема нравственного прозрения.</t>
  </si>
  <si>
    <t>Манон Леско</t>
  </si>
  <si>
    <t>Прево А.-Ф.</t>
  </si>
  <si>
    <t>978-5-17-160441-7</t>
  </si>
  <si>
    <t>ASE000000000877012</t>
  </si>
  <si>
    <t>http://cdn.eksmo.ru/v2/ASE000000000877012/COVER/cover1.jpg</t>
  </si>
  <si>
    <t>ЭксклюзивКлассика Прево Манон Леско</t>
  </si>
  <si>
    <t>Кавалер де Грие, талантливый юноша из благородной семьи, с отличием окончив курс философских наук в Амьене, планирует вернуться в отчий дом, но накануне отъезда встречает прекрасную незнакомку. Родители хотят отправить ее в монастырь за непокорность и свободолюбие, и де Грие, не в силах противостоять своим чувствам, без промедления предлагает ей бежать в Париж…
Так начинается одна из самых трагических и всепоглощающих историй любви в мировой литературе…</t>
  </si>
  <si>
    <t>Ночи в Роданте</t>
  </si>
  <si>
    <t>Спаркс Н.</t>
  </si>
  <si>
    <t>978-5-17-164246-4</t>
  </si>
  <si>
    <t>ASE000000000881375</t>
  </si>
  <si>
    <t>http://cdn.eksmo.ru/v2/ASE000000000881375/COVER/cover1.jpg</t>
  </si>
  <si>
    <t>ЭксклюзивКлассика Спаркс Ночи в Роданте</t>
  </si>
  <si>
    <t>Трогательная история о надежде, мечте о счастье — и, конечно, о любви! 
О любви, которая может настигнуть неожиданно, когда в нее уже не веришь.
О любви, которая продлится всю жизнь — и станет ее смыслом. 
Лишь несколько дней прожили одинокие мужчина и женщина в маленьком, пустом курортном отеле, но эти дни раз и навсегда изменили для них все!..</t>
  </si>
  <si>
    <t>Античная трагедия</t>
  </si>
  <si>
    <t>Эсхил, Софокл, Еврипид</t>
  </si>
  <si>
    <t>978-5-17-107653-5</t>
  </si>
  <si>
    <t>ASE000000000835619</t>
  </si>
  <si>
    <t>http://cdn.eksmo.ru/v2/ASE000000000835619/COVER/cover1.jpg</t>
  </si>
  <si>
    <t>ЭксклюзивКлассика Эсхил/Софокл/Еврипид Античная трагедия</t>
  </si>
  <si>
    <t>В сборник вошли шедевры античной трагедии - бессмертные «Персы», «Прометей прикованный», «Царь Эдип», «Антигона», «Медея», «Ипполит» и другие произведения, написанные тысячелетия назад, но и сейчас не сходящие с лучших театральных сцен мира.
Античные шедевры и поныне привлекают читателей отточенностью стиля, красотой слога, но прежде всего – удивительной глубиной психологизма.</t>
  </si>
  <si>
    <t>Черный обелиск</t>
  </si>
  <si>
    <t>Ремарк Э.М.</t>
  </si>
  <si>
    <t>978-5-17-113991-9</t>
  </si>
  <si>
    <t>DER SCHWARZE OBELISK (BLACK OBELISK)</t>
  </si>
  <si>
    <t>ASE000000000842084</t>
  </si>
  <si>
    <t>http://cdn.eksmo.ru/v2/ASE000000000842084/COVER/cover1.jpg</t>
  </si>
  <si>
    <t>ЭксклюзивКлассика(тв/ляссе)Ремарк Черный обелиск</t>
  </si>
  <si>
    <t>«Черный обелиск» (1956 г.) – знаменитый роман Ремарка, во многом автобиографичный.
Сложные годы после Первой мировой войны, провинциальный немецкий городок, герой работает в фирме по продаже надгробий… Но денег не хватает, в стране чудовищная инфляция, и он подрабатывает игрой на органе в часовне при больнице. Свою любовь он встречает именно там, в психиатрическом отделении… 
«Черный обелиск» - с одной стороны, роман о великой силе любви, способной вылечить даже душевнобольного, с другой стороны – философские размышления о Боге, религии, смысле жизни, и наконец, с третьей – яркая историческая картина эпохи, где все заметнее заявляет о себе приближающийся фашизм.</t>
  </si>
  <si>
    <t>Эксклюзив Миллениум</t>
  </si>
  <si>
    <t>978-5-17-151185-2</t>
  </si>
  <si>
    <t>&lt;Объект не найден&gt; (267:b141a2fcaf75141044d89aa2973b1c64)</t>
  </si>
  <si>
    <t>ЭксклюзивМиллениум</t>
  </si>
  <si>
    <t>ASE000000000867524</t>
  </si>
  <si>
    <t>http://cdn.eksmo.ru/v2/ASE000000000867524/COVER/cover1.jpg</t>
  </si>
  <si>
    <t>ЭксклюзивКлассикаМиллениум Гейман Коралина</t>
  </si>
  <si>
    <t>— Культовая повесть Нила Геймана в новом оформлении!
— Лауреат премий «Локус», «Хьюго», «Небьюла», премии Брэма Стокера и премии Британской ассоциации научной фантастики.
— Повесть легла в основу мультфильма «Коралина в Стране Кошмаров».
— «История, которой присущ изысканный ужас лучших сказок. Шедевр», — Терри Пратчетт.
— «Самая великолепная, оригинальная, странная и страшная книга, которую я читала. И при этом — полная всего того, что любят дети», — Диана Уинн Джонс.</t>
  </si>
  <si>
    <t>И дольше века длится день</t>
  </si>
  <si>
    <t>Айтматов Ч.</t>
  </si>
  <si>
    <t>978-5-17-102063-7</t>
  </si>
  <si>
    <t>ASE000000000828607</t>
  </si>
  <si>
    <t>http://cdn.eksmo.ru/v2/ASE000000000828607/COVER/cover1.jpg</t>
  </si>
  <si>
    <t>ЭксклюзивКлассикаРус Айтматов И дольше века длится день</t>
  </si>
  <si>
    <t>«И дольше века длится день» – один из самых популярных романов Чингиза Айтматова. 
Главный герой – Едигей, стрелочник на железнодорожном разъезде Боранлы-Буранный. По сторонам от железной дороги в этих суровых краях лежат безбрежные степи, и тут, кроме главного героя, живет только его лучший друг – Казангап. Когда Казангап умирает, Едигей решает хоронить его на старом кладбище Ана-Бейит – «Материнский упокой», – овеянном множеством легенд и преданий. Однако на месте кладбища, где покоится множество поколений его предков, уже построен обнесенный колючей проволокой космодром с часовым у ворот…
 «И дольше века длится день» – сложный по композиции роман, в котором переплетаются миф и реальность, настоящее и прошлое.</t>
  </si>
  <si>
    <t>Как мы стареем</t>
  </si>
  <si>
    <t>Мёрфи К.</t>
  </si>
  <si>
    <t>БИОЛОГИЯ. БОТАНИКА. ЗООЛОГИЯ. БИОЛОГИЧЕСКИЕ НАУКИ.</t>
  </si>
  <si>
    <t>978-5-17-165120-6</t>
  </si>
  <si>
    <t>How We Age</t>
  </si>
  <si>
    <t>ASE000000000882288</t>
  </si>
  <si>
    <t>http://cdn.eksmo.ru/v2/ASE000000000882288/COVER/cover1.jpg</t>
  </si>
  <si>
    <t>Corpus.Мёрфи Как мы стареем</t>
  </si>
  <si>
    <t>– От ведущей исследовательницы в области биологии старения.
– Путеводитель по миру таинственных механизмов, управляющих продолжительностью жизни.
– Редкий шанс заглянуть внутрь настоящей науки и узнать, как ученые ищут пути к долголетию.
– В этой книге нет сомнительных рецептов вечной молодости, а есть лишь актуальные знания, которые способны улучшить нашу жизнь прямо сейчас.
– Для поклонников творчества Сиддхартхи Мукерджи и Карла Циммера.</t>
  </si>
  <si>
    <t>Наше информационное поле переполнено разговорами о старении: как его замедлить, а то и вовсе предотвратить, насколько вообще возможно продлить человеческую жизнь, сумеем ли мы достичь бессмертия и так далее. Найдется все, от научно обоснованных практических советов до научно-фантастических гипотез, — но как определить, что из этого и правда связано с наукой? Биолог Колин Мёрфи, которая преподает в Принстонском университете и сама занимается проблемами старения в своей лаборатории, сочла необходимым честно описать современное положение дел. Она подробно рассказывает, как ученые нащупывают пути к продлению жизни и улучшению ее качества, в каких направлениях проводятся исследования и каким образом можно интерпретировать их результаты. Добросовестная фундаментальная наука никогда не дает простых ответов, зато позволяет смотреть на волнующие нас вопросы реалистично — без розовых очков, но со здоровой долей оптимизма.</t>
  </si>
  <si>
    <t>Золотая коллекция. Зачистить Зону</t>
  </si>
  <si>
    <t>Гравицкий А.А.</t>
  </si>
  <si>
    <t>978-5-17-179233-6</t>
  </si>
  <si>
    <t>ASE000000000893245</t>
  </si>
  <si>
    <t>http://cdn.eksmo.ru/v2/ASE000000000893245/COVER/cover1.jpg</t>
  </si>
  <si>
    <t>S.T.A.L.K.E.R! Гравицкий Золотая коллекция. Зачистить Зону</t>
  </si>
  <si>
    <t>– Одиннадцатая книга из «Золотой коллекции» — переиздание бестселлеров серии S.T.A.L.K.E.R., выходивших стотысячными тиражами в 2007–2010 годах.
– «Зачистить Зону» Алексея Гравицкого — продолжение культового романа «Зона тумана» о сталкере с позывным Мунлайт.
– Алексей Гравицкий — писатель-фантаст и сценарист фильмов и сериалов «Великая», «Непрощенный», «Чикатило», «Онегин».
– Серия Stalker — фантастические романы, действие которых разворачивается в аномальных зонах, возникших вследствие катастроф.</t>
  </si>
  <si>
    <t>Охраняемый Периметр вокруг Зоны отчуждения, с одной стороны, призван защитить мирных жителей от всего, что может выползти с зараженной территории. С другой — препятствует незаконному проникновению внутрь. И тот, кто контролирует Периметр, автоматически берет под контроль нелегальный трафик артефактов и любую связь находящихся в Зоне сталкеров с Большой землей. 
Амбициозный генерал Хворостин, назначенный командовать воинскими частями в одном из секторов Периметра, решает не ограничиваться контролем над вверенным объектом, а распространить свою власть на всю аномальную территорию. В его распоряжении и средства, и исполнители, и план по зачистке.
А Зона между тем живет своей жизнью, и вольный бродяга Мунлайт, занятый спасением раненого товарища, даже не подозревает, какие события грядут в обозримом будущем.</t>
  </si>
  <si>
    <t>Билл Завоеватель. Неприметный холостяк. Большие деньги</t>
  </si>
  <si>
    <t>Вудхаус П.Г.</t>
  </si>
  <si>
    <t>978-5-17-180326-1</t>
  </si>
  <si>
    <t>BILL THE CONQUEROR. THE SMALL BACHELOR. BIG MONEY</t>
  </si>
  <si>
    <t>ASE000000000894098</t>
  </si>
  <si>
    <t>http://cdn.eksmo.ru/v2/ASE000000000894098/COVER/cover1.jpg</t>
  </si>
  <si>
    <t>БиблКлассики Вудхаус Билл Завоеватель. Неприметный холостяк. Большие деньги</t>
  </si>
  <si>
    <t>— Классика английского юмора.
— Пелам Гренвилл Вудхаус — один из самых популярных английских авторов XX века, за свою долгую и насыщенную карьеру он написал около 100 книг, наиболее известными из которых были романы о добродушном великосветском разгильдяе Берти Вустере и его слуге, находчивом Дживсе. Эти истории позже легли в основу популярного комедийного сериала со Стивеном Фраем и Хью Лори в главных ролях.
— Сразу три романа П.Г. Вудхауса под одной обложкой.
— Издание в коллекционном оформлении серии «Библиотека классики»: суперобложка, минималистичный переплет бумвинил, качественная бумага.</t>
  </si>
  <si>
    <t>Беспечный повеса, почтенный холостяк и лорд — что объединяет истории этих влюбленных молодых людей? Конечно же, фирменный искрометный юмор Пелама Гренвилла Вудхауса! Такое количество сюжетных поворотов удивит даже давних поклонников его творчества.
Получится ли у Билла Веста добиться руки Алисы Кокер и перевоспитать ее брата – любителя выпивки? Сможет ли холостяк Джордж Финч вырваться из паутины романтических отношений, недоразумений и комедийных неудач? Как двое друзей, лорд Бискертон и Берри Конвей, решат свои финансовые проблемы и кого же выберет племянница миллионера Т. Патерсона Фрисби, юная Энн Мун?</t>
  </si>
  <si>
    <t>Чужой среди своих. Истории о школе, дружбе, страхах и вере в себя</t>
  </si>
  <si>
    <t>Лисицкая А.Ю., Киселев С.С., Владимова М.Г., Кривушенкова Ф.С. и др.</t>
  </si>
  <si>
    <t>Большая книга подростка: курс на взросление</t>
  </si>
  <si>
    <t>978-5-17-180652-1</t>
  </si>
  <si>
    <t>Горшкова Екатерина Андреевна</t>
  </si>
  <si>
    <t>БолКнПодростка</t>
  </si>
  <si>
    <t>ASE000000000894216</t>
  </si>
  <si>
    <t>http://cdn.eksmo.ru/v2/ASE000000000894216/COVER/cover1.jpg</t>
  </si>
  <si>
    <t>БолКнПодростка Лисицкая Чужой среди своих. Истории о школе, дружбе, страхах и вере в себя</t>
  </si>
  <si>
    <t>Счастье – это когда тебя понимают. С этим не поспоришь, но всегда ли мы сами умеем не только слушать, но и слышать окружающих? Героям этой книги повезло. Они смогли найти друзей, которые готовы их выслушать, поддержать, разделить с ними и сложные моменты жизни, и безудержную радость. В книге ты прочитаешь реальные школьные истории твоих сверстников. Здесь есть и победы, и поражения, и удачи, и разочарование. Присмотрись, может быть, они ответят на твои вопросы, подарят вдохновение. И ты решишь записать свои мысли, ситуации, приключения, в которые попал, и поделишься этим с близкими людьми. специальные задания. В конце каждого раздела помогут тебе разобраться в своих чувствах и переживаниях и лучше понять себя. Во всех этих историях есть небольшой, но очень секрет. Так и быть – вот он: в ситуации есть выбор, который зависит от нас. Читай с пользой и удовольствием! И верь в себя!</t>
  </si>
  <si>
    <t>В книге собраны истории, которые раскрывают важный секрет успешной школьной жизни и веры в себя. Так сложно бывает  найти своё место в классе, получить удовольствие от учёбы! Иногда чувствуешь себя одиноким в кругу друзей и близких. Рассказы о школе, дружбе, первой любви не выдумка, они основаны на реальных событиях. Задания и подсказки психолога в конце каждого раздела помогут разобраться в своих чувствах и подскажут, как найти общий язык с окружающими. Книга подарит вдохновение и внутреннюю силу, научит верить в себя и ценить каждую минуту!
Для среднего школьного возраста.</t>
  </si>
  <si>
    <t>Санкт-Петербург</t>
  </si>
  <si>
    <t>Нежинский Ю.В.</t>
  </si>
  <si>
    <t>Большой путеводитель по городам и времени</t>
  </si>
  <si>
    <t>ТУРИЗМ. ПУТЕШЕСТВИЯ. СТРАНОВЕДЕНИЕ (КРАЕВЕДЕНИЕ)</t>
  </si>
  <si>
    <t>ТУРИЗМ. ПУТЕВОДИТЕЛИ</t>
  </si>
  <si>
    <t>978-5-17-162707-2</t>
  </si>
  <si>
    <t>БолПутеводитель(Куда и Ко</t>
  </si>
  <si>
    <t>ASE000000000879438</t>
  </si>
  <si>
    <t>http://cdn.eksmo.ru/v2/ASE000000000879438/COVER/cover1.jpg</t>
  </si>
  <si>
    <t>БолПутеводитель(Куда и Когда)Нежинский Санкт-Петербург(3-е издание)</t>
  </si>
  <si>
    <t>АВТОР книги: Юрий Нежинский —  коренной петербуржец, кандидат исторических наук, опытный экскурсовод, по Санкт-Петербургу и окрестностям.
Данная книга – уникальный путеводитель по Санкт-Петербургу, содержащий интересные  материалы и качественные фотографии. Автор проводит экскурсии по городу, ставшему свидетелем многих значимых событий в нашей стране. Знакомит читателя с шедеврами мировой архитектуры, их заказчиками и великими архитекторами.
Отличный подарочный альбом для тех, кто любит гулять по проспектам и тихим улочкам Санкт-Петербурга – это своеобразный стимул к посещению новых интересных мест. А также замечательный подарок для тех, кто не имеет возможности для поездки, поскольку информация и фото, приведенные в книге, помогают  путешествовать по Северной Пальмире, не выходя из дома.</t>
  </si>
  <si>
    <t>Эта книга своеобразный прекрасно иллюстрированный авторский путеводитель по культурной столице России. 
Величественный Санкт-Петербург поражает путешественников памятниками архитектуры и искусства, обилием водных пространств и неповторимой атмосферой, роскошными дворцами и императорскими резиденциями. Загляните в тихие улочки, поднимитесь на смотровые площадки, узнайте историю жителей города, и Санкт-Петербург откроет вам свои секреты и поделится потаенными мыслями.
Книга будет интересна и полезна жителям и гостям Санкт-Петербурга, тем, кто любит путешествовать виртуально, погружаясь  в познавательный рассказ и выразительные фотографии.</t>
  </si>
  <si>
    <t>Сакральные квесты. Зачем религия и мифология в видеоиграх</t>
  </si>
  <si>
    <t>Мойжес Л.В.</t>
  </si>
  <si>
    <t>Видеоигры: глубокое погружение</t>
  </si>
  <si>
    <t>ИНФОРМАТИКА. КОМПЬЮТЕРНАЯ ЛИТЕРАТУРА. ЭЛЕКТРОНИКА</t>
  </si>
  <si>
    <t>ПОПУЛЯРНАЯ КОМПЬЮТЕРНАЯ ЛИТЕРАТУРА</t>
  </si>
  <si>
    <t>978-5-17-182114-2</t>
  </si>
  <si>
    <t>Каламина Виолетта Евгеньевна</t>
  </si>
  <si>
    <t>ВидеоигрыГлубокоеПогружен</t>
  </si>
  <si>
    <t>ASE000000000879435</t>
  </si>
  <si>
    <t>http://cdn.eksmo.ru/v2/ASE000000000879435/COVER/cover1.jpg</t>
  </si>
  <si>
    <t>ВидеоигрыГлубокоеПогружение Мойжес Сакральные квесты. Зачем религия и мифология в видеоиграх</t>
  </si>
  <si>
    <t>Видеоигры и религия — два мира, которые пересекаются гораздо глубже, чем кажется на первый взгляд.
На экране мы сражаемся с монстрами, пришед¬шими из религиозных текстов и древних мифов, защищаем, соблазняем или уничтожаем богов — а иногда берем на себя их роль. Мы выстраиваем роскошные виртуальные храмы, руководим свя¬щенными войнами и примиряем враждующие груп¬пы верующих, раскрываем тайны запретных культов и реконструируем забытые религиозные тексты. 
Эта книга — приглашение погрузиться в таин¬ственный и многогранный мир сакрального в играх и понять, как и почему мифы и религия влияют на нарратив и геймплей, а главное — как через вирту¬альные квесты раскрываются глубинные смыслы, формирующие нас самих.
Леонид Мойжес - преподаватель на направлении гейм-дизайна Московского института бизнеса и дизайна.</t>
  </si>
  <si>
    <t>Сухая рука</t>
  </si>
  <si>
    <t>978-5-17-179873-4</t>
  </si>
  <si>
    <t>Wessex Tales</t>
  </si>
  <si>
    <t>ASE000000000893666</t>
  </si>
  <si>
    <t>http://cdn.eksmo.ru/v2/ASE000000000893666/COVER/cover1.jpg</t>
  </si>
  <si>
    <t>ВикторианскийБестселлер Гарди Сухая рука</t>
  </si>
  <si>
    <t>Литературоведы называют Томаса Гарди «одним из великолепных мастеров короткой прозы», а сам автор считал, что «рассказ должен быть исключительным, чтобы оправдать свое существование». Так, например, в рассказе «Сухая рука» Гарди отразил свое видение сентиментальной готической прозы, вписав сверхъестественные явления в реалистичную обыденность сельской жизни. Рода Брук в одиночку растит сына, отцом которого является владелец местной фермы, мистер Лодж. Вскоре после того как Лодж женится на молодой красавице Гертруде, девушка является Роде во сне в образе страшной ведьмы. Сон ли это?
В данное издание вошли также «Проповедник в смятении», «Три незнакомца», «Незваные гости» и другие произведения автора.</t>
  </si>
  <si>
    <t>Лучшая работа в мире: история ветерана ЧВК «Вагнер»</t>
  </si>
  <si>
    <t>Деюре К., Зараф А.</t>
  </si>
  <si>
    <t>978-5-17-179266-4</t>
  </si>
  <si>
    <t>ASE000000000893289</t>
  </si>
  <si>
    <t>http://cdn.eksmo.ru/v2/ASE000000000893289/COVER/cover1.jpg</t>
  </si>
  <si>
    <t>ВремяZ Деюре Лучшая работа в мире: история ветерана ЧВК «Вагнер»(ИДЛенинград)</t>
  </si>
  <si>
    <t>Книга «Лучшая работа в мире: история ветерана ЧВК
“Вагнер”» Кирилла Деюре и Адиля Зарафа представляет со-
бой уникальное свидетельство очевидца, прошедшего через
современные локальные военные конфликты XXI века — от
Северного Кавказа до Сирии и Ливии. В центре повество-
вания — личный опыт бойца самого известного российского
частного добровольческого формирования, дослужившегося
до должности командира разведвзвода.
Перед читателем разворачивается подлинная хроника
событий, собранная в откровенные и жёсткие мемуары, где
фронтовая правда звучит без прикрас. Будни бойцов, их ис-
пытания, потери и редкие мгновения облегчения. Это не ро-
ман и не публицистика, а прямая речь участника, где каждая
деталь прожита и выстрадана, а история становится частью
общей памяти о войне.
«Мы жили войной такой, какая она есть на самом деле,
а не такой, как её рисуют на картах. И это действительно —
лучшая работа в мире».</t>
  </si>
  <si>
    <t>Немецкая школа дрессировки щенков. Современные методики воспитания</t>
  </si>
  <si>
    <t>Ганслоссер У., Хинте-Брайндль Б., Штраус К.</t>
  </si>
  <si>
    <t>Идеальная собака</t>
  </si>
  <si>
    <t>САД. ОГОРОД. ЖИВОТНЫЕ И РАСТЕНИЯ</t>
  </si>
  <si>
    <t>ДОМАШНИЕ ЖИВОТНЫЕ. АКВАРИУМ. ПТИЦЫ. НАСЕКОМЫЕ. ПЧЕЛОВОДСТВО</t>
  </si>
  <si>
    <t>978-5-17-179323-4</t>
  </si>
  <si>
    <t>Ратникова Арина Викторовна</t>
  </si>
  <si>
    <t>Moderne Welpenerziehung: Kompetenz im Alltag - mit 20 Übungen für Hund &amp; Mensch</t>
  </si>
  <si>
    <t>ASE000000000893345</t>
  </si>
  <si>
    <t>Кладезь. Сад/Огород</t>
  </si>
  <si>
    <t>http://cdn.eksmo.ru/v2/ASE000000000893345/COVER/cover1.jpg</t>
  </si>
  <si>
    <t>ИдеалСобака Ганслоссер Немецкая школа дрессировки щенков. Современные методики воспитания</t>
  </si>
  <si>
    <t>Золотой стандарт кинологического образования — немецкая школа воспитания и дрессировки собак, известная своим научным подходом, системностью и глубоким уважением к питомцу как к мыслящей и чувствующей личности.
•   Как понять собаку через язык тела, эмоции, формирование привязанности и особенности восприятия мира.
•   В чем разница между воспитанием и дрессировкой: почему послушная собака — не всегда воспитанная, и как построить отношения, основанные на взаимном уважении и доверии.
•   Как развить ключевые навыки: от контроля над импульсами и вежливого поведения до умения просить о помощи и спокойно переносить стресс.
•   Как подобрать подход к вашему щенку: в книге подробно разбираются разные типы личности собак, что позволяет найти индивидуальный ключ к сердцу вашего питомца.
Особенность немецкой школы — в гармоничном сочетании проверенной практики с фундаментальной теорией от ведущих мировых специалистов.
Книга рекомендована к изданию на русском языке Татьяной Романовой 
(действующий член Международной ассоциации консультантов по поведению животных (IAABC), член Ассоциации профессиональных тренеров собак (APDT), автор книги «Главная книга владельца собаки»)</t>
  </si>
  <si>
    <t>Папамамалогия. Рис. А. Мартынова</t>
  </si>
  <si>
    <t>Как пережить трудное детство</t>
  </si>
  <si>
    <t>978-5-17-138006-9</t>
  </si>
  <si>
    <t>КакПережитьТрудноеДетство</t>
  </si>
  <si>
    <t>ASE000000000858894</t>
  </si>
  <si>
    <t>http://cdn.eksmo.ru/v2/ASE000000000858894/COVER/cover1.jpg</t>
  </si>
  <si>
    <t>КакПережитьТрудноеДетство Остер Папамамалогия. (илл. А. Мартынова)</t>
  </si>
  <si>
    <t>«Папамамалогия — наука о взрослых. Они, взрослые, живут везде, где хотят, и неожиданно встречаются в природе на каждом шагу, почти так же часто, как дети».
В этой книге знаменитый писатель Григорий Остер с юмором описывает разные виды взрослых, из чего они состоят, их повадки и привычки, чего от них можно ожидать, а чего нужно опасаться.</t>
  </si>
  <si>
    <t>«Папамамалогия» — наука о взрослых. И если детей воспитывают взрослые, то как детям быть со взрослыми, как их лучше понимать? Чтобы ответить на эти вопросы, Григорий Остер написал эту весёлую и увлекательную книгу. Из книги можно узнать, как устроены взрослые, какие у них характеры, привычки, как они выглядят, как ведут хозяйство, чего стоит от них ожидать, а чего опасаться, и многое другое!
Рисунки А. Мартынова.
Для младшего школьного возраста.</t>
  </si>
  <si>
    <t>Темная Башня</t>
  </si>
  <si>
    <t>978-5-17-136099-3</t>
  </si>
  <si>
    <t>THE DARK TOWER #7: DARK TOWER</t>
  </si>
  <si>
    <t>ASE000000000855870</t>
  </si>
  <si>
    <t>http://cdn.eksmo.ru/v2/ASE000000000855870/COVER/cover1.jpg</t>
  </si>
  <si>
    <t>Кинг(книжная полка)Темная Башня</t>
  </si>
  <si>
    <t>Наступают последние дни странствия Роланда Дискейна и его друзей.
Темная Башня — все ближе… 
Но теперь последним из стрелков угрожает новая опасность. Дитя-демон Мордред, которому силы Тьмы предрекли жребий убийцы Роланда, вырос — и готов исполнить свою миссию.
Все сущее служит Лучу?
Все сущее служит Алому Королю?
Ответ на этот вопрос — в последней книге легендарного сериала «Темная Башня»!</t>
  </si>
  <si>
    <t>Дорожные работы</t>
  </si>
  <si>
    <t>978-5-17-092891-0</t>
  </si>
  <si>
    <t>ROADWORK</t>
  </si>
  <si>
    <t>ASE000000000717655</t>
  </si>
  <si>
    <t>http://cdn.eksmo.ru/v2/ASE000000000717655/COVER/cover1.jpg</t>
  </si>
  <si>
    <t>Кинг(нов/м)Дорожные работы</t>
  </si>
  <si>
    <t>В обычном маленьком городке живет обычный человек, медленно, но верно погружающийся в пучину черной ненависти к себе и окружающим. Нужен всего лишь повод, чтобы ненависть выплеснулась на волю потоком хлещущей крови. И когда повод находится, обычного человека, ставшего убийцей, уже не остановить...</t>
  </si>
  <si>
    <t>Золотой ключик, или Приключения Буратино</t>
  </si>
  <si>
    <t>Классика в тренде</t>
  </si>
  <si>
    <t>978-5-17-182805-9</t>
  </si>
  <si>
    <t>КлассикаТренд</t>
  </si>
  <si>
    <t>ASE000000000895984</t>
  </si>
  <si>
    <t>http://cdn.eksmo.ru/v2/ASE000000000895984/COVER/cover1.jpg</t>
  </si>
  <si>
    <t>КлассикаТренд Толстой Золотой ключик, или Приключения Буратино</t>
  </si>
  <si>
    <t>Буратино отправляется в путь, где каждый день открывает новые тайны и необычные встречи. Верные друзья помогают ему находить выход из непростых ситуаций, а смелость и находчивость ведут его всё дальше по удивительному и таинственному миру. На этом пути он сталкивается с загадками и испытаниями, а в самом сердце сказки — тайна Золотого ключика, которая манит и зовёт к открытиям.</t>
  </si>
  <si>
    <t>Планета ссыльных</t>
  </si>
  <si>
    <t>Дроздов А.Ф.</t>
  </si>
  <si>
    <t>978-5-17-182277-4</t>
  </si>
  <si>
    <t>ASE000000000892444</t>
  </si>
  <si>
    <t>http://cdn.eksmo.ru/v2/ASE000000000892444/COVER/cover1.jpg</t>
  </si>
  <si>
    <t>Коллекция Дроздов Планета ссыльных(ИДЛенинград)</t>
  </si>
  <si>
    <t>– Две сильные истории о выживании на чужой планете и втором рождении человека в экстремальных обстоятельствах.
– В сборник входят «Запасной мир» и «Капеллан» — романы о людях, которых судьба забросила в суровые условия дикой планеты, где уровень цивилизации напоминает Средневековье, а каждое решение может стать последним. Оба протагониста лишены прошлого и поставлены в условия, где приходится полагаться на умения, силу воли и способность адаптироваться. 
– Анатолий Дроздов — популярный писатель, чьи книги стабильно держатся в топах фантастики.
– Серия «Коллекция». Также в серии: Константин Денисов «Выживальщики», Юрий Валин «Окраины», Артем Каменистый «Альфа-ноль».</t>
  </si>
  <si>
    <t>Красивые планеты. Прекрасный климат, чистый воздух, леса кишат дичью. И люди здесь такие же, как на Земле. Одна беда — не рады чужакам. Поэтому у сосланных в этот мир героев книг одна задача — выжить и, если повезет, дождаться возвращения на Землю. Вот только притвориться ветошью и отсидеться в тихом месте у них не получается — события на планетах разворачиваются бурные и не щадящие жизни пришлых. Придется вспомнить прошлое и делом доказать, что русского офицера лучше не трогать и не будить в нем зверя…</t>
  </si>
  <si>
    <t>S-T-I-K-S. Карат-1 (сборник)</t>
  </si>
  <si>
    <t>978-5-17-179284-8</t>
  </si>
  <si>
    <t>ASE000000000893312</t>
  </si>
  <si>
    <t>http://cdn.eksmo.ru/v2/ASE000000000893312/COVER/cover1.jpg</t>
  </si>
  <si>
    <t>КоллекцияФантастики Каменистый S-T-I-K-S. Карат-1 (сборник)</t>
  </si>
  <si>
    <t>– Сборник включает истории цикла «S-T-I-K-S» «Человек с котом» и «Человеческий улей». 
– Мир «Улья» складывается из множества фрагментов разных миров, что превращает обитателей в мутантов, зомби и монстров. Главный герой — Карат, «иммунный» в этом хаотичном мире: большинство погибает или становится чудовищами, но Карат получает шанс выжить, сражаясь с монстрами.
– Читателя ждет классический постапокалипсис — мир постоянной опасности, ожесточенные схватки, мутанты, выживание, «рейдерство» в новой реальности.
– Артем Каменистый — один из популярных российских фантастов, пишет с 2005 года. Настоящее имя — Артур Смирнов.
– Серия «Коллекция фантастики». Читайте также: Сергей Карелин «Адвокат Империи», Дмитрий Шелег «Живой лед», Григорий Шаргородский «Оценщик-1».</t>
  </si>
  <si>
    <t>Улей — место, куда попасть просто, а выбраться невозможно. На боль-
шей части его территории ты всего лишь дичь, а редкие островки стабиль-
ности за одну ночь могут превратиться в смертельную ловушку для всех
обитателей. Мутирующие зомби; ударные беспилотники; вооруженные до
зубов солдаты неведомых армий, для которых ты не более чем ценный био-
логический материал; твои озверевшие коллеги по несчастью — вот краткий
перечень тех, кто на тебя охотится. Так сколько ты здесь протянешь? День?
Неделю? Год? Время пошло...</t>
  </si>
  <si>
    <t>Атомный поезд</t>
  </si>
  <si>
    <t>Корецкий Д.А.</t>
  </si>
  <si>
    <t>Шпионы и все остальные. Данил Корецкий (м)</t>
  </si>
  <si>
    <t>978-5-17-179758-4</t>
  </si>
  <si>
    <t>Корецкий(best/м)</t>
  </si>
  <si>
    <t>ASE000000000893548</t>
  </si>
  <si>
    <t>http://cdn.eksmo.ru/v2/ASE000000000893548/COVER/cover1.jpg</t>
  </si>
  <si>
    <t>Корецкий(best/м)Атомный поезд(2-ое издание)</t>
  </si>
  <si>
    <t>– Переиздание культового романа писателя в покете.
– Данил Корецкий — один из признанных мастеров российского детектива, криминалист и автор, чьи книги неизменно входят в списки самых популярных. Создатель серии «Антикиллер», а также бестселлеров «Рок-н-ролл под Кремлем» и «Оперативный псевдоним». Суммарный тираж его произведений превышает 20 миллионов экземпляров. По нескольким романам Корецкого сняты экранизации, в том числе блокбастер Егора Кончаловского «Антикиллер» с Гошей Куценко.
— Серия «Шпионы и все остальные. Данил Корецкий». Читайте также: «Оперативный псевдоним», «Антикиллер», «Лабутены для Золушки».</t>
  </si>
  <si>
    <t>Выпускник ракетного училища лейтенант Кудасов получает распределение на сверхсекретный объект. Передвижной ракетный комплекс "Мобильный скорпион", иначе называемый атомным поездом, - сверхсекретный объект российской обороны. Но его экипаж - люди, а не механизмы. Поэтому за бронированными стеклами сверхсекретного объекта кипят нешуточные страсти: любовь, ревность, предательство, психические отклонения...
И любой психологический срыв среди экипажа может привести к запуску ядерной ракеты и обрушить на мир ужас ядерной войны</t>
  </si>
  <si>
    <t>Последний танец</t>
  </si>
  <si>
    <t>Биллингем М.</t>
  </si>
  <si>
    <t>Криминальный переплет</t>
  </si>
  <si>
    <t>978-5-17-171776-6</t>
  </si>
  <si>
    <t>КриминалПереплет</t>
  </si>
  <si>
    <t>The Last Dance</t>
  </si>
  <si>
    <t>ASE000000000887322</t>
  </si>
  <si>
    <t>http://cdn.eksmo.ru/v2/ASE000000000887322/COVER/cover1.jpg</t>
  </si>
  <si>
    <t>КриминалПереплет Биллингем Последний танец</t>
  </si>
  <si>
    <t>– Первое расследование сержанта Деклана Миллера! Роман «Последний танец» открывает новую серию Марка Биллингема, одного из самых известных современных авторов детективов.  
– Писатель Ричард Осман называет Биллингема «лучшим мастером детективного жанра». Его книги пользуются большим успехом у читателей, переведены на 25 языков, а их совокупный тираж превысил 6 миллионов экземпляров.
– Мировую известность Биллингему принесла серия детективов про Тома Торнтона. В 2010 году вышла экранизация первых двух романов цикла, главные роли в сериале исполнили Дэвид Моррисси и Сандра О. 
– Марк Биллингем – лауреат многих престижных литературных наград, в том числе премии Шерлок, которая вручается за лучший детектив, написанный британским автором.
– «Последний танец» – напряженный детектив с искрометным юмором, отлично продуманным сюжетом и яркими персонажами. Блестящий сыщик Деклан Миллер будет расследовать необычное дело – убийство двух человек в соседних номерах отеля.
– Роман понравится поклонникам Ю Несбё, Таны Френч, Роберта Гэлбрейта, Харлана Кобена и Майкла Коннелли.</t>
  </si>
  <si>
    <t>Будьте знакомы — Деклан Миллер, главный герой новой детективной серии Марка Биллингема. Сержант Миллер, прекрасный сыщик, возвращается к работе после недавно пережитой трагедии. Его жена Алекс, работавшая в отделе борьбы с организованной преступностью, погибла при невыясненных обстоятельствах. Миллеру предстоит заниматься делом об убийстве двух человек в соседних номерах отеля. А заодно ему необходимо выяснить, как продвигается расследование смерти Алекс. И научиться жить без нее.</t>
  </si>
  <si>
    <t>Цыпленок и утенок</t>
  </si>
  <si>
    <t>Сутеев В.Г.</t>
  </si>
  <si>
    <t>Любимые сказки малыша</t>
  </si>
  <si>
    <t>978-5-17-156947-1</t>
  </si>
  <si>
    <t>120х150</t>
  </si>
  <si>
    <t>120x150</t>
  </si>
  <si>
    <t>Сойкина Анна Алексеевна</t>
  </si>
  <si>
    <t>ЛюбимСказкиМалыша</t>
  </si>
  <si>
    <t>ASE000000000873518</t>
  </si>
  <si>
    <t>http://cdn.eksmo.ru/v2/ASE000000000873518/COVER/cover1.jpg</t>
  </si>
  <si>
    <t>ЛюбимСказкиМалыша Сутеев Цыпленок и утенок</t>
  </si>
  <si>
    <t>Вылупились из яиц Цыплёнок и Утёнок и решили подружиться. Много у них было приключений, и однажды захотели друзья пойти на речку – вот только Утёнок умел плавать, а Цыплёнок – нет. А что произошло дальше и как один друг спас другого,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</si>
  <si>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Айронкестль. Гибель Земли</t>
  </si>
  <si>
    <t>Рони-старший Ж.</t>
  </si>
  <si>
    <t>Мастера фантазии</t>
  </si>
  <si>
    <t>978-5-17-179200-8</t>
  </si>
  <si>
    <t>Мартин(под)</t>
  </si>
  <si>
    <t>La Mort de la Terre (сборник)</t>
  </si>
  <si>
    <t>ASE000000000893213</t>
  </si>
  <si>
    <t>http://cdn.eksmo.ru/v2/ASE000000000893213/COVER/cover1.jpg</t>
  </si>
  <si>
    <t>Мартин(под)Рони Айронкестль. Гибель Земли</t>
  </si>
  <si>
    <t>Жозеф-Анри Рони-старший (1856 - 1940) – классик французской фантастики. В юности он переменил множество профессий, прежде чем остановиться на литературном творчестве. Некоторое время Жозеф-Анри писал в соавторстве с младшим братом Серафином Жюстеном, но после их ссоры стал писать самостоятельно и подписывать свои произведения как Рони-старший.
В данный сборник вошли как авантюрно-приключенческие, так и научно-фантастические произведения Рони-старшего, а также исторический роман. В каждом из них в той или иной мере присутствует элемент фантастики, тайны, намекающей на чудо и воспевающей полноту жизни на Земле – от доисторических времен до последних дней уходящего в забвение человечества.</t>
  </si>
  <si>
    <t>Веники еловые, или Приключения Вани в лаптях и сарафане</t>
  </si>
  <si>
    <t>978-5-17-182582-9</t>
  </si>
  <si>
    <t>ASE000000000895744</t>
  </si>
  <si>
    <t>http://cdn.eksmo.ru/v2/ASE000000000895744/COVER/cover1.jpg</t>
  </si>
  <si>
    <t>Матюшкина(СамПриколДетектив)!!Веники еловые, или Приключения Вани в лаптях и сарафане</t>
  </si>
  <si>
    <t>Суммарный тираж книг автора — более 4,5 млн экземпляров. 
Книги Кати Матюшкиной издаются в России и за рубежом.
По мотивам произведения Кати Матюшкиной снят мультфильм.
Долгожданное переиздание книги. 
Невероятные приключения, много юмора и волшебства, тайны и погони.
Здесь даже суровые сказочные персонажи предстают забавными и добрыми, а как перевоспитать злодея, научит Ваня — чудо с капустного поля.
Красочные детализированные иллюстрации Кати Матюшкиной.
Для детей старшего дошкольного и младшего школьного возраста.
Первая книга для самостоятельного чтения.
Прекрасный подарок любителю сказок и весёлых историй!</t>
  </si>
  <si>
    <t>Триста лет ждала Баба Яга этого дня. И вот однажды чёрной ночью, когда на небе взошли три звезды, три раза прокричал ворон и встретились три ветра, в капустном поле случилось чудо. С тех пор жизнь Яги перевернулась. Кто такая Ваня и почему Яга подобрела? А тут ещёё избушка на курьих ножках яйцо снесла, не простое, а волшебное! В лесу такое началось... На что пойдут Водяной, Леший, Кикимора и Змей Горыныч, чтобы заполучить яйцо? И что связывает Бабу Ягу с Кощеем Бессмертным?</t>
  </si>
  <si>
    <t>Снеш и Ежинка. Тайна Ледяных островов</t>
  </si>
  <si>
    <t>Косолапкина Н.С.</t>
  </si>
  <si>
    <t>978-5-17-149324-0</t>
  </si>
  <si>
    <t>ASE000000000865582</t>
  </si>
  <si>
    <t>http://cdn.eksmo.ru/v2/ASE000000000865582/COVER/cover1.jpg</t>
  </si>
  <si>
    <t>Матюшкина(СамПриколДетектив)Косолапкина Снеш и Ежинка. Тайна Ледяных островов</t>
  </si>
  <si>
    <t>Морское путешествие ёжиков Снеша и Ежинки в Школу сыщиков пошло не по плану. То Северный ветер устраивает нешуточное веселье, то косатка норовит пустить ледокол ко дну. А тут ещё угораздило же друзей попасть в плен к коварным котам…
По курсу — загадочный остров Тайны, секрет которого не смог раскрыть даже известный детектив Белый Орлан.
Как Снешу, Ежинке и Пал Палычу преодолеть все препятствия, раскрыть тайну и успеть в Школу сыщиков, когда на борту два неугомонных лемминга — Малыш и Здоровяк — так и норовят попасть в переделку?</t>
  </si>
  <si>
    <t>Материнская любовь</t>
  </si>
  <si>
    <t>Некрасов А.А.</t>
  </si>
  <si>
    <t>Счастье на ладони</t>
  </si>
  <si>
    <t>978-5-17-106242-2</t>
  </si>
  <si>
    <t>Некрасов(лучшее/м)</t>
  </si>
  <si>
    <t>ASE000000000833949</t>
  </si>
  <si>
    <t>http://cdn.eksmo.ru/v2/ASE000000000833949/COVER/cover1.jpg</t>
  </si>
  <si>
    <t>Некрасов(лучшее/м)Материнская любовь</t>
  </si>
  <si>
    <t>Перед вами новое издание знаменитого бестселлера Анатолия Некрасова «Материнская любовь». Эта книга выдержала десятки переизданий, о ней написаны сотни читательских отзывов. «Меняет жизнь!», «Открывает глаза!», «Путь из тупика» — вот что чаще всего говорят об этой книге читатели.
Вы узнаете о материнской любви, в том числе и о тех ее проявлениях, которые приносят множество страданий и горя и родителям, и детям, и обществу в целом. Вам покажется это странным, но вы просто не смотрели на материнскую любовь «с другой стороны». Исследований такой глубины на эту тему еще не было. Эта книга — для каждой семьи, потому что она показывает, в чем истинная причина семейных проблем и какую «работу над ошибками» нужно сделать, чтобы стать счастливым и успешным.</t>
  </si>
  <si>
    <t>Адвокат вампира</t>
  </si>
  <si>
    <t>Костецкая Е.</t>
  </si>
  <si>
    <t>НоваФикшн. Русское городское фэнтези</t>
  </si>
  <si>
    <t>978-5-17-181137-2</t>
  </si>
  <si>
    <t>НоваФикшн.РусГорФэнт С</t>
  </si>
  <si>
    <t>ASE000000000893265</t>
  </si>
  <si>
    <t>http://cdn.eksmo.ru/v2/ASE000000000893265/COVER/cover1.jpg</t>
  </si>
  <si>
    <t>НоваФикшн.РусГорФэнт Костецкая Адвокат вампира</t>
  </si>
  <si>
    <t>В туманном Лондоне, где высший свет трепещет перед загадочным красавцем-вампиром, а по ночным улицам рыщет неуловимый убийца, разворачивается захватывающее расследование! Опытный адвокат берется защищать древнего кровопийцу, обвиняемого в серии преступлений, и оказывается втянут в паутину интриг. Здесь переплетаются судьбы легендарного Призрака Оперы, неустрашимого Ван Хельсинга, прекрасной Ирен Адлер и самого графа Дракулы. Роскошные балы, тайные общества, смертельные загадки, кровавые убийства. Сможет ли адвокат доказать невиновность своего клиента или сам станет жертвой кровавых игр бессмертных? Добро пожаловать в мир, где правда опаснее лжи, а правосудие балансирует на грани между человеческим законом и законами ночи!</t>
  </si>
  <si>
    <t>Приметы на урожай и погоду. Плодотворный сезон</t>
  </si>
  <si>
    <t>Дьяконов Д.И.</t>
  </si>
  <si>
    <t>Огород своими руками</t>
  </si>
  <si>
    <t>САД. ОГОРОД. ЦВЕТОВОДСТВО. ЛАНДШАФТНЫЙ ДИЗАЙН</t>
  </si>
  <si>
    <t>978-5-17-181676-6</t>
  </si>
  <si>
    <t>ОгородСвоимиРуками</t>
  </si>
  <si>
    <t>ASE000000000895021</t>
  </si>
  <si>
    <t>http://cdn.eksmo.ru/v2/ASE000000000895021/COVER/cover1.jpg</t>
  </si>
  <si>
    <t>ОгородСвоимиРуками Дьяконов Приметы на урожай и погоду. Плодотворный сезон</t>
  </si>
  <si>
    <t>Хотите заранее знать, ждать ли дождливого лета или богатого урожая? Вековая мудрость народа собрала в себе сотни примет, связывающих поведение птиц, форму облаков, появление инея и даже дым из трубы с будущей погодой и плодородием полей.
Эта книга — не просто сборник старинных поверий, а практическое руководство, проверенное поколениями: какие приметы действительно работают, как по январским сосулькам предсказать урожай, а по поведению муравьев — наступление дождя. Здесь вы найдете приметы на каждый день года, сгруппированные по месяцам и сопровождаемые пояснениями, когда и на что стоит обратить внимание.
Откройте язык природы — и пусть каждый ваш посев будет вовремя, а урожай — щедрым!</t>
  </si>
  <si>
    <t>Человек тревожный. Методы КПТ и РЭПТ для спокойной жизни без панических атак, тревоги и ложных страхов</t>
  </si>
  <si>
    <t>Осознанная психология</t>
  </si>
  <si>
    <t>978-5-17-182360-3</t>
  </si>
  <si>
    <t>Паклянова Юлия Сергеевна</t>
  </si>
  <si>
    <t>ОсознаннаяПсихология</t>
  </si>
  <si>
    <t>ASE000000000895655</t>
  </si>
  <si>
    <t>http://cdn.eksmo.ru/v2/ASE000000000895655/COVER/cover1.jpg</t>
  </si>
  <si>
    <t>ОсознаннаяПсихология Федоренко Человек тревожный. Методы КПТ и РЭПТ для спокойной жизни без панических атак, тревоги и ложных страхов</t>
  </si>
  <si>
    <t>Павел Федоренко — магистр психологии, сертифицированный КПТ- и РЭПТ-терапевт, генеральный директор Клиники когнитивной психотерапии, генеральный директор Института Когнитивно-поведенческой психотерапии, основатель Академии здорового мышления.
Сердце колотится, воздуха не хватает, ноги подкашиваются — и все это посреди обычного дня, в очереди, в магазине, в метро, дома… Вы уже устали жить с мыслью «что-то не так», готовиться к «самому страшному» и носить с собой корвалол «на всякий случай»?
Эта книга — ваш пошаговый план освобождения. Автор, Павел Федоренко, психолог и психотерапевт, человек, прошедший через ад панических атак и агорафобии, за годы практики помог тысячам людей вернуть контроль над жизнью.
В книге «Человек тревожный» вы найдете пошаговый план, созданный на основе когнитивно-поведенческой терапии (КПТ) и рационально-эмоциональной поведенческой терапии (РЭПТ) и адаптированный для самостоятельной работы. Вы научитесь принимать тревогу, а не бороться с ней, перенастроите реакции мозга и вернете себе свободу жить — без паники, ложных страхов и ограничений.
•   Поймете механизм тревоги и почему борьба с ней только подпитывает страх.
•   Научитесь «перенастраивать» мозг, используя научно доказанные методы КПТ и РЭПТ.
•   Перестанете избегать жизни и начнете постепенно возвращаться к тому, что до этого вас пугало.
•   Узнаете, что происходит с вашим телом во время панической атаки, и перестанете бояться собственных ощущений.</t>
  </si>
  <si>
    <t>Правила дорожного движения Российской Федерации на 2026 год: Официальный текст</t>
  </si>
  <si>
    <t>ПДД</t>
  </si>
  <si>
    <t>ЛИЧНЫЙ ТРАНСПОРТ. ПРАВИЛА ДОРОЖНОГО ДВИЖЕНИЯ</t>
  </si>
  <si>
    <t>ЛИЧНЫЙ ТРАНСПОРТ. ПРАВИЛА ДОРОЖНОГО ДВИЖЕНИЯ. АВТОДОРОЖНЫЕ КАРТЫ</t>
  </si>
  <si>
    <t>978-5-17-177234-5</t>
  </si>
  <si>
    <t>ASE000000000891466</t>
  </si>
  <si>
    <t>http://cdn.eksmo.ru/v2/ASE000000000891466/COVER/cover1.jpg</t>
  </si>
  <si>
    <t>ПДД2026 84х108/32 64с.по сост. на 2026 год: Официальный текст</t>
  </si>
  <si>
    <t>В книгу включены актуальные Правила дорожного движения Российской Федерации по состоянию на 2026 год с учетом всех изменений и дополнений.
Компактный формат издания позволяет пользоваться им когда угодно и где угодно. Яркий дизайн обложки делает книгу более заметной, поэтому она никогда не потеряется в вашем автомобиле.
Знание ПДД и их правильное применение позволит предупредить ДТП, снизить тяжесть их последствий и сделать ситуацию на дорогах еще более безопасной.
Книга дополнена новыми знаками и разметкой, вступающими в силу в 2026 году.
Издание учитывает все изменения, опубликованные в официальных источниках на момент подписания издания в печать.</t>
  </si>
  <si>
    <t>Скорочтение. Учусь быстро читать и понимать текст</t>
  </si>
  <si>
    <t>Полный курс обучения чтению</t>
  </si>
  <si>
    <t>978-5-17-158046-9</t>
  </si>
  <si>
    <t>ПолнКурсОбучЧтению</t>
  </si>
  <si>
    <t>ASE000000000874689</t>
  </si>
  <si>
    <t>http://cdn.eksmo.ru/v2/ASE000000000874689/COVER/cover1.jpg</t>
  </si>
  <si>
    <t>ПолнКурсОбучЧтению Узорова Скорочтение. Учусь быстро читать и понимать текст</t>
  </si>
  <si>
    <t>Пособие  «Скорочтение. Учусь быстро читать и понимать текст»   - четвёртая книга полного курса обучения чтению - уникальной системы обучения смысловому чтению с нуля до беглого выразительного чтения. 
    Книга содержит задания, выполняя которые ребёнок начинает читать тексты разного уровня сложности бегло, выразительно, понимая их смысл.
    Первое чтение после азбуки. Начальный уровень
•   Первая книга чтения по слогам
•   Короткие тексты для первого чтения
•   Скорочтение. Учусь быстро читать и понимать текст
•   
•   Все,  что поможет ребенку подготовиться к школе, стать успешным в учёбе, вы найдёте в книгах известных авторов О.В. Узоровой и Е.А. Нефёдовой: обучение чтению, читаем по слогам, развивающее чтение, развивающее обучение, подготовка к школе, раннее развитие, дошкольное обучение.</t>
  </si>
  <si>
    <t>Книга «Скорочтение. Учусь читать и понимать текст» содержит задания, выполняя которые ребёнок начинает читать тексты разного уровня сложности бегло, выразительно, понимая их смысл. Это четвертая книга полного курса обучения чтению - уникальной системы обучения смысловому чтению с нуля до беглого выразительного чтения.     
Пособие можно использовать на занятиях в детском саду, в качестве дополнительного материала на уроках в школе, а также для занятий родителей с детьми дома.</t>
  </si>
  <si>
    <t>Золотой час утра. 180 дней, которые увеличат вашу эффективность. Трекеры привычек, полезные утренние ритуалы, продуктивное планирование и вдохновение на каждый день</t>
  </si>
  <si>
    <t>Бриг Ольга</t>
  </si>
  <si>
    <t>Премьер-блокнот</t>
  </si>
  <si>
    <t>978-5-17-180796-2</t>
  </si>
  <si>
    <t>Попова Юлия Владиславовна</t>
  </si>
  <si>
    <t>ПремьерБлокнот</t>
  </si>
  <si>
    <t>ASE000000000894270</t>
  </si>
  <si>
    <t>http://cdn.eksmo.ru/v2/ASE000000000894270/COVER/cover1.jpg</t>
  </si>
  <si>
    <t>ПремьерБлокнот Золотой час утра. 180 дней, которые увеличат вашу эффективность. Трекеры привычек, полезные утренние ритуалы, продуктивное планирование и вдохновен...</t>
  </si>
  <si>
    <t>Утро — самое полезное время суток, когда мозг работает на пике своей эффективности. Если найти в себе силы, встать пораньше и правильно организовать «золотой час» утра, можно изменить весь день и всю жизнь… Не каждый способен на такой подвиг, но именно они — бесстрашно встающие, пока весь мир еще спит, — получают самое главное преимущество. 
Почувствовать силу «золотого часа» вам поможет этот ежедневник! 
У вас в руках план на 180 дней — он поможет продуктивно прожить ваше утро и максимально эффективно использовать все его преимущества.
Вы узнаете, как начать работу над личной эффективностью, выделить время для планирования и формирования привычек, дающих успех. Продуманная, несложная система включает особые утренние ритуалы, трекеры, практики и инструменты для работы над собой, планирования дня и вдохновения. 
В ежедневнике вы найдете:
•   трекеры для отслеживания прогресса;
•   практические упражнения;
•   утренние ритуалы;
•   правила внедрения привычек;
•   стратегии повышения личной эффективности;
•   вдохновляющие цитаты дня.</t>
  </si>
  <si>
    <t>HTML5 для профессионалов. Руководство по разработке в примерах от сообщества Stack Overflow</t>
  </si>
  <si>
    <t>Программирование. Оффер на миллион</t>
  </si>
  <si>
    <t>КОМПЬЮТЕРНАЯ ЛИТЕРАТУРА ДЛЯ ПРОФЕССИОНАЛОВ</t>
  </si>
  <si>
    <t>978-5-17-178629-8</t>
  </si>
  <si>
    <t>Ходякова Алена Александровна</t>
  </si>
  <si>
    <t>ПрограммированиеОффер</t>
  </si>
  <si>
    <t>ASE000000000891941</t>
  </si>
  <si>
    <t>http://cdn.eksmo.ru/v2/ASE000000000891941/COVER/cover1.jpg</t>
  </si>
  <si>
    <t>ПрограммированиеОффер  HTML5 для профессионалов. Руководство по разработке в примерах от сообщества Stack Overflow</t>
  </si>
  <si>
    <t>Перед вами компактное, но вместе с тем весьма насыщенное руководство по HTML — основополагающему языку разметки, лежащему в основе каждой веб-страницы. Здесь собрана только самая важная и актуальная информация для быстрого и эффективного освоения HTML, от простейших структур до расширенных возможностей современной веб-разметки.
Вы узнаете, как создавать и структурировать контент с помощью заголовков, абзацев, списков, таблиц и мультимедийных элементов. Кроме
того, рассматриваются принципы правильного использования ссылок, форм и управляющих элементов, организации навигации и семантической верстки. Особое внимание уделено атрибутам, работе с классами, идентификаторами, кастомными данными, а также взаимодействию HTML с CSS
и JavaScript. 
Книга охватывает современные возможности HTML5: адаптивные изображения, встроенные аудио- и видеоплееры, элемент &lt;canvas&gt; и SVG-графику, работу с ARIA-атрибутами для доступности, использование метаинформации и глобальных атрибутов. Приведены практические советы по оптимальной разметке, поддержке кросс-браузерности и улучшению UX.
Это издание станет надежной опорой как для начинающих программистов, делающих первые шаги в веб-разработке, так и для опытных специалистов, желающих систематизировать и расширить свои знания. Лаконичные
объяснения, четкая структура и множество практических примеров делают эту книгу незаменимым инструментом в освоении и реальном применении HTML.</t>
  </si>
  <si>
    <t>Рикша</t>
  </si>
  <si>
    <t>Шэ Лао</t>
  </si>
  <si>
    <t>Neoclassic проза Востока</t>
  </si>
  <si>
    <t>978-5-17-181047-4</t>
  </si>
  <si>
    <t>ПрозаВостока(Neo)</t>
  </si>
  <si>
    <t xml:space="preserve"> 骆驼祥子 (Rickshaw Boy)</t>
  </si>
  <si>
    <t>ASE000000000894598</t>
  </si>
  <si>
    <t>http://cdn.eksmo.ru/v2/ASE000000000894598/COVER/cover1.jpg</t>
  </si>
  <si>
    <t>ПрозаВостока(Neo)Шэ Рикша</t>
  </si>
  <si>
    <t>– «Рикша» показывает, как простая, человеческая мечта о своей коляске, честном заработке и независимости ломается под натиском обстоятельств, на которые герой не может повлиять.
 – Сянцзы в начале романа — честный, сильный и целеустремленный, но шаг за шагом бедность, насилие и унижения превращают его в человека, который сам уже не верит ни в труд, ни в справедливость.
 – Роман об истории «маленького человека» и предупреждение о том, насколько разрушительно бесчеловечное устройство города для тех, кто находится внизу социальной иерархии.
 – Важную роль в книге играет сам Пекин: шумные улицы, ночные огни, дворы бедняков и богатые кварталы становятся живым фоном, на котором особенно остро видна пропасть между мечтой и действительностью.</t>
  </si>
  <si>
    <t>«Рикша» – один из лучших романов Лао Шэ, считающийся классикой китайской литературы XX века.
Издавна по шумным пекинским улицам бегали рикши – бесправные люди, находящиеся на самой нижней социальной ступени общества, – впряженные в повозку и развозившие пассажиров по городу. 
Лао Шэ поведает историю одного из них – сироты Сянцзы по прозвищу Верблюд – простодушного и честного парня, чьей заветной мечтой было скопить деньги на собственную коляску, чтобы обеспечить себе стабильный заработок и ни от кого не зависеть. Сянцзы целеустремлен, отказывая себе во всем, он работает от зари до зари четыре года и почти достигает заветной цели, но в один миг рикша теряет все…
Станет ли желанная мечта Сянцзы реальностью или навсегда останется грезами о лучшей жизни?..</t>
  </si>
  <si>
    <t>Простоквашино. Официальная новеллизация</t>
  </si>
  <si>
    <t>Перова Ю.</t>
  </si>
  <si>
    <t>978-5-17-182994-0</t>
  </si>
  <si>
    <t>ASE000000000896198</t>
  </si>
  <si>
    <t>http://cdn.eksmo.ru/v2/ASE000000000896198/COVER/cover1.jpg</t>
  </si>
  <si>
    <t>Простоквашино(КИНО)Простоквашино. Официальная новеллизация ( в кино 01.01.2026)</t>
  </si>
  <si>
    <t>Дядя Фёдор никакой не "дядя", а мальчик, просто очень самостоятельный и серьёзный. А ещё он любит животных. Но его родители и слышать ничего не хотят о том, чтобы в их квартире завёлся кто-то хвостатый или лохматый. И приходится Дяде Фёдору со своим новым приятелем — говорящим котом Матроскиным — отправиться жить в деревню Простоквашино. А там они знакомятся с псом Шариком, неугомонным галчонком Хватайкой и вредным почтальоном Печкиным.</t>
  </si>
  <si>
    <t>Многомерная медицина. Система самодиагностики и самоисцеления человека</t>
  </si>
  <si>
    <t>Пучко Л.Г.</t>
  </si>
  <si>
    <t>Пучко.</t>
  </si>
  <si>
    <t>978-5-17-092337-3</t>
  </si>
  <si>
    <t>Соскова Екатерина Алексеевна</t>
  </si>
  <si>
    <t>ASE000000000715891</t>
  </si>
  <si>
    <t>http://cdn.eksmo.ru/v2/ASE000000000715891/COVER/cover1.jpg</t>
  </si>
  <si>
    <t>Пучко.Многомерная медицина(2-ое издание)</t>
  </si>
  <si>
    <t>Л. Г. Пучко удалось разработать алгоритм, с помощью которого у каждого человека можно выявить индивидуальную матрицу записи в волновой форме хронических болезней, вызванных глубинными причинами, и вылечить их с помощью метода вибрационных рядов, не имеющего аналогов в мире. Идеи, изложенные в данной книге, удостоены двух дипломов I степени на Втором международном конгрессе «Духовное и народное целительство в экологии и медицине»: «За высокий профессиональный уровень в области духовного целительства и народной медицины»; «За достижения в области здравоохранения».</t>
  </si>
  <si>
    <t>Многомерная медицина — это сплав знаний западной и восточной медицин, древних и современных эзотерических учений и агностического опыта всех основных мировых религий, давших возможность системно описать многомерную структуру человека, состоящую из семи тел — физического и шестислойного энергетического каркаса, окружающего физическое тело.
Именно в этом энергетическом каркасе находятся глубинные причины (чужеродные вибрации) большинства хронических болезней, устранение которых дает эффект мгновенного исцеления. Эти знания были зашифрованы в трудах Посвященных, составляли основу магических техник Востока и молитвенных практик монастырей и действующих церквей Запада.
Автору удалось разработать алгоритм, с помощью которого и с применением радиоэстезического метода (биолокации) можно у каждого человека выявить индивидуальную матрицу записи в волновой форме хронических болезней, вызванных глубинными причинами, и устранить их с помощью метода вибрационных рядов, не имеющего аналогов в мире.
Идеи, изложенные в данной книге, удостоены двух дипломов I степени на Втором международном конгрессе «Духовное и народное целительство в экологии и медицине»: «За высокий профессиональный уровень в области духовного целительства и народной медицины»; «За достижения в области здравоохранения»
Москва. 18–20 февраля 1999 г.
Л. Г. Пучко награждена международной премией «Лидер экономического развития России» в специальной номинации «Открытие года»
Москва. 7 октября 2006 г.</t>
  </si>
  <si>
    <t>Времена года</t>
  </si>
  <si>
    <t>Панова В.Ф.</t>
  </si>
  <si>
    <t>978-5-17-181353-6</t>
  </si>
  <si>
    <t>ASE000000000894917</t>
  </si>
  <si>
    <t>http://cdn.eksmo.ru/v2/ASE000000000894917/COVER/cover1.jpg</t>
  </si>
  <si>
    <t>Рус.класс!Панова Времена года</t>
  </si>
  <si>
    <t>– «Времена года» — роман о тихой жизни небольшого города, где за привычными делами — работой, очередями, семейными хлопотами — скрываются болезненные выборы, несбывшиеся надежды и попытки начать все сначала.
– Это история трех семей, чьи судьбы неожиданно и сложно переплетаются, а один високосный год становится переломным моментом для многих героев.
– Вера Панова пишет о том, как общественное мнение сталкивается с личным чувством и желанием жить честно по отношению к себе и близким.
– Важная тема романа — разговор поколений: родители и дети по-разному смотрят на любовь, долг, карьеру, и именно эти несовпадения взглядов двигают историю вперед.</t>
  </si>
  <si>
    <t>У жителей тихого провинциального города Энска свои радости и беды. Они любят, трудятся, воспитывают детей, переживают семейные драмы…
Это история трех семей, чьи судьбы неожиданно и сложно переплетутся, и о том как непросто потом им будет оправиться от пережитого. А сейчас все готовятся к встрече Нового года и ждут перемен. Но что готовит им этот високосный год?..</t>
  </si>
  <si>
    <t>Народные приметы для сада и огорода. Предсказания урожая</t>
  </si>
  <si>
    <t>Советы опытного дачника</t>
  </si>
  <si>
    <t>978-5-17-181674-2</t>
  </si>
  <si>
    <t>СоветыОпытногоДачника</t>
  </si>
  <si>
    <t>ASE000000000895018</t>
  </si>
  <si>
    <t>http://cdn.eksmo.ru/v2/ASE000000000895018/COVER/cover1.jpg</t>
  </si>
  <si>
    <t>СоветыОпытногоДачника Дьяконов Народные приметы для сада и огорода. Предсказания урожая</t>
  </si>
  <si>
    <t>СадОгород2026</t>
  </si>
  <si>
    <t>Отдел номер тринадцать</t>
  </si>
  <si>
    <t>Трофимов Е.</t>
  </si>
  <si>
    <t>Современный фантастический боевик</t>
  </si>
  <si>
    <t>978-5-17-158508-2</t>
  </si>
  <si>
    <t>СоврФанБоевик</t>
  </si>
  <si>
    <t>ASE000000000875120</t>
  </si>
  <si>
    <t>http://cdn.eksmo.ru/v2/ASE000000000875120/COVER/cover1.jpg</t>
  </si>
  <si>
    <t>СоврФанБоевик Трофимов Отдел номер тринадцать(ИДЛенинград)</t>
  </si>
  <si>
    <t>– Новинка от популярного автора, работающего в жанрах боевой фантастики и остросюжетного городского фэнтези.
– В центре истории — специальное подразделение ФСБ «Отдел № 13», которое занимается расследованием преступлений, связанных с магией, и контролем проникновения существ из других миров.
– Ерофей Трофимов — псевдоним азербайджанского писателя Эльхана Аскерова, хорошо известного своими книгами в жанрах боевой и космической фантастики, фэнтези и напряженной приключенческой прозы.
– Серия «Современный фантастический боевик». Также читайте: Владимир Синицын «Поворот судьбы», Андрей Никонов «Война семей», Алекс Каменев «Сила крови».</t>
  </si>
  <si>
    <t>О спецслужбах ходит много легенд, но никто и никогда не мог подумать, что среди многочисленных отделов ФСБ есть и такой, где серьёзно занимаются расследованием магических преступлений и проникновения иномирных представителей в нашу реальность…</t>
  </si>
  <si>
    <t>Добровольческая армия</t>
  </si>
  <si>
    <t>Лукомский А.С.</t>
  </si>
  <si>
    <t>Фронтовой дневник (новое оформление)</t>
  </si>
  <si>
    <t>978-5-17-181716-9</t>
  </si>
  <si>
    <t>Демянчук Полина Николаевна</t>
  </si>
  <si>
    <t>ФронтДневник(best)</t>
  </si>
  <si>
    <t>ASE000000000895054</t>
  </si>
  <si>
    <t>http://cdn.eksmo.ru/v2/ASE000000000895054/COVER/cover1.jpg</t>
  </si>
  <si>
    <t>ФронтДневник(best)Лукомский Добровольческая армия</t>
  </si>
  <si>
    <t>Александр Сергеевич Лукомский – один из самых ярких и противоречивых военачальников Белого движения. Участник Первой мировой войны, ближайший соратник генерала А. И. Деникина, он стал свидетелем величайших потрясений, пережитых Россией в начале XX века.
В своих мемуарах Лукомский откровенно пишет о развале армии, рождении Добровольческой армии, борьбе с большевиками и трудных решениях, стоявших перед командованием Белого движения. Сквозь все испытания его вела одна неизменная идея – вера в Единую и Неделимую Россию.
Эта книга – живое свидетельство гражданской смуты, наполненное драмой, честью и болью утраченной Родины.</t>
  </si>
  <si>
    <t>Сказки на ночь</t>
  </si>
  <si>
    <t>Толстой Л.Н., Козлов С.Г., Иванов А.А.</t>
  </si>
  <si>
    <t>Читаем сами без мамы</t>
  </si>
  <si>
    <t>978-5-17-177366-3</t>
  </si>
  <si>
    <t>ЧитаемБезМамы</t>
  </si>
  <si>
    <t>ASE000000000891676</t>
  </si>
  <si>
    <t>http://cdn.eksmo.ru/v2/ASE000000000891676/COVER/cover1.jpg</t>
  </si>
  <si>
    <t>ЧитаемБезМамы Толстой Сказки на ночь</t>
  </si>
  <si>
    <t>Эта книга — секрет идеального вечера!
Короткие и уютные сказки быстро убаюкают любого непоседу.
Вместе с героями С. Козлова, А. Иванова, Л. Толстого и других любимых авторов малыш попадёт в мир добрых и уютных сказок. Классические тексты настроят вашего ребёнка на сон, унося его в мир грёз и волшебства.
Крупные буквы и ударения позволят ребёнку попробовать самостоятельно прочитать книгу.
Идеальный подарок для детей дошкольного возраста.</t>
  </si>
  <si>
    <t>В этой книге вас ждут короткие и поучительные произведения знаменитых детских писателей, которые помогут угомонить маленького непоседу, подготовить его ко сну. Вместе с героями С. Козлова, А. Иванова, Л. Толстого и других любимых авторов малыш попадёт в мир добрых и уютных сказок. А крупные буквы и ударения позволят ребёнку попробовать самостоятельно прочитать книгу.
Для дошкольного возраста.</t>
  </si>
  <si>
    <t>Умрешь, когда умрешь</t>
  </si>
  <si>
    <t>Уотсон Э.</t>
  </si>
  <si>
    <t>Шедевры фэнтези</t>
  </si>
  <si>
    <t>978-5-17-159556-2</t>
  </si>
  <si>
    <t>ШедеврыФэнтези</t>
  </si>
  <si>
    <t>You Die When You Die</t>
  </si>
  <si>
    <t>ASE000000000876122</t>
  </si>
  <si>
    <t>http://cdn.eksmo.ru/v2/ASE000000000876122/COVER/cover1.jpg</t>
  </si>
  <si>
    <t>ШедеврыФэнтези Уотсон Умрешь, когда умрешь</t>
  </si>
  <si>
    <t>– Темное фэнтези с ироничными нотами, в котором сталкиваются скандинавская и индейская мифологии, кровавая магия и грубоватый юмор. 
— Для читателей, любящих жесткие, динамичные истории в духе книг Джо Аберкромби и цикла «Черный отряд» Глена Кука.
— Роман серии «Шедевры фэнтези», где выходят самые нестандартные и яркие книги жанра. 
— Уникальный мир: викинги против индейцев в первобытной Америке, где в чаще прячутся саблезубые тигры и гигантские ленивцы, а в реках охотятся кровожадные пресноводные акулы.
— «”Умрешь, когда умрешь” размывает границы между героями и злодеями, остаются только те, кто выжил и кто умер. И тот, кто пережил очередной день, становится победителем, но завтра все может быть иначе», — Booklist.</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</si>
  <si>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Когда-то давно викинги приплыли в новый мир и вот уже много лет живут на землях племени гоачика, которое считает, что их гости отмечены богами. Так продолжалось десятилетиями, пока правительнице местной Кальнианской империи, объединяющей сразу несколько больших племен, не явилось видение о том, что бледные люди из-за моря уничтожат все вокруг. Существовавший годами мир разрушается в один миг. Но у викингов тоже оказывается провидец, и он говорит, что скоро все они умрут, если не отправятся на запад от запада в таинственные Луга. И теперь группа выживших идет в последний поход навстречу неизвестности, в земли, населенные странными животными и настоящими монстрами. За ними гонятся оусла, лучшие убийцы Кальнианской империи, измененные магией, а потому наделенные невероятными способностями. Вот только ни беглецы, ни преследователи еще не знают, что впереди их ждет нечто страшное и оно не пощадит никого.</t>
  </si>
  <si>
    <t>978-5-17-169872-0</t>
  </si>
  <si>
    <t>ASE000000000885795</t>
  </si>
  <si>
    <t>http://cdn.eksmo.ru/v2/ASE000000000885795/COVER/cover1.jpg</t>
  </si>
  <si>
    <t>ЭксклюзивКлассика Кинг Дорожные работы</t>
  </si>
  <si>
    <t>— От автора романов «Мистер Мерседес», «Институт»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В начале восьмидесятых годов издатели считали, что писатель может выпускать только одну книгу в год. Поскольку Кинг писал больше, он решил выпускать часть своих книг под псевдонимом «Ричард Бахман».
— «Дорожные работы» — одна из самых известных книг «Ричарда Бахмана». Также под этим псевдонимом вышли «Бегущий человек» и «Долгая Прогулка».
— Издание в серии «Эксклюзивная классика» — в удобном карманном формате и узнаваемом оформлении.</t>
  </si>
  <si>
    <t>Восстание масс</t>
  </si>
  <si>
    <t>Ортега-и-Гассет Х.</t>
  </si>
  <si>
    <t>978-5-17-181646-9</t>
  </si>
  <si>
    <t>ASE000000000894983</t>
  </si>
  <si>
    <t>http://cdn.eksmo.ru/v2/ASE000000000894983/COVER/cover1.jpg</t>
  </si>
  <si>
    <t>ЭксклюзивКлассика Ортега-и-Гассет Восстание масс (с предисловием)</t>
  </si>
  <si>
    <t>«Восстание масс» – социально-философский трактат Ортеги-и-Гассета, книга, которая принесла ему мировую славу. В ней он впервые в западной философии изложил основные принципы устройства так называемого массового общества, где каждый отдельный человек – статист, предпочитающий «плыть по течению» и не несущий ни за что ответственности. А западное общество ХХ века, по мнению автора, разделено не на классы или социальные группы, а на определенные типы людей – представителей аристократии и «массы», которые постепенно захватывают власть. Этот феномен – захват массами власти – Ортега-и-Гассет называет «восстанием масс»</t>
  </si>
  <si>
    <t>Детективные истории эпохи Мэйдзи</t>
  </si>
  <si>
    <t>Сакагути А.</t>
  </si>
  <si>
    <t>978-5-17-177891-0</t>
  </si>
  <si>
    <t>Шанина Анастасия Александровна</t>
  </si>
  <si>
    <t>ASE000000000892056</t>
  </si>
  <si>
    <t>http://cdn.eksmo.ru/v2/ASE000000000892056/COVER/cover1.jpg</t>
  </si>
  <si>
    <t>ЭксклюзивКлассика Сакагути Детективные истории эпохи Мэйдзи</t>
  </si>
  <si>
    <t>– Каждое дело – это отдельная история: странные секты, загадочные особняки, тайны состоятельных семей, аферы с шелком и недвижимостью. Сюжеты выстроены как классические «дела сыщика», где читатель может искать разгадку вместе с героями.
– Сборник особенно заинтересует тех, кто любит исторический детектив, японскую культуру эпохи Мэйдзи и хочет выйти за пределы привычных англо-американских сюжетов.
– Издание в серии «Эксклюзивная классика» делает эту книгу частью «золотой полки» – это не просто развлекательный детектив, а признанный классический текст, который продолжает жить в сериалах, манге и аниме.</t>
  </si>
  <si>
    <t>Действие детективных историй Сакагути Анго разворачивается в эпоху Мэйдзи — во времена, когда Япония переживала период болезненной, но необходимой трансформации, а тысячелетние традиции уступали дорогу новомодным веяниям. Одним из таких веяний стал благородный джентльмен Юки Синдзюро. Выходец из семьи потомственных самураев, получивший блестящее образование на западе, Юки вернулся на родину со стойким стремлением бороться за справедливость. Не гоняясь за славой или богатством и не желая превращаться в правительственного чиновника, Синдзюро становится сыщиком-любителем, к которому полиция сама обращается всякий раз, как следствие заходит в тупик. 
Изначально публиковавшиеся в виде отдельных рассказов на страницах периодических журналов, «Детективные истории эпохи Мэйдзи» завоевали популярность публики и с тех пор легли в основу двух телесериалов, манги и аниме. В данное издание вошли первые десять из двадцати рассказов сборника. Все истории публикуются на русском языке впервые.</t>
  </si>
  <si>
    <t>Иностранка</t>
  </si>
  <si>
    <t>Довлатов С.</t>
  </si>
  <si>
    <t>978-5-17-181818-0</t>
  </si>
  <si>
    <t>ASE000000000895170</t>
  </si>
  <si>
    <t>http://cdn.eksmo.ru/v2/ASE000000000895170/COVER/cover1.jpg</t>
  </si>
  <si>
    <t>ЭксклюзивКлассикаРус Довлатов Иностранка</t>
  </si>
  <si>
    <t>– Роман «Иностранка» Довлатова показывает эмиграцию не как героическое приключение, а как цепочку мелких компромиссов, смешных и болезненных ситуаций, в которых русские люди пытаются устроиться в чужом городе.
– Маруся Татарович, привыкшая к благополучию и стабильности, оказывается в русском квартале Нью-Йорка и учится жить заново: искать работу, обустраивать быт, разбираться в новых отношениях и в собственных иллюзиях о «загранице».
– Довлатов, появляющийся в повести в виде авторского двойника Долматова, с привычной ироничной интонацией наблюдает за этим маленьким русским миром, где смешиваются тоска по прошлому, бытовые трудности, смешные сплетни и неожиданная нежность.
– Издание в серии «Эксклюзив: Русская классика» — карманный формат и единое оформление для домашней библиотеки.</t>
  </si>
  <si>
    <t>«Иностранка» — история об эмиграции, написанная в свойственной Довлатову ироничной манере.
Сюжет разворачивается в русском районе Нью-Йорка. Главная героиня, Маруся Татарович, девушка из хорошей советской семьи, не имела видимого повода для отъезда из СССР, но в какой-то момент ей показалось, что «все уже было», и она вместе с сыном приземлилась в аэропорту имени Кеннеди. 
Со временем ее надежды на перемены в жизни рушатся, появляется чувство отчаяния и неожиданное желание вернуться домой. И все чаще возникает вопрос: «Стоило ли ради этого ехать в такую даль?..»</t>
  </si>
  <si>
    <t>Агония эроса. Любовь и желание в нарциссическом обществе</t>
  </si>
  <si>
    <t>Бён-Чхоль Хан</t>
  </si>
  <si>
    <t>Smart (Лёд)</t>
  </si>
  <si>
    <t>978-5-17-152216-2</t>
  </si>
  <si>
    <t>116х190</t>
  </si>
  <si>
    <t>80x100/32</t>
  </si>
  <si>
    <t>Климкина Алина Николаевна</t>
  </si>
  <si>
    <t>Лёд.Smart</t>
  </si>
  <si>
    <t>Agonie des Eros</t>
  </si>
  <si>
    <t>ASE000000000868548</t>
  </si>
  <si>
    <t>ОГИЗ. Научно-популярная литература</t>
  </si>
  <si>
    <t>http://cdn.eksmo.ru/v2/ASE000000000868548/COVER/cover1.jpg</t>
  </si>
  <si>
    <t>Smart Бён-Чхоль Агония эроса. Любовь и желание в нарциссическом обществе (Лёд)</t>
  </si>
  <si>
    <t>В динамичном эссе «Агония эроса» Бён-Чхоль Хан рассматривает контроль над страстями в современном обществе как важнейший инструмент «укрощения» и манипулирования со стороны власти. 
Под гнетом этого контроля человек больше не способен любить и лишь потакает своей сексуальности.
Сегодня секс — это перформанс, сексуальность — это капитал. Порно — предвосхищение мертвого секса в виртуальном пространстве, а не живой сексуальности.
Общество выгорания, в котором человек истощается сам по себе, без возможности освободиться по отношению к Другому, есть общество без Эроса.</t>
  </si>
  <si>
    <t>Под небом Парижа</t>
  </si>
  <si>
    <t>Делон Д.</t>
  </si>
  <si>
    <t>Young Adult. Моментальный хит</t>
  </si>
  <si>
    <t>978-5-17-153698-5</t>
  </si>
  <si>
    <t>YoungAdult</t>
  </si>
  <si>
    <t>ASE000000000870097</t>
  </si>
  <si>
    <t>http://cdn.eksmo.ru/v2/ASE000000000870097/COVER/cover1.jpg</t>
  </si>
  <si>
    <t>YoungAdult Делон Под небом Парижа</t>
  </si>
  <si>
    <t>- Очередной бестселлер о дю Монреалях!
- Для всех, кто любит истории о страсти, вспыхнувшей между двумя сильными героями.
- Необычный сеттинг: романтическая история, действие в которой разворачивается в закрытом на карантин в пандемию Париже.
Как я могла влюбиться в него? На Земле семь миллиардов людей, а я выбрала именно этого человека! Александр дю Монреаль — не просто мой сводный брат. Он еще и старше на целых пятнадцать лет, а его характер способен вывести из себя даже ангела! Жаль, что сердце ни за что не желает слушать доводы рассудка…
Итак. Я. Он. И закрытый на карантин Париж.
Кто победит?</t>
  </si>
  <si>
    <t>Как так получилось, что я влюбилась в него? Почему из cеми миллиардов людей на этой планете именно он? Порой эти вопросы сводят меня с ума. И заодно мне хочется свести с ума его.
Знакомьтесь — Александр дю Монреаль, мой сводный брат. Между нами разница в пятнадцать лет, и он мне не пара... Вот только мое сердце не слышит доводов рассудка.
Гордость или любовь?
Разум или чувства?
Я или ты?
Кто кого, Алекс?</t>
  </si>
  <si>
    <t>Су-джок. Целительные приемы – понятные схемы. Подробный атлас</t>
  </si>
  <si>
    <t>978-5-17-180587-6</t>
  </si>
  <si>
    <t>ASE000000000893799</t>
  </si>
  <si>
    <t>http://cdn.eksmo.ru/v2/ASE000000000893799/COVER/cover1.jpg</t>
  </si>
  <si>
    <t>АзбукаЗдоровья(цв)Минь Лао Су-джок. Целительные приемы – понятные схемы. Подробный атлас</t>
  </si>
  <si>
    <t>Су-джок терапия — способ помощи организму при любых заболеваниях, — основана на многовековом опыте классической восточной медицины и подходе к человеческому организму как к единой энергетической структуре. Этот иллюстрированный атлас — ваш верный помощник в изучении целительных приемов су-джок. В атласе представлены подробные иллюстрированные схемы, которые помогут вам изучить корейскую методику су-джок для оказания помощи себе и вашим близким.
В этой книге:
•   основные системы соответствия су-джок и способы воздействия на зоны;
•   приемы помощи в экстренных ситуациях;
•   способы лечения различных заболеваний;
•   методы восстановления после болезней.
Атлас отлично дополнит другие книги Лао Миня. Тонкая и легкая книга — удобно в путешествиях и поездках. Книга в мягкой обложке. Плотная бумага, цветные иллюстрации.
Не является учебником по медицине. Все рекомендации должны быть согласованы с лечащим врачом.</t>
  </si>
  <si>
    <t>Взрослые прописи против выгорания</t>
  </si>
  <si>
    <t>978-5-17-177904-7</t>
  </si>
  <si>
    <t>Миронова Анастасия Викторовна</t>
  </si>
  <si>
    <t>ASE000000000892067</t>
  </si>
  <si>
    <t>http://cdn.eksmo.ru/v2/ASE000000000892067/COVER/cover1.jpg</t>
  </si>
  <si>
    <t>АнтистрессКаллиграфия Взрослые прописи против выгорания</t>
  </si>
  <si>
    <t>Чувствуете истощение? Не хватает энергии и мотивации для работы?
Внутри этой уникальной тетради собраны поддерживающие фразы, основанные на методах когнитивно-поведенческой терапии, которые помогут справиться с эмоциональной усталостью и стрессом. Погружаясь в процесс письма, вы почувствуете себя так, как будто вас обняли и приняли таким, какой вы есть. 
Прописи идеально подходят для всех, кто хочет возродить навык письма от руки и отдохнуть от рабочей рутины.</t>
  </si>
  <si>
    <t>Погранец</t>
  </si>
  <si>
    <t>Поселягин В.Г.</t>
  </si>
  <si>
    <t>Боевая фантастика</t>
  </si>
  <si>
    <t>978-5-17-157693-6</t>
  </si>
  <si>
    <t>БоевФантастика</t>
  </si>
  <si>
    <t>ASE000000000874316</t>
  </si>
  <si>
    <t>http://cdn.eksmo.ru/v2/ASE000000000874316/COVER/cover1.jpg</t>
  </si>
  <si>
    <t>БоевФантастика Поселягин Погранец(ИДЛенинград)</t>
  </si>
  <si>
    <t>– Вторая книга цикла «Решала». 
– Терентий Грек, известный как Решала, возвращается на Землю в 1946-й — в мир, который нужно изучать заново. Донская станица, послевоенная разруха и отсутствие каких-либо задач… кроме одной: понять, какую роль ему теперь предстоит сыграть…
– Владимир Геннадьевич Поселягин — один из самых популярных российских писателей-фантастов, автор множества циклов о попаданцах и альтернативной истории.
– Серия «Боевая фантастика». Также в серии: Александр Герда «Четвертое правило дворянина», Евгений Гарцевич «Геном хищника», Владимир Поселягин «Жаркое лето 43-го».</t>
  </si>
  <si>
    <t>Терентий Грек, по прозвищу Решала, попаданец с Земли на Землю, прожил три замечательные жизни в разное время существования Советского Союза. И вот новое попадание, и задача, поставленная самому себе. Жить, просто жить. Других задач нет, планов тоже особо нет, только жить, как он сам хочет, а не желают другие, с интересом изучая события вокруг. А планы по дальнейшей жизни будут, нужно только подрасти.</t>
  </si>
  <si>
    <t>Эпоха Возрождения</t>
  </si>
  <si>
    <t>Баженов В.М.</t>
  </si>
  <si>
    <t>Галерея мировой живописи</t>
  </si>
  <si>
    <t>978-5-17-136226-3</t>
  </si>
  <si>
    <t>ГалереяМировойЖивописи</t>
  </si>
  <si>
    <t>ASE000000000857035</t>
  </si>
  <si>
    <t>http://cdn.eksmo.ru/v2/ASE000000000857035/COVER/cover1.jpg</t>
  </si>
  <si>
    <t>ГалереяМировойЖивописи Эпоха Возрождения</t>
  </si>
  <si>
    <t>Возрождение – одна из самых ярких и изменивших мировоззрение людей эпох в мировой культуре и феноменальное явление в истории человечества. Это было время нового осмысления природы и человека и грандиозных перемен в истории европейских народов. Переворот, произведенный в эпоху Возрождения в области духовной культуры, имел огромное историческое значение. Из всех областей культуры искусство занимало в Италии первое место. Оно было естественным творческим выражением людей того времени. Поэтому не случайно именно с этой эпохой ассоциируются имена великих живописцев, скульпторов, архитекторов, первооткрывателей и исследователей.  Их великие произведения пережили свое время и, пройдя через века, сохранили силу своего воздействия на зрителя, дали толчок к развитию своеобразных национальных культур, а разработанный ренессансными мастерами реалистический метод определил дальнейшее развитие всей художественной культуры Нового времени.С какими великими мастерами  живописи, скульптуры и архитектуры неразрывно связано Возрождение? Кто из художников подготовил появление Возрождения? Как складывалась судьба великих титанов Возрождения? В этом прекрасно иллюстрированном издании вы найдете ответы на эти, и многие другие вопросы.</t>
  </si>
  <si>
    <t>Кто подставил Жана Усача?</t>
  </si>
  <si>
    <t>Гатти А., Морозинотто Д.</t>
  </si>
  <si>
    <t>Коты-детективы</t>
  </si>
  <si>
    <t>978-5-17-114764-8</t>
  </si>
  <si>
    <t>ГаттиКотыДетективы</t>
  </si>
  <si>
    <t>CHI HA INCASTRATO JEAN MOUSTACHE? (BOOK 4)</t>
  </si>
  <si>
    <t>ASE000000000843042</t>
  </si>
  <si>
    <t>http://cdn.eksmo.ru/v2/ASE000000000843042/COVER/cover1.jpg</t>
  </si>
  <si>
    <t>ГаттиКотыДетективы Кто подставил Жана Усача?</t>
  </si>
  <si>
    <t>Коты-детективы в отчаянии. Господина Жана Усача — старика-добряка, который верой и правдой служил на конфетной фабрике, бросили в тюрьму! Его обвиняют в краже, но коты чуют, что тут дело нечисто — слишком много тайн, интриг и обмана. Усатые сыщики должны распутать этот клубок хитросплетений и… поймать удачу за хвост в самую последнюю минуту!</t>
  </si>
  <si>
    <t>Самая важная книга для родителей</t>
  </si>
  <si>
    <t>Гиппенрейтер Ю.Б.</t>
  </si>
  <si>
    <t>Гиппенрейтер(под)</t>
  </si>
  <si>
    <t>978-5-17-083876-9</t>
  </si>
  <si>
    <t>AST000000000152110</t>
  </si>
  <si>
    <t>http://cdn.eksmo.ru/v2/AST000000000152110/COVER/cover1.jpg</t>
  </si>
  <si>
    <t>Гиппенрейтер(под)Самая важная(нов)книга для родителей</t>
  </si>
  <si>
    <t>В это издание вошли бестселлеры профессора Ю. Б. Гиппенрейтер "Общаться с ребенком. Как?", "Продолжаем общаться с ребенком. Так?" и хрестоматия "Родителям: как быть ребенком" - книги, совершившие революцию в области воспитания и продолжающие окрылять родителей. Автор подробно рассматривает воспитательные нормы, бытующие в нашей культуре много десятилетий, - и показывает, почему они утратили эффективность. Юлия Борисовна доказывает, что не только с малышами, но и с трудными подростками отношения можно исправить всегда, - научившись общаться по-другому. И дает пошаговые инструкции к тому, как это сделать.</t>
  </si>
  <si>
    <t xml:space="preserve">     В это издание вошли бестселлеры профессора Ю. Б. Гиппенрейтер «Общаться с ребенком. Как?», «Продолжаем общаться с ребенком. Так?» и хрестоматия «Родителям: как быть ребенком» — книги, совершившие революцию в области воспитания и продолжающие окрылять родителей. Автор подробно рассматривает воспитательные нормы, бытующие в нашей культуре много десятилетий, — и показывает, почему они утратили эффективность. Юлия Борисовна доказывает, что не только с малышами, но и с трудными подростками отношения можно исправить всегда, — научившись общаться по-другому. И дает пошаговые инструкции к тому, как это сделать.</t>
  </si>
  <si>
    <t>Самоучитель игры на гитаре. Просто и понятно</t>
  </si>
  <si>
    <t>Петров П.</t>
  </si>
  <si>
    <t>Гитара – это просто!</t>
  </si>
  <si>
    <t>ПРИКЛАДНЫЕ ИЗДАНИЯ ПО ИСКУССТВУ (МУЗЫКАЛЬНЫЕ ИЗДАНИЯ И НОТЫ, АЛЬБОМЫ ДЛЯ РИСОВАНИЯ)</t>
  </si>
  <si>
    <t>978-5-17-105257-7</t>
  </si>
  <si>
    <t>195х255</t>
  </si>
  <si>
    <t>Шебаршова Мария Алексеевна</t>
  </si>
  <si>
    <t>ГитараПросто</t>
  </si>
  <si>
    <t>ASE000000000831983</t>
  </si>
  <si>
    <t>Кладезь. Музыка</t>
  </si>
  <si>
    <t>http://cdn.eksmo.ru/v2/ASE000000000831983/COVER/cover1.jpg</t>
  </si>
  <si>
    <t>ГитараПросто.Самоучитель игры на гитаре. Просто и понятно</t>
  </si>
  <si>
    <t>Павел Петров совершенствует свою технику игры на гитаре более 35-ти лет, многие его ученики стали звездами сцены, а сам Павел расширил свою преподавательскую деятельность до международного масштаба</t>
  </si>
  <si>
    <t>На оттачивание своего мастерства, великим гитаристам потребовались годы практики, проб и ошибок. Сейчас их опыт подробно изложен в большом количестве песенников и самоучителей.
Павел Петров совершенствует свою технику игры на гитаре более 35-ти лет, многие его ученики стали звездами сцены, а сам Павел расширил свою преподавательскую деятельность до международного масштаба.
В своем иллюстрированном понятными схемами самоучителе автор подробно рассказывает о игре на акустической гитаре аккордами, гаммах, безнотной методике, динамике, написанию мелодий, ритму  и  постановке рук.
Изучив базовый курс самоучителя, вы с легкостью сможете писать свои собственные произведения и переигрывать композиции популярных исполнителей.</t>
  </si>
  <si>
    <t>Любимой мамочке. Стихи и рассказы</t>
  </si>
  <si>
    <t>Барто А.Л., Успенский Э.Н., Остер Г.Б.</t>
  </si>
  <si>
    <t>Детское чтение</t>
  </si>
  <si>
    <t>978-5-17-181641-4</t>
  </si>
  <si>
    <t>125х193</t>
  </si>
  <si>
    <t>ДетЧтение</t>
  </si>
  <si>
    <t>ASE000000000894978</t>
  </si>
  <si>
    <t>http://cdn.eksmo.ru/v2/ASE000000000894978/COVER/cover1.jpg</t>
  </si>
  <si>
    <t>ДетЧтение Барто/Успенский Любимой мамочке. Стихи и рассказы</t>
  </si>
  <si>
    <t>Мама! Мамулечка! Мамочка!
Самый главный человек в жизни!
И самое первое слово малышей — мама!
Каждая мама — это друг, поддержка
и опора семьи. О любимых мамах написано
много стихов и рассказов.
Читайте самые знаменитые произведения
А. Барто, Э. Успенского, Г. Остера,
Ю. Энтина, В. Драгунского
о самом родном человеке.</t>
  </si>
  <si>
    <t>В этом сборнике вы найдёте светлые, тёплые, иногда смеш-
ные стихи и рассказы о маминой заботе и нежности, о совмест-
ных играх и прогулках, о маленьких радостях и повседневных чу-
десах, которые случаются рядом с мамой.
Для младшего школьного возраста</t>
  </si>
  <si>
    <t>23Фев8Марта</t>
  </si>
  <si>
    <t>Любимому папочке. Стихи и рассказы</t>
  </si>
  <si>
    <t>Маяковский В.В., Остер Г.Б.</t>
  </si>
  <si>
    <t>978-5-17-181640-7</t>
  </si>
  <si>
    <t>ASE000000000894977</t>
  </si>
  <si>
    <t>http://cdn.eksmo.ru/v2/ASE000000000894977/COVER/cover1.jpg</t>
  </si>
  <si>
    <t>ДетЧтение Маяковский/Остер Любимому папочке. Стихи и рассказы</t>
  </si>
  <si>
    <t>У пап много ролей в семье! Они и защитники, и мудрые наставники, и озорники, и лучшие друзья для своих маленьких детей.
В нашем сборнике «Любимому папочке. Стихи и рассказы» мы собрали много произведений, посвящённых папам: стихотворение В. Маяковского «Что такое хорошо и что такое плохо», смешные рассказы и вредные советы Г. Остера, трогательные рассказы В. Драгунского и многие другие.
Прочитайте эту книгу с любимым папой и проведите вместе тёплый семейный вечер!</t>
  </si>
  <si>
    <t>В сборнике «Любимому папочке. Стихи и рассказы» вы найдёте произведения, посвящённые счастливым детским воспоминаниям, серьёзные рассказы о непростом военном детстве и жизненных уроках, смешные стихотворения и многое другое.
Прочитайте стихотворения А. Барто, Э. Успенского, Г. Остера, Дины Бурачевской, рассказы В. Драгунского и М. Зощенко и других знаменитых авторов. Иллюстрации к книге создали художники Э. Булатов и О. Васильев, А. Халилова, Н. Воронцов и другие.
Для среднего школьного возраста.</t>
  </si>
  <si>
    <t>Зима в Простоквашино. Союзмульфильм</t>
  </si>
  <si>
    <t>Успенский Э.Н.</t>
  </si>
  <si>
    <t>Золотая коллекция СОЮЗМУЛЬТФИЛЬМА</t>
  </si>
  <si>
    <t>978-5-17-161220-7</t>
  </si>
  <si>
    <t>(Уволен) Гусарова Наталья Борисовна</t>
  </si>
  <si>
    <t>ЗолКолСоюзмультфильма</t>
  </si>
  <si>
    <t>5-6</t>
  </si>
  <si>
    <t>ASE000000000877324</t>
  </si>
  <si>
    <t>http://cdn.eksmo.ru/v2/ASE000000000877324/COVER/cover1.jpg</t>
  </si>
  <si>
    <t>ЗолКолСоюзмультфильма Успенский Зима в Простоквашино. Союзмульфильм</t>
  </si>
  <si>
    <t>Союзмультфильм представляет: впервые – легендарные мультфильмы в книгах! Серия «Союзмультфильм представляет» – это такие хитрые книги для всех тех, кто страстно любит смотреть мультики. Однако не всем детям разрешают сидеть перед телевизором с утра до вечера. Зато ни один родитель не запретит своему ребёнку читать. Тем более такие яркие, красивые, умные и добрые книги, написанные лучшими детскими писателями и нарисованные великолепными художниками-мультипликаторами.
Читайте книгу Э. Успенского «Зима в Простоквашино» со знаменитыми иллюстрациями из мультфильма.</t>
  </si>
  <si>
    <t>Зима в Простоквашино снежная, сугробы выше головы. А Шарик с Матроскиным ссорятся и вредничают, спорят, кому дверь в дом закрывать. Печку не топят, поэтому в избе холоднее, чем на улице. И вдруг радость — дядя Фёдор приедет Новый год встречать! Тут уж не до ссор, надо, чтобы дома было тепло, чисто и уютно. Тогда и мама приедет. Читайте сказочную повесть Эдуарда Успенского «Зима в Простоквашино» с картинками из знаменитого одноимённого мультфильма!</t>
  </si>
  <si>
    <t>Карманная библиотека словарей: лучшее (м)</t>
  </si>
  <si>
    <t>978-5-17-154837-7</t>
  </si>
  <si>
    <t>КБС(best)</t>
  </si>
  <si>
    <t>ASE000000000871323</t>
  </si>
  <si>
    <t>http://cdn.eksmo.ru/v2/ASE000000000871323/COVER/cover1.jpg</t>
  </si>
  <si>
    <t>КБС(best)Англ.яз Вся грамматика в схемах и таблицах (2-ое издание)</t>
  </si>
  <si>
    <t>Чужак</t>
  </si>
  <si>
    <t>978-5-17-147903-9</t>
  </si>
  <si>
    <t>THE OUTSIDER</t>
  </si>
  <si>
    <t>ASE000000000864082</t>
  </si>
  <si>
    <t>http://cdn.eksmo.ru/v2/ASE000000000864082/COVER/cover1.jpg</t>
  </si>
  <si>
    <t>Кинг(книжная полка)Чужак</t>
  </si>
  <si>
    <t>Культовый роман Стивена Кинга в подарочном коллекционном оформлении Андрея Фереза! 
От автора шести десятков бестселлеров тиражом свыше 400 000 000 экземпляров. 
В 2020 году телеканал HBO выпустил экранизацию «Чужака» с Беном Мендельсоном в главной роли. Читайте книгу — смотрите сериал!</t>
  </si>
  <si>
    <t>В парке маленького городка Флинт-Сити найден труп жестоко убитого одиннадцатилетнего мальчика. Все улики указывают на одного человека — Терри Мейтленда. Тренер молодежной бейсбольной команды, преподаватель английского, муж и отец двух дочерей — неужели он способен на такое?
К тому же у Терри есть неопровержимое алиби: на момент совершения преступления он был в другом городе.
Но как мог один и тот же человек оказаться в двух местах одновременно? Или в городе появилось НЕЧТО, способное принимать обличье любого человека?..
Детектив полиции Флинт-Сити Ральф Андерсон и частный сыщик агентства «Найдем и сохраним» Холли Гибни намерены выяснить правду, чего бы им это ни стоило…</t>
  </si>
  <si>
    <t>Зеленая миля</t>
  </si>
  <si>
    <t>978-5-17-075637-7</t>
  </si>
  <si>
    <t>THE GREEN MILE</t>
  </si>
  <si>
    <t>AST000000000016973</t>
  </si>
  <si>
    <t>http://cdn.eksmo.ru/v2/AST000000000016973/COVER/cover1.jpg</t>
  </si>
  <si>
    <t>Кинг(нов)Зеленая миля</t>
  </si>
  <si>
    <t>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не только человеческий, но и Божий закон. По эту сторону электрического стула нет более смертоносного местечка! Ничто из того, что вы читали раньше, не сравнится с самым дерзким из ужасных опытов Стивена Кинга - с историей, что начинается на Дороге Смерти и уходит в глубины самых чудовищных тайн человеческой души...</t>
  </si>
  <si>
    <t>Кэрри</t>
  </si>
  <si>
    <t>978-5-17-082440-3</t>
  </si>
  <si>
    <t>Carrie</t>
  </si>
  <si>
    <t>AST000000000082423</t>
  </si>
  <si>
    <t>http://cdn.eksmo.ru/v2/AST000000000082423/COVER/cover1.jpg</t>
  </si>
  <si>
    <t>Кинг(нов)Кэрри/Телекинез(КИНО )</t>
  </si>
  <si>
    <t>"Кэрри". Роман, после публикации которого Стивен Кинг проснулся знаменитым.
История затравленной одноклассниками, забитой матерью девушки из маленького городка. Девушки, в которой дремлет чудовищный по силе дар телекинеза.
Роман "Кэрри" неоднократно экранизировалась.
И вот теперь новая экранизация - "Телекинез" - с Хлоей Грейс Морец и Джулианной Мур в главных ролях!</t>
  </si>
  <si>
    <t>Мешок с костями</t>
  </si>
  <si>
    <t>978-5-17-106936-0</t>
  </si>
  <si>
    <t>Bag of Bones</t>
  </si>
  <si>
    <t>ASE000000000834780</t>
  </si>
  <si>
    <t>http://cdn.eksmo.ru/v2/ASE000000000834780/COVER/cover1.jpg</t>
  </si>
  <si>
    <t>Кинг(нов)Мешок с костями</t>
  </si>
  <si>
    <t>Добро пожаловать в маленький тихий городок, куда приезжает писатель Майк Нунэн в надежде залечить душевные раны после смерти жены.
Добро пожаловать в его уютный дом, где обитают призраки.
Добро пожаловать на озеро Темный След, где из года в год при загадочных обстоятельствах гибнут люди.
Похоже, этот городок находится во власти Темных Сил, решает Майк. Но сможет ли он разобраться, что здесь происходит на самом деле – и чем ему придется ради этого пожертвовать?</t>
  </si>
  <si>
    <t>Второму игроку приготовиться</t>
  </si>
  <si>
    <t>Клайн Э.</t>
  </si>
  <si>
    <t>КИНО!!</t>
  </si>
  <si>
    <t>978-5-17-150385-7</t>
  </si>
  <si>
    <t>READY PLAYER TWO</t>
  </si>
  <si>
    <t>ASE000000000866706</t>
  </si>
  <si>
    <t>http://cdn.eksmo.ru/v2/ASE000000000866706/COVER/cover1.jpg</t>
  </si>
  <si>
    <t>КИНО!!Клайн/Спилберг Второму игроку приготовиться</t>
  </si>
  <si>
    <t>Впервые на русском! Продолжение культового бестселлера «Первому игроку приготовиться». Бестселлер NEW YORK TIMES. Одна из лучших книг года по версии THE WASHINGTON POST. Права на экранизацию уже проданы студии Warner Bros.</t>
  </si>
  <si>
    <t>Выиграв конкурс Холлидэя, Уэйд Уоттс вместе со своими друзьями становится миллиардером и хозяином GSS. И это еще далеко не все! Холлидэй оставил ему в наследство свое тайное изобретение – гарнитуру оригинального нейронного интерфейса, которая позволяет пользователям OASISа испытывать полный спектр ощущений – чувствовать в симуляции всеми органами чувств, а также записывать свои ощущения в жизни и просматривать чужие. Холлидэй счел, что новый владелец супер-гарнитуры волен решить, достойно ли человечество этой новой технологии. Вопреки возражениям друзей, Уэйд все же выпускает гарнитуру в мир. И прежде сплоченная команда распадается.
        Через некоторое время на сайте Холлидэя появляется новая загадка, к охоте за призами присоединяется и Уэйд. Но, как выясняется вскоре, сомнения прежней Великолепной пятерки были не напрасны. Могущественный противник, обладающий огромной силой, грозит всему миру уничтожением…</t>
  </si>
  <si>
    <t>Говорящий русско-китайский словарик в картинках</t>
  </si>
  <si>
    <t>Елена Макк</t>
  </si>
  <si>
    <t>Китайский язык: раннее обучение</t>
  </si>
  <si>
    <t>978-5-17-170322-6</t>
  </si>
  <si>
    <t>КитайЯзРаннееОбучение</t>
  </si>
  <si>
    <t>ASE000000000886274</t>
  </si>
  <si>
    <t>http://cdn.eksmo.ru/v2/ASE000000000886274/COVER/cover1.jpg</t>
  </si>
  <si>
    <t>КитайЯзРаннееОбучение Говорящий русско-китайский словарик в картинках</t>
  </si>
  <si>
    <t>Мечтаете, чтобы ваш ребёнок выучил китайский язык и не знаете с чего начать? Елена Макк, основатель онлайн-академии китайского языка, подготовила комплект «говорящих» книг-тренажёров, которые помогут легко и просто начать обучение с нуля. В комплект входят прописи для тренировки графических навыков и словарик для изучения первых слов. «Говорящий русско-китайский словарик в картинках» поможет выучить более 600 слов по основным темам: тело, дом, еда, профессии, цвета, формы и размеры, мир вокруг и др. Сочетание ярких образов и аудио по QR-кодам стимулирует стойкий интерес к занятиям и обеспечит лучшее запоминание.
Сделайте первый шаг в увлекательный мир необычного языка и культуры!</t>
  </si>
  <si>
    <t>«Говорящий русско-китайский словарик в картинках» — лучший помощник в изучении китайского языка. Автор книги Елена Макк — создатель Академии китайского языка — собрала 600 самых распространённых слов по 30 базовым темам: вежливые слова, цифры, еда и напитки, одежда, транспорт и другие. Красочные иллюстрации и озвучка слов по QR-кодам поможет легко и быстро освоить первые слова и потренировать произношение. Для комплексного изучения рекомендуем дополнить занятие по китайским прописям Елены Макк.
Для начального образования.</t>
  </si>
  <si>
    <t>Магия мозга и лабиринты жизни</t>
  </si>
  <si>
    <t>Бехтерева Н.П.</t>
  </si>
  <si>
    <t>Классика медицинской литературы</t>
  </si>
  <si>
    <t>978-5-17-139057-0</t>
  </si>
  <si>
    <t>КлассикаМедЛитературы</t>
  </si>
  <si>
    <t>ASE000000000860021</t>
  </si>
  <si>
    <t>http://cdn.eksmo.ru/v2/ASE000000000860021/COVER/cover1.jpg</t>
  </si>
  <si>
    <t>КлассикаМедЛитературы Бехтерева Магия мозга и лабиринты жизни</t>
  </si>
  <si>
    <t>Наталья Петровна Бехтерева — крупнейший исследователь мозга, кандидат биологических наук, доктор медицинских наук, профессор. Наталья Петровна была научным руководителем Института мозга человека РАН. Круг ее изучения — нейрофизиология мышления, творчества и сознания. Она автор около 400 научных работ и создатель научной школы, насчитывающей большое число ученых и врачей.</t>
  </si>
  <si>
    <t>Книга рассказывает о жизни далекой середины XX века, о формировании увлекательной науки о мозге человека, о тех, кто в мимолетных встречах на научных форумах или в теснейших контактах повседневной работы обогатил своими мыслями и трудом изучение сложнейшего создания на нашей планете — мозга человека.
В книге — о расшифровке законов активности здорового и больного мозга и о приложимости этих законов не только в медицине, но и к событиям социального порядка государственного масштаба. В книге об удачах и сложностях — и о том, что с давних пор волнует человечество, но что до настоящего времени расшифровать не удавалось.
Здесь же и наши сегодняшние шаги в изучении наивысшей возможности человека — творчества.</t>
  </si>
  <si>
    <t>Катарсис Таро</t>
  </si>
  <si>
    <t>Приходько М.О.</t>
  </si>
  <si>
    <t>Ключ к себе. Открывая потенциал</t>
  </si>
  <si>
    <t>Карты</t>
  </si>
  <si>
    <t>Таро</t>
  </si>
  <si>
    <t>978-5-17-173267-7</t>
  </si>
  <si>
    <t>0х0</t>
  </si>
  <si>
    <t>160x240</t>
  </si>
  <si>
    <t>Ключ к себе</t>
  </si>
  <si>
    <t>ASE000000000882672</t>
  </si>
  <si>
    <t>http://cdn.eksmo.ru/v2/ASE000000000882672/COVER/cover1.jpg</t>
  </si>
  <si>
    <t>Ключ к себе Катарсис Таро</t>
  </si>
  <si>
    <t>МАРИЯ КАТАРСИС — популярная современная художница. Яркие иллюстрации Марии ориентированы на самопознание и психологическую практику — разговор с внутренним я. Авторские иллюстрации легли в основу колоды таро, которую также можно использовать как метафорические карты. 
Колода не обещает ответов.
Она предлагает взглянуть внутрь.
Иногда там темно.
Иногда — тихо.
Главное — не отвернуться.</t>
  </si>
  <si>
    <t>Все книги о монахе, который продал свой феррари. Запечатанный обрез. Шарма Р.</t>
  </si>
  <si>
    <t>Книга, меняющая жизнь. Подарочное издание</t>
  </si>
  <si>
    <t>978-5-17-177775-3</t>
  </si>
  <si>
    <t>КнМеняющаяЖизнь(под)</t>
  </si>
  <si>
    <t>THE MONK WHO SOLD HIS FERRARI</t>
  </si>
  <si>
    <t>ASE000000000891936</t>
  </si>
  <si>
    <t>http://cdn.eksmo.ru/v2/ASE000000000891936/COVER/cover1.jpg</t>
  </si>
  <si>
    <t>КнМеняющаяЖизнь(под)Шарма Все книги о монахе, который продал свой «феррари». 7 мудрых книг о счастье и предназначении» (цветной обрез)</t>
  </si>
  <si>
    <t>Робин Шарма — всемирно известный писатель, мыслитель-гуманист. Объединив западные технологии достижения успеха и максимальной работоспособности с восточной мудростью совершенствования разума, тела и духа, он помог миллионам людей по всему миру изменить жизнь. 
Под одной обложкой вы найдете семь бестселлеров от монаха, который продал свой «феррари». Бесценные уроки великого мотиватора и гуру личностного роста помогут каждый день просыпаться в отличном настроении, жить «здесь и сейчас», полюбить себя и мир, свою работу, стать мудрее как человек, лучше, как партнер и родитель и реализовать мечты и таланты.
В новом красочном подарочном издании, украшенном цветным обрезом, с качественной белой бумагой, собраны лучшие наставления Робина Шармы — гуру, чьи книги уже вдохновили миллионы людей по всему миру. 
Вы — следующий!</t>
  </si>
  <si>
    <t>Котёнок Котэ. Азбука с наклейками</t>
  </si>
  <si>
    <t>Котенок Котэ: увлекательные задания с наклейками</t>
  </si>
  <si>
    <t>978-5-17-170041-6</t>
  </si>
  <si>
    <t>КотенокКотэЗадания(НАКЛ)</t>
  </si>
  <si>
    <t>ASE000000000885982</t>
  </si>
  <si>
    <t>http://cdn.eksmo.ru/v2/ASE000000000885982/COVER/cover1.jpg</t>
  </si>
  <si>
    <t>КотенокКотэЗадания(НАКЛ)Азбука</t>
  </si>
  <si>
    <t>Котёнок Котэ — любимец миллионов малышей. 11,6 млн подписчиков на крупнейшей интернет-платформе!
Выучи буквы вместе с Котёнком Котэ и его друзьями! Перед тобой увлекательная книга с заданиями и наклейками. Выполняй, обводи, наклеивай, а также в конце каждой странички тебя ждёт место для поощрительной наклейки! 
Несколько часов, за которые ребёнок сможет познакомиться с алфавитом и весело провести время. Яркие картинки, качественная и плотная бумага, любимые герои — всё это сделает процесс обучения интереснее и удобнее!</t>
  </si>
  <si>
    <t>Котёнок Котэ — любимец миллионов малышей. 11,6 млн подписчиков на крупнейшей интернет-платформе!
Эта книга поможет ЛЕГКО и ПРОСТО выучить алфавит вместе с любимыми персонажами! Обводи, раскрашивай, соединяй и наклеивай! Используй яркие поощрительные наклейки, чтобы отметить выполненное задание и похвалить себя!</t>
  </si>
  <si>
    <t>Котёнок Котэ. Счёт с наклейками</t>
  </si>
  <si>
    <t>978-5-17-170051-5</t>
  </si>
  <si>
    <t>ASE000000000885991</t>
  </si>
  <si>
    <t>http://cdn.eksmo.ru/v2/ASE000000000885991/COVER/cover1.jpg</t>
  </si>
  <si>
    <t>КотенокКотэЗадания(НАКЛ)Счёт</t>
  </si>
  <si>
    <t>Котёнок Котэ — любимец миллионов малышей. 11,6 млн подписчиков на крупнейшей интернет-платформе!
Научись считать от 1 до 10  вместе с Котёнком Котэ и его друзьями! Перед тобой увлекательная книга с заданиями и наклейками. Выполняй, обводи, наклеивай, а также в конце каждой странички тебя ждёт место для поощрительной наклейки! 
Несколько часов, за которые ребёнок сможет выучить цифры и весело провести время. Яркие картинки, качественная и плотная бумага, любимые герои — всё это сделает процесс обучения интереснее и удобнее!</t>
  </si>
  <si>
    <t>Котёнок Котэ — любимец миллионов малышей. 11,6 млн подписчиков на крупнейшей интернет-платформе!
Эта книга поможет ЛЕГКО и ПРОСТО научиться считать от 1 до 10 вместе с любимыми персонажами! Обводи, раскрашивай, соединяй и наклеивай! Используй яркие поощрительные наклейки, чтобы отметить выполненное задание и похвалить себя!</t>
  </si>
  <si>
    <t>Котенок по имени Гав. Сказки</t>
  </si>
  <si>
    <t>Лучшая детская книга</t>
  </si>
  <si>
    <t>978-5-17-122422-6</t>
  </si>
  <si>
    <t>ЛучшДетКнига</t>
  </si>
  <si>
    <t>ASE000000000850901</t>
  </si>
  <si>
    <t>http://cdn.eksmo.ru/v2/ASE000000000850901/COVER/cover1.jpg</t>
  </si>
  <si>
    <t>ЛучшДетКнига Остер Котенок по имени Гав. Сказки</t>
  </si>
  <si>
    <t>В этой книге много маленьких зверушек. Самый удивительный среди них — котёнок по имени Гав. Наверное, тот, кто его так назвал, хотел посмеяться. А вместо этого наградил его уравновешенным, смелым характером. Пока взрослые кошки и собаки ссорятся и воруют еду друг у друга, щенок и котёнок вместе играют и обедают одной сосиской пополам. Именно это и называется дружбой. В книгу вошли другие сказки для малышей Григория Остера.
Для детей для 3-х лет.</t>
  </si>
  <si>
    <t>Оруэлл Д.</t>
  </si>
  <si>
    <t>978-5-17-150788-6</t>
  </si>
  <si>
    <t>Nineteen Eighty-Four</t>
  </si>
  <si>
    <t>ASE000000000866903</t>
  </si>
  <si>
    <t>http://cdn.eksmo.ru/v2/ASE000000000866903/COVER/cover1.jpg</t>
  </si>
  <si>
    <t>ЛучшМирКлассика Оруэлл 1984 (новый перевод)</t>
  </si>
  <si>
    <t>Главный роман Джорджа Оруэлла — одна из трёх великих антиутопий XX века.
Роман публикуется в новом полном переводе!
«1984» — это бессмертная классика, обретающая новый смысл в современном мире.</t>
  </si>
  <si>
    <t>Своеобразный антипод второй великой антиутопии ХХ века — «О дивный новый мир» Олдоса Хаксли. Что, в сущности, страшнее: доведенное до абсурда «общество потребления»  или доведенное до абсолюта «общество идеи»? 
По Оруэллу, нет и не может быть ничего ужаснее тотальной несвободы…</t>
  </si>
  <si>
    <t>Любит? не любит? Я руки ломаю…</t>
  </si>
  <si>
    <t>Маяковский В.В.</t>
  </si>
  <si>
    <t>Лучшая поэзия с краткой биографией поэта</t>
  </si>
  <si>
    <t>978-5-17-176034-2</t>
  </si>
  <si>
    <t>Афанасьева Ольга Викторовна</t>
  </si>
  <si>
    <t>ЛучшПоэзияКраткБиография</t>
  </si>
  <si>
    <t>ASE000000000890550</t>
  </si>
  <si>
    <t>http://cdn.eksmo.ru/v2/ASE000000000890550/COVER/cover1.jpg</t>
  </si>
  <si>
    <t>ЛучшПоэзияКраткБиография Маяковский Любит? не любит? Я руки ломаю…</t>
  </si>
  <si>
    <t>Владимир Маяковский — один из самых известных русских поэтов, чья жизнь и творчество стали символом времени, когда слово было оружием, а чувство — поступком. Он пишет о любви и одиночестве, о Родине и будущем, о боли и вере в человека. Эта книга возвращает нас к поэту, который всю жизнь искал искренность — в слове, поступке и любви. Его голос не стихает: он всё так же зовёт нас жить ярко, чувствовать глубоко и не бояться быть настоящими. В сборник вошли знаменитые произведения разных лет, а также неоконченные стихотворения.</t>
  </si>
  <si>
    <t>Хюгге-раскраска. Раскрась уют, счастье и... печеньки. Раскраски антистресс</t>
  </si>
  <si>
    <t>Андерсен М.</t>
  </si>
  <si>
    <t>Магическая Арт-Терапия</t>
  </si>
  <si>
    <t>978-5-17-108535-3</t>
  </si>
  <si>
    <t>Пьянова Александра Вадимовна</t>
  </si>
  <si>
    <t>МагичАртТерапия</t>
  </si>
  <si>
    <t>ASE000000000836553</t>
  </si>
  <si>
    <t>http://cdn.eksmo.ru/v2/ASE000000000836553/COVER/cover1.jpg</t>
  </si>
  <si>
    <t>МагичАртТерапия Хюгге-раскраска. Раскрась уют, счастье и... печеньки</t>
  </si>
  <si>
    <t>Авторская раскраска от Натальи Покатиловой
Включает в себя не только круглые мандалы, но и рисунки в виде животных и растений и проч.
Антистресс-терапия!
Отличное хобби для всех членов семьи</t>
  </si>
  <si>
    <t>В мире суеты и бесконечных дел порой так сложно найти уют, необходимый для душевного спокойствия. В датской культуре уют – это целое искусство под названием Хюгге, состоящее из окружающих нас мелочей: старинной мебели, тёплых пледов, тусклых ламп, свежего кофе, пышной выпечки, маленьких домиков, добрых мыслей и многого другого. Всё это вы найдёте на страницах медитативной раскраски Хюгге. Просто откройте любую страницу и начните наполнять её цветом.
Творите в удовольствие!</t>
  </si>
  <si>
    <t>Гангста. Gangsta: Проклятый. Эпизод: Марко Адриано. Том 4</t>
  </si>
  <si>
    <t>Сюхэй Камо, Коскэ</t>
  </si>
  <si>
    <t>Манга. Гангста. Gangsta</t>
  </si>
  <si>
    <t>978-5-17-177644-2</t>
  </si>
  <si>
    <t>МангаГангстаGangsta</t>
  </si>
  <si>
    <t>GANGSTA：CURSED．EP_MARCO ADRIANO vol.4</t>
  </si>
  <si>
    <t>ASE000000000886349</t>
  </si>
  <si>
    <t>http://cdn.eksmo.ru/v2/ASE000000000886349/COVER/cover1.jpg</t>
  </si>
  <si>
    <t>МангаГангстаGangsta Гангста. Gangsta: Проклятый. Эпизод: Марко Адриано. Том 4</t>
  </si>
  <si>
    <t>Марко Адриано — верный и любимый член семьи Криcтиано, помогающий защищать Сумеречных в городе Эргастул. Но когда-то он был мальчиком под кодовым именем Спас, воспитанным как охотник и назначенным в отряд Эсминцев с единственной целью: выслеживать и убивать Сумеречных.
Не в силах больше игнорировать муки совести, Спас наконец выслеживает Маверик. Сможет ли он убедить её отказаться от неправильной идеологии «спасения», учитывая, что время уходит, а смертей становится всё больше?</t>
  </si>
  <si>
    <t>Эндимион. Восход Эндимиона</t>
  </si>
  <si>
    <t>Симмонс Д.</t>
  </si>
  <si>
    <t>978-5-17-085322-9</t>
  </si>
  <si>
    <t>ENDYMION</t>
  </si>
  <si>
    <t>AST000000000164335</t>
  </si>
  <si>
    <t>http://cdn.eksmo.ru/v2/AST000000000164335/COVER/cover1.jpg</t>
  </si>
  <si>
    <t>Мартин(под)Симмонс Эндимион. Восход Эндимиона</t>
  </si>
  <si>
    <t>— Третий и четвертый романы цикла «Песни Гипериона» под одной обложкой.
— «Песни Гипериона» — один из самых популярных и значимых циклов в научной фантастике за последние 40 лет.
— Дэн Симмонс — популярный американский писатель, работающий в жанрах фантастики, мистики, хоррора и криптоистории.</t>
  </si>
  <si>
    <t>Мы снова попадаем в мир ИскИнов, космических Бродяг, и великой реки Тетис, пересекающей множество миров. Трое отважных странников путешествуют по бесконечной реке в поисках овеянной легендами Старой Земли, и в тяжелом, смертельно опасном плавании им помогает таинственный Шрайк – Повелитель Боли и Ангел Окончательного Искупления.</t>
  </si>
  <si>
    <t>Бусидо. Кодекс чести самурая</t>
  </si>
  <si>
    <t>Нитобе И.</t>
  </si>
  <si>
    <t>Наследие мудрых</t>
  </si>
  <si>
    <t>978-5-17-149912-9</t>
  </si>
  <si>
    <t>140х155</t>
  </si>
  <si>
    <t>70x120/32*</t>
  </si>
  <si>
    <t>Коваленко Ксения Романовна</t>
  </si>
  <si>
    <t>НаследиеМудрых</t>
  </si>
  <si>
    <t>ASE000000000866259</t>
  </si>
  <si>
    <t>http://cdn.eksmo.ru/v2/ASE000000000866259/COVER/cover1.jpg</t>
  </si>
  <si>
    <t>НаследиеМудрых Бусидо. Кодекс чести самурая</t>
  </si>
  <si>
    <t>«Бусидо» – текст, лежащий в основе многих аспектов богатой японской культуры. Он позволяет читателям во всей полноте постичь мудрость предшествующих веков и использовать древние знания о духе и разуме в повседневной жизни для достижения гармонии, счастья и взаимопонимания с людьми. Компактное издание в стильной обложке с художественным оформлением страниц станет превосходным подарком для тех, кто ценит шедевры мировой литературы и коллекционирует их.</t>
  </si>
  <si>
    <t>Инадзо Нитобэ родился в 1862 году, был третьим сыном известной семьи самураев в городе Мориока на севере Японии. Позже уехал в Соединенные Штаты Америки, где изучал политехнические дисциплины в университете Джонса Хопкинса. В 1890-м он получил докторскую степень в Университете Галле (Германия). Затем, в 1891-м, Инадзо Нитобэ вернулся в Японию и опубликовал несколько книг на английском и немецком языках, среди них «Бусидо — душа Японии», которая была опубликована в 1900 году.
Перед вами издание этого уникального текста — не только наиболее полное и понятное описание воинского искусства, зародившегося в феодальной Японии, но и объяснение принципов воспитания и формирования японского национального характера. Однако всем этим принципам, будь то быт, бизнес или взаимоотношения с людьми, можно с успехом следовать и сейчас — ведь понятия долга, чести, патриотизма и верности не устаревают никогда.</t>
  </si>
  <si>
    <t>Конституция Российской Федерации с изменениями, одобренными общероссийским голосованием. C учетом образования в составе России новых субъектов. Гимн, герб и флаг Российской Федерации</t>
  </si>
  <si>
    <t>978-5-17-164286-0</t>
  </si>
  <si>
    <t>ASE000000000880604</t>
  </si>
  <si>
    <t>http://cdn.eksmo.ru/v2/ASE000000000880604/COVER/cover1.jpg</t>
  </si>
  <si>
    <t>НовЗакон.Конституция РФ. Герб.Гимн.Флаг.С изменениями, одобренными общероссийским голосованием.C учетом образования в составе России новых субъектов. Ги</t>
  </si>
  <si>
    <t>Настоящее издание содержит текст Основного Закона страны — Конституции Российской Федерации с учетом последних изменений, связанных с образованием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</si>
  <si>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Конституция Российской Федерации со всеми последними поправками. С учетом образования в составе Российской Федерации новых субъектов</t>
  </si>
  <si>
    <t>978-5-17-159576-0</t>
  </si>
  <si>
    <t>ASE000000000876109</t>
  </si>
  <si>
    <t>http://cdn.eksmo.ru/v2/ASE000000000876109/COVER/cover1.jpg</t>
  </si>
  <si>
    <t>НовЗакон2026.Конституция РФ со всеми последними поправками. С учетом образования в составе Российской Федерации новых субъектов</t>
  </si>
  <si>
    <t>Настоящее издание содержит текст Основного Закона страны — Конституции Российской Федерации с учетом последних изменений, внесенных Федеральными конституционными законами от 4 октября 2022 года об образовании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</si>
  <si>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Запри все двери</t>
  </si>
  <si>
    <t>Сейгер Р.</t>
  </si>
  <si>
    <t>Новый мировой триллер(м)</t>
  </si>
  <si>
    <t>978-5-17-136287-4</t>
  </si>
  <si>
    <t>(Уволен) Судавная Дарья Олеговна</t>
  </si>
  <si>
    <t>НовМирТриллер(м)</t>
  </si>
  <si>
    <t>LOCK EVERY DOOR</t>
  </si>
  <si>
    <t>ASE000000000857097</t>
  </si>
  <si>
    <t>http://cdn.eksmo.ru/v2/ASE000000000857097/COVER/cover1.jpg</t>
  </si>
  <si>
    <t>НовМирТриллер(м)Сейгер Запри все двери</t>
  </si>
  <si>
    <t>•   Бестселлер New York Times
•   От автора романа «Последние девушки»
•   Триллер, от которого мурашки по коже
Многие мечтают об идеальном доме в шикарном районе, с идеальной обстановкой и знаменитыми соседями. Что если вам предложат пожить в таком доме да ещё и заплатят за это двенадцать тысяч долларов? В таких условиях можно даже закрыть глаза на очень странные и подозрительные правила «работодателя»…
У Джулс никого не осталось: родители погибли, сестра пропала без вести, молодой человек изменил, и, как на зло, денег осталось совсем мало. Поэтому девушка без лишних вопросов соглашается на это предложение. Только вот начав жить в идеальном Бартоломью, девушка замечает, что там происходят жуткие вещи. И что ей делать, когда ее соседка Ингрид, также подозревающая неладное, вдруг неожиданно пропадает?</t>
  </si>
  <si>
    <t>Не приводить гостей.
Ночевать только в апартаментах.
Не беспокоить других жильцов.
Три простых правила, которые Джулс Ларсен должна соблюдать, ведь ее наняли присматривать за квартирой в Бартоломью, одном из самых таинственных зданий Манхэттена. Для Джулс, недавно перенесшей тяжелое расставание, эта работа — отличный шанс начать жизнь с чистого листа.
Джулс заводит знакомство с Ингрид, еще одной работающей по соседству девушкой. Но когда та признается, что в Бартоломью все не то, чем кажется, и темная история, скрытая под его сверкающим фасадом, начинает пугать ее, Джулс отмахивается от нее как от безобидной страшилки...
На следующий день Ингрид исчезает.
В поисках правды об исчезновении подруги Джулс погружается в грязное прошлое Бартоломью. Оказывается, Ингрид — не первая пропавшая здесь девушка, и теперь Джулс нужно как можно скорее разоблачить убийцу и сбежать из Бартоломью.</t>
  </si>
  <si>
    <t>Вопрос - ответ (Близкие люди)</t>
  </si>
  <si>
    <t>978-5-17-077879-9</t>
  </si>
  <si>
    <t>ПетрановскаяБлизЛюди</t>
  </si>
  <si>
    <t>AST000000000113787</t>
  </si>
  <si>
    <t>http://cdn.eksmo.ru/v2/AST000000000113787/COVER/cover1.jpg</t>
  </si>
  <si>
    <t>ПетрановскаяБлизЛюди Если с ребенком трудно</t>
  </si>
  <si>
    <t>Собрание сочинений. Том 10. 2020-2022</t>
  </si>
  <si>
    <t>Поляков Ю.М.</t>
  </si>
  <si>
    <t>Юбилейный Поляков</t>
  </si>
  <si>
    <t>978-5-17-180881-5</t>
  </si>
  <si>
    <t>ПоляковЮбилейный</t>
  </si>
  <si>
    <t>ASE000000000894435</t>
  </si>
  <si>
    <t>http://cdn.eksmo.ru/v2/ASE000000000894435/COVER/cover1.jpg</t>
  </si>
  <si>
    <t>ПоляковЮбилейный Собрание сочинений. Том 10. 2020-2022</t>
  </si>
  <si>
    <t>– Десятый том юбилейного пятнадцатитомного собрания сочинений, приуроченного к семидесятилетию писателя. 
– В книгу вошли две книги из цикла «Совдетство»: «Пересменок» и «Пионерская ночь». 
– Юрий Михайлович Поляков — один из самых известных писателей, поэтов, драматургов и публицистов современности, автор романов «Гипсовый трубач», «Козленок в молоке» и цикла «Совдетство». Многие произведения автора экранизированы или адаптированы для театральной сцены.
– Серия премиального класса «Юбилейный Поляков» в двух вариантах оформления: с тканевым корешком и в суперобложке.</t>
  </si>
  <si>
    <t>«Совдетство» Юрия Полякова – это уникальная возможность взглянуть на московскую жизнь далекого 1968 года глазами двенадцатилетнего советского мальчика, наблюдательного, начитанного, насмешливого, но искренне ожидающего наступления светлого коммунистического будущего. Автор виртуозно восстанавливает в мельчайших подробностях тот, давно исчезнувший мир, с его бескорыстием, чувством товарищества, искренней верой в справедливость, добро, равенство, несмотря на встречающиеся еще отдельные недостатки.
Критика уже успела поставить эту «вспоминальную» прозу в один ряд с «Летом Господним» Ивана Шмелева и «Детством Никиты» Алексея Толстого.</t>
  </si>
  <si>
    <t>Все мудры, исполняющие желания, в одной книге. Научись управлять вибрациями Вселенной</t>
  </si>
  <si>
    <t>Левин Петр</t>
  </si>
  <si>
    <t>978-5-17-160682-4</t>
  </si>
  <si>
    <t>ASE000000000877233</t>
  </si>
  <si>
    <t>http://cdn.eksmo.ru/v2/ASE000000000877233/COVER/cover1.jpg</t>
  </si>
  <si>
    <t>ПрактичМагияЖизни Все мудры, исполняющие желания, в одной книге. Научись управлять вибрациями Вселенной</t>
  </si>
  <si>
    <t>Мудры — это различные комбинации пальцев рук. Согласно древнему учению они могут менять энергетические потоки в теле человека и привлекать энергии Вселенной.
Книга Петра Левина познакомит вас с искусством управления энергиями, которому уже более двух тысяч лет. Автор провел долгое время в закрытых монастырях Тибета и в этой книге рассказывает об особых мудрах, меняющих жизнь человека. 
Эти тайные мудры могут привлекать деньги, удачу, настраивать человека на положительный исход любого дела, помогают добиваться успеха в делах. 
В книге Петра Левина вы найдете простые и доступные инструкции, а также множество фото, которые помогут вам быстро освоить искусство мудр и обрести счастье и гармонию. 
Главное, что вы получите с этой книгой, — возможность воздействовать на судьбу. 
•   Тем, кто хочет освоить древнее искусство мудр. В книге — информация, которая поможет понять, в чем смысл и сила мудр, и сразу же начать заниматься. 
•   Тем, у кого есть проблемы в жизни. Мудры могут менять нашу судьбу, влиять на приход денег, удачу. 
•   Тем, кто хочет научиться работать с энергиями. Мудры — один из эффективных способов контролировать потоки энергии. 
•   Тем, кто хочет познакомиться с новыми мудрами, о которых раньше не писали. 
•   Тем, кто интересуется эзотерическими практиками. Мудры — одна из древнейших восточных практик.</t>
  </si>
  <si>
    <t>Как жить с пограничным расстройством. Путешествие во тьме.</t>
  </si>
  <si>
    <t>Борисова О.Е.</t>
  </si>
  <si>
    <t>Психиатрия. Жизнь с диагнозом</t>
  </si>
  <si>
    <t>978-5-17-151600-0</t>
  </si>
  <si>
    <t>Психиатрия(Жизнь с диагно</t>
  </si>
  <si>
    <t>ASE000000000867905</t>
  </si>
  <si>
    <t>http://cdn.eksmo.ru/v2/ASE000000000867905/COVER/cover1.jpg</t>
  </si>
  <si>
    <t>Психиатрия(Жизнь с диагнозом)Борисова Как жить с пограничным расстройством. Путешествие во тьме.</t>
  </si>
  <si>
    <t>Ольга Борисова — опытный клинический психолог с 11-летним стажем работы, эксперт в области личностной и аффективной терапии, специализирующаяся на работе с ПРЛ, где успешно применяет методы когнитивно-поведенческой и диалектической терапии. А еще Ольга — мама пограничного ребенка, что делает эту книгу особенно ценной: личный опыт в сочетании с профессиональными знаниями позволяет ей находить наиболее эффективные решения и давать по-настоящему работающие рекомендации.
Пограничное расстройство личности — это состояние, которое часто окружено мифами и непониманием. В своей книге автор раскрывает его истинную природу, помогая читателям:
• Понять глубинные причины возникновения расстройства;
• Распознать его признаки и особенности;
• Научиться поддерживать близких с ПРЛ;
• Найти внутренние ресурсы для тех, кто сам сталкивается с этим состоянием;
• Преодолеть страх и предвзятость в отношении ПРЛ.
Эта книга станет незаменимым проводником как для людей, живущих с пограничным расстройством личности, так и для их близких, психологов и всех, кто стремится лучше понимать человеческую психику. Благодаря простому и доступному языку, автор помогает заглянуть в самые сокровенные уголки души человека с ПРЛ, показывая, что даже в самых тёмных пространствах есть место свету и надежде. Откройте для себя путь к пониманию, принятию и исцелению вместе с этим глубоким и чутким исследованием.</t>
  </si>
  <si>
    <t>Раскраска с наклейками Краденое солнце</t>
  </si>
  <si>
    <t>Раскрась любимых героев с наклейками</t>
  </si>
  <si>
    <t>978-5-17-176219-3</t>
  </si>
  <si>
    <t>РаскрЛюбимГероев(НАКЛ)</t>
  </si>
  <si>
    <t>6-7</t>
  </si>
  <si>
    <t>ASE000000000890738</t>
  </si>
  <si>
    <t>http://cdn.eksmo.ru/v2/ASE000000000890738/COVER/cover1.jpg</t>
  </si>
  <si>
    <t>РаскрЛюбимГероев(НАКЛ)Чуковский Краденое солнце</t>
  </si>
  <si>
    <t>Увлекательная раскраска с наклейками и развивающими заданиями
по знаменитой сказке Корнея Чуковского «Краденое солнце» станет
замечательным подарком для вашего ребёнка. Наклеивая яркие наклейки
и раскрашивая забавные картинки, ребёнок будет развивать внимание и
мелкую моторику. Задания помогут тренировать логическое мышление,
навыки счёта и память, а также расширять словарный запас.</t>
  </si>
  <si>
    <t>Раскраска с наклейками Тараканище</t>
  </si>
  <si>
    <t>978-5-17-176218-6</t>
  </si>
  <si>
    <t>ASE000000000890737</t>
  </si>
  <si>
    <t>http://cdn.eksmo.ru/v2/ASE000000000890737/COVER/cover1.jpg</t>
  </si>
  <si>
    <t>РаскрЛюбимГероев(НАКЛ)Чуковский Тараканище</t>
  </si>
  <si>
    <t>Увлекательная раскраска с наклейками и развивающими заданиями
по знаменитой сказке Корнея Чуковского «Тараканище» станет
замечательным подарком для вашего ребёнка. Наклеивая яркие
наклейки и раскрашивая забавные картинки, ребёнок будет развивать
внимание и мелкую моторику. Задания помогут тренировать
логическое мышление, навыки счёта и память, а также расширять
словарный запас.</t>
  </si>
  <si>
    <t>Английский язык! Большой понятный самоучитель. Всё подробно и по полочкам</t>
  </si>
  <si>
    <t>Современный самоучитель</t>
  </si>
  <si>
    <t>978-5-17-106550-8</t>
  </si>
  <si>
    <t>СовременСамоучитель</t>
  </si>
  <si>
    <t>ASE000000000834383</t>
  </si>
  <si>
    <t>http://cdn.eksmo.ru/v2/ASE000000000834383/COVER/cover1.jpg</t>
  </si>
  <si>
    <t>СовременСамоучитель(тв)Английский язык! Большой понятный самоучитель. Всё подробно и по полочкам</t>
  </si>
  <si>
    <t>«Английский язык! Большой понятный самоучитель. Всё подробно и по полочкам» – новая книга С.А. Матвеева, одного из самых популярных авторов в нише изданий по иностранным языкам. 
Самоучитель дает возможность выучить английский с нуля, постепенно, без чрезмерных усилий осваивая самое необходимое – от азов произношения до правильного употребления той или иной глагольной формы.  
В этом самоучителе подробно представлены:
– правила чтения и произношение
– части речи: существительное, прилагательное, местоимение, глагол и др.
– особенности использования артиклей
– глагол и его различные времена с примерами употребления
– модальные глаголы
– правило согласования времён
– базовая лексика, необходимая для общения
– упражнения на отработку усвоенного материала
   В большинстве случаев английские слова даются с произношением русскими буквами, что позволяет сразу же начать говорить по-английски. 
   В конце самоучителя помещены таблица неправильных глаголов и своеобразный англо-русский разговорник – 800 самых употребительных английских фраз с переводами.
   Издание для всех, чья цель – овладеть английским языком быстро, просто и эффективно.</t>
  </si>
  <si>
    <t>Самоучитель дает возможность выучить английский с нуля, постепенно, без чрезмерных усилий осваивая самое необходимое. В самоучителе даны основы английского произношения,  рассказано о правилах чтения, причем на протяжении всей книги большинство английских слов и предложений сопровождаются транскрипцией русскими буквами. Подробно представлены части речи (существительное, прилагательное, местоимение, глагол и т. д.). Особое внимание уделено глаголу и практически всем наиболее употребительным глагольным временам. Вся грамматика изложена просто, наглядно и с большим количеством примеров. К английским фразам и выражениям даны русские переводы. А упражнения с ответами позволяют быстро проверить  усвоенные знания. Попутно даются также тематические словарики, позволяющие постепенно увеличивать свой словарный запас и использовать эту лексику в разговоре.
    В конце книги помещена таблица неправильных глаголов, а также своеобразный англо-русский разговорник. Он содержит 800 разговорных фраз, расположенных по алфавиту.
    Проработав этот самоучитель, читатель научится понимать английскую речь на слух, читать несложные тексты, а также общаться на бытовые темы.</t>
  </si>
  <si>
    <t>Лучшие стихи и сказки в рисунках В. Сутеева</t>
  </si>
  <si>
    <t>Барто А.Л., Берестов В.Д., Остер Г.Б. и др.</t>
  </si>
  <si>
    <t>В. Сутеев - малышам!</t>
  </si>
  <si>
    <t>978-5-17-181609-4</t>
  </si>
  <si>
    <t>Рожнова Ирина Олеговна</t>
  </si>
  <si>
    <t>СутеевМалышам</t>
  </si>
  <si>
    <t>ASE000000000894946</t>
  </si>
  <si>
    <t>http://cdn.eksmo.ru/v2/ASE000000000894946/COVER/cover1.jpg</t>
  </si>
  <si>
    <t>СутеевМалышам Лучшие стихи и сказки в рисунках В. Сутеева</t>
  </si>
  <si>
    <t>В. Сутеев — самый любимый художник детей, их родителей и даже бабушек и дедушек!
Его рисунки — будто яркие мультики, которые хочется рассматривать снова и снова!
Он рисовал картинки не только к собственным сказкам, но и к произведениям других авторов. Самые лучшие стихи и сказки А. Барто, В. Берестова, Г. Остера и других знаменитых писателей в рисунках В. Сутеева вы найдёте в нашей книге.
А ещё в ней — редкие иллюстрации художника к стихам С. Баруздина, Ю. Коринца и басне самого Л. Н. Толстого!
Владимир Григорьевич Сутеев — знаменитый художник, сценарист и добрый сказочник. Герои его книг — яркие и живые. Именно поэтому они так нравятся и детям, и взрослым! В серии «В. Сутеев — малышам!» собраны произведения, которые написали разные авторы: сам В. Сутеев, а также К. Чуковский, Г. Остер, М. Пляцковский, А. Барто, В. Берестов и другие. А объединяют таких разных писателей и поэтов рисунки заслуженного деятеля искусств Владимира Григорьевича Сутеева!</t>
  </si>
  <si>
    <t>В сборник вошли самые лучшие стихи и сказки классиков детской литературы — А. Барто, В. Берестова, Г. Остера и других в рисунках В. Сутеева. Прочитав книгу, дети узнают, почему аист опоздал на ёлку, где у сосиски середина, как стать самым лучшим братом на свете и много-много других интересных историй. В конце сборника их ждут задания от самого художника.
В книгу вошли редкие рисунки В. Сутеева к народной считалке «Напала лисица на заячий след...», басне Л. Н. Толстого «Белка и волк», стихам А. Барто «Зарядка» и В. Берестова «Мудрая наседка», В. Осеевой «Сосчитай-ка». 
Для дошкольного возраста.</t>
  </si>
  <si>
    <t>Могущество подсознания: сердце подскажет путь. Техники изменения жизни на квантовом уровне</t>
  </si>
  <si>
    <t>Барлагэ Намсалма</t>
  </si>
  <si>
    <t>Умный тренинг, меняющий жизнь</t>
  </si>
  <si>
    <t>978-5-17-176139-4</t>
  </si>
  <si>
    <t>Киреева Анастасия Вадимовна</t>
  </si>
  <si>
    <t>УмныйТренинг</t>
  </si>
  <si>
    <t>ASE000000000889698</t>
  </si>
  <si>
    <t>http://cdn.eksmo.ru/v2/ASE000000000889698/COVER/cover1.jpg</t>
  </si>
  <si>
    <t>УмныйТренинг Барлагэ Могущество подсознания: сердце подскажет путь. Техники изменения жизни на квантовом уровне</t>
  </si>
  <si>
    <t>Наше подсознание обладает поистине удивительными возможностями! Такие знаменитые исследователи, как Дж. Мэрфи, Дж. Кехо и Дж. Диспенза, обнаружили, что с его помощью мы можем притягивать позитивные события и создавать ту жизнь, о которой мечтаем. Но как активировать наши скрытые ресурсы?
Эта книга дает реальные инструменты, чтобы разобраться и применить их на практике. Вы получите:
•   множество простых и доступных практик для работы с подсознанием;
•   пошаговую систему, которая помогает там, где другие методы кажутся слишком абстрактными или долгими;
•   способы перенастроить внутренние механизмы, которые управляют нашими мыслями, реакциями и решениями;
•   практики, позволяющие менять привычки, усиливать уверенность, привлекать новые возможности и обрести устойчивость и энергию для перемен;
•   главное открытие книги — доступ к подсознанию через сердечный центр!
Это не философия, а практика. Предлагаемые в книге методы активируют скрытый потенциал подсознания и дают ощутимые изменения здесь и сейчас.
5 причин, почему эта книга — для вас
1.  Вы хотите научиться управлять своим подсознанием и использовать его силу в повседневной жизни.
2.  Вам нужны не теории, а простые и действенные практики, которые можно применить сразу.
3.  Вы ищете способ избавиться от ограничивающих привычек и выработать позитивные новые.
4.  Вам важно обрести уверенность, энергию и внутреннюю устойчивость.
5.  Вы открыты к работе через сердечный центр — мощный инструмент осознанных изменений.</t>
  </si>
  <si>
    <t>Светлый пепел луны. Книга 3</t>
  </si>
  <si>
    <t>Тэнло В.</t>
  </si>
  <si>
    <t>Хиты Китая. Светлый пепел луны</t>
  </si>
  <si>
    <t>978-5-17-176665-8</t>
  </si>
  <si>
    <t>ХитыКитаяСветлыйПепелЛуны</t>
  </si>
  <si>
    <t>Till the end of the moon. Volume 3 / 长月烬明3</t>
  </si>
  <si>
    <t>ASE000000000882196</t>
  </si>
  <si>
    <t>http://cdn.eksmo.ru/v2/ASE000000000882196/COVER/cover1.jpg</t>
  </si>
  <si>
    <t>ХитыКитаяСветлыйПепелЛуны Тэнло Светлый пепел луны. Книга 3</t>
  </si>
  <si>
    <t>– Третий том новеллы-бестселлера в жанре китайского романтического фэнтези. Издание в оригинальной обложке.
– Первоисточник популярной дорамы, которая стала одной из самых просматриваемых китайских дорам за все времена.
– Романтическая история о перемещении во времени и борьбе совершенствующихся с демонами в сеттинге Древнего Китая.
– Динамичная история, которая держит в напряжении до последней строчки и читается на одном дыхании.
– Понравится фанатам азиатского фэнтези «Удушающая сладость, заиндевелый пепел», «Синий шепот», «Легенда о Чжаояо», «Защити сердце», «Три жизни, три мира: Десять ли персиковых цветков», «Благословение небожителей», «Магистр дьявольского культа».</t>
  </si>
  <si>
    <t>Ли Сусу выполнила свою миссию и очнулась в родной секте Хэнъян в окружении любящего отца и соучеников. В переписанном будущем, не знавшем вторжения повелителя демонов, совершенствующиеся устраивают турнир столетия среди своих последователей.
Однако прошлое, прожитое в теле Е Сиу, не отпускает Сусу. За пятьсот лет ее нежеланный муж, Таньтай Цзинь, исходил все миры, лишь бы отыскать Е Сиу и вернуть к жизни… Волей судьбы повелитель демонов становится учеником одной из светлых сект, что участвуют в турнире.
Чем обернется их новая встреча: прощением или жестокостью?</t>
  </si>
  <si>
    <t>Светлый пепел луны. Книга 3 (коллекционное издание)</t>
  </si>
  <si>
    <t>978-5-17-178622-9</t>
  </si>
  <si>
    <t>ASE000000000892619</t>
  </si>
  <si>
    <t>http://cdn.eksmo.ru/v2/ASE000000000892619/COVER/cover1.jpg</t>
  </si>
  <si>
    <t>ХитыКитаяСветлыйПепелЛуны Тэнло Светлый пепел луны. Книга 3 (коллекционное издание)</t>
  </si>
  <si>
    <t>Великие тайны Вселенной для тех, кому некогда, или Астрофизика с космической скоростью</t>
  </si>
  <si>
    <t>Тайсон Нил Деграсс</t>
  </si>
  <si>
    <t>Хиты научпопа</t>
  </si>
  <si>
    <t>978-5-17-164963-0</t>
  </si>
  <si>
    <t>ХитыНаучпопа</t>
  </si>
  <si>
    <t>ASTROPHYSICS FOR PEOPLE IN A HURRY</t>
  </si>
  <si>
    <t>ASE000000000860418</t>
  </si>
  <si>
    <t>http://cdn.eksmo.ru/v2/ASE000000000860418/COVER/cover1.jpg</t>
  </si>
  <si>
    <t>ХитыНаучпопа Тайсон Великие тайны Вселенной для тех, кому некогда, или Астрофизика с космической скоростью</t>
  </si>
  <si>
    <t>Мировой бестселлер: более 1 000 000 проданных книг! 
Темное вещество, гравитация, возможность межгалактических полетов и Теория Большого взрыва… Изучение тайн Вселенной подобно чтению захватывающего романа. Но только если вы хорошо понимаете физику, вы знаете, что скрывается за всеми сложными терминами и определениями. 
В самых головоломных вопросах науки вам поможет разобраться Нил Деграсс Тайсон — один из самых авторитетных и в то же время остроумных астрофизиков нашего времени. Он обладает особым даром рассказывать о сложнейших научных теориях понятно, интересно и с юмором. 
Книга Нила Тайсона — это захватывающее путешествие в мир современной науки. Вы узнаете о самых последних открытиях, сможете проследить секунда за секундой рождение Вселенной, познакомитесь с новейшими данными о темной материи и происхождении Земли. И чтобы понять все это, вам не понадобится никакого специального образования: достаточно даже слегка подзабытого курса средней школы и любопытства. А закрыв эту книгу, вы поймете, что астрофизика не так сложна, как казалось! 
Это полезное и увлекательное чтение для всей семьи. Читайте, чтобы не отстать от научно-технического прогресса.</t>
  </si>
  <si>
    <t>Рецепты для аэрогриля</t>
  </si>
  <si>
    <t>Четко и по делу</t>
  </si>
  <si>
    <t>978-5-17-171071-2</t>
  </si>
  <si>
    <t>ЧеткоПоДелу</t>
  </si>
  <si>
    <t>ASE000000000886843</t>
  </si>
  <si>
    <t>http://cdn.eksmo.ru/v2/ASE000000000886843/COVER/cover1.jpg</t>
  </si>
  <si>
    <t>ЧеткоПоДелу Рецепты для аэрогриля</t>
  </si>
  <si>
    <t>Энергетические коды: революционный метод. 7 шагов к пробуждению жизненной силы и исцелению</t>
  </si>
  <si>
    <t>Мортер Сью</t>
  </si>
  <si>
    <t>Эксклюзивная эзотерика</t>
  </si>
  <si>
    <t>978-5-17-180924-9</t>
  </si>
  <si>
    <t>ЭксклюзивЭзотерика</t>
  </si>
  <si>
    <t>The Energy Codes: The 7-Step System to Awaken Your Spirit, Heal Your Body, and Live Your Best Life</t>
  </si>
  <si>
    <t>ASE000000000894286</t>
  </si>
  <si>
    <t>http://cdn.eksmo.ru/v2/ASE000000000894286/COVER/cover1.jpg</t>
  </si>
  <si>
    <t>ЭксклюзивЭзотерика Мортер Энергетические коды: революционный метод. 7 шагов к пробуждению жизненной силы и исцелению</t>
  </si>
  <si>
    <t>Что делать, если у тебя есть все атрибуты «хорошей» жизни, но нет самого главного: ощущения счастья и целостности? Доктор Сью Мортер столкнулась с этим парадоксом лицом к лицу. Несмотря на внешне идеальную жизнь, она чувствовала себя опустошенной, страдала от мигреней и жила в постоянной тревоге. Ее путь к исцелению начался с мощного духовного опыта — мгновения полного единства с миром и абсолютного покоя, которое перевернуло ее восприятие себя. Это переживание навсегда изменило ее реальность, положив конец борьбе и страданиям.
С тех пора она уже более сорока лет работает в области биоэнергетической медицины, преподает в двух медицинских школах при Университете штата Мичиган и ведет телевизионную программу «Исцеляющая матрица». На основе своего многолетнего опыта она и создала систему из семи шагов — энергетических кодов, и делится ею со всеми, кто нуждается в помощи.
В этой книге вы найдете не просто вдохновляющую историю, а практическую систему, основанную на семи Энергетических Кодах вашего тела. Многие отмечают, что данная методика помогла им:
•   преодолеть стресс, тревогу и выгорание, выйдя из режима «выживания»;
•   найти энергетическую причину недугов;
•   освободиться от груза прошлого: обид, чувства вины, стыда и ограничивающих убеждений;
•   повысить вибрации и притянуть в жизнь желаемые события и отношения;
•   обрести внутренний покой, радость и чувство глубокой связи с собой без необходимости что-то постоянно доказывать.
Кому будет полезна эта книга?
•   Всем, кто чувствует выгорание и опустошение, несмотря на внешний успех.
•   Тем, кто увлекается саморазвитием, духовными практиками и ищет работающие инструменты для трансформации.
•   Поклонникам таких авторов, как Джо Диспенза, Экхарт Толле и Луиза Хей.
•   Тем, кто находится в поиске себя, своего предназначения и желает жить более осознанно и гармонично.
«Энергетические коды: революционный метод. 7 шагов к пробуждению жизненной силы и исцелению» — это не просто книга, это дорожная карта к вашей самой здоровой, счастливой и наполненной версии себя. 
Начните путешествие к себе настоящему!</t>
  </si>
  <si>
    <t>Юбилейный Поляков(супер)</t>
  </si>
  <si>
    <t>978-5-17-180880-8</t>
  </si>
  <si>
    <t>ЮбилейныйПоляков(супер)</t>
  </si>
  <si>
    <t>ASE000000000894432</t>
  </si>
  <si>
    <t>http://cdn.eksmo.ru/v2/ASE000000000894432/COVER/cover1.jpg</t>
  </si>
  <si>
    <t>ЮбилейныйПоляков(супер)Собрание сочинений. Том 10. 2020-2022</t>
  </si>
  <si>
    <t>Электра</t>
  </si>
  <si>
    <t>Сэйнт Д.</t>
  </si>
  <si>
    <t>Corpus.(roman)</t>
  </si>
  <si>
    <t>978-5-17-145133-2</t>
  </si>
  <si>
    <t>Elektra</t>
  </si>
  <si>
    <t>ASE000000000861188</t>
  </si>
  <si>
    <t>http://cdn.eksmo.ru/v2/ASE000000000861188/COVER/cover1.jpg</t>
  </si>
  <si>
    <t>Corpus.(roman)Древняя Греция Сэйнт Электра</t>
  </si>
  <si>
    <t>Жена царя Агамемнона, дочь царя Агамемнона и наложница царя Агамемнона — каждая расскажет свою историю: о жажде возмездия, страхе и любви. Идея заговора против мужа настолько овладевает Клитемнестрой, что она не слышит и не замечает происходящего вокруг нее самой. В результате ее пылких действий гибнет невинный человек. «Увлекательнейший взгляд на Древнюю Грецию» (Washington Post). Дженнифер Сэйнт, английская писательница и филолог, увлекается мифологией уже много лет. Из-под ее пера вышли несколько мировых бестселлеров: «Аталанта», «Электра» и «Ариадна».</t>
  </si>
  <si>
    <t>Эта история рассказана тремя женщинами. Женой царя Агамемнона Клитемнестрой, его дочерью Электрой и его наложницей Кассандрой. Клитемнестра не может простить супругу гибели старшей дочери и жаждет мести. Электра помнит, как ушел на войну с троянцами отец, ждет его возвращения, но догадывается о кровавых замыслах матери. Трагедии предотвратить она не в силах, однако понимает, что не может оставаться в стороне и должна помочь справедливости восторжествовать. А троянка Кассандра, которую Аполлон наградил даром предвидения, отлично знает, чему суждено произойти, но ее предсказаниям никто не верит, и она никого, даже себя, не может спасти от гибели. Это рассказ о судьбе, предназначении, расплате за совершенные грехи.</t>
  </si>
  <si>
    <t>Уютная раскраска Hello Kitty</t>
  </si>
  <si>
    <t>978-5-17-168783-0</t>
  </si>
  <si>
    <t>ASE000000000885209</t>
  </si>
  <si>
    <t>http://cdn.eksmo.ru/v2/ASE000000000885209/COVER/cover1.jpg</t>
  </si>
  <si>
    <t>Hello Kitty(раскр)Уютная раскраска Hello Kitty</t>
  </si>
  <si>
    <t>Очаровательная милашка Хэллоу Китти ждёт тебя! Она умеет и веселиться, и отдыхать, а ещё отлично разбирается в моде и вкусной еде. 
Осталось только добавить ей ярких красок! Хватай карандаши — и вперёд!</t>
  </si>
  <si>
    <t>Найди меня в сердце ночи, Каноко</t>
  </si>
  <si>
    <t>Си Ён Лин</t>
  </si>
  <si>
    <t>LAV. Азия</t>
  </si>
  <si>
    <t>978-5-17-176085-4</t>
  </si>
  <si>
    <t>Шиванова Мария Александровна</t>
  </si>
  <si>
    <t>LAV.Азия</t>
  </si>
  <si>
    <t>ASE000000000885148</t>
  </si>
  <si>
    <t>http://cdn.eksmo.ru/v2/ASE000000000885148/COVER/cover1.jpg</t>
  </si>
  <si>
    <t>LAV.Азия Найди меня в сердце ночи, Каноко (+мерч)</t>
  </si>
  <si>
    <t>Жизнь Каноко разрушена — после аварии она целыми днями играет в приставку и не собирается выходить из комнаты в доме родителей.
Но когда ёкаи нападают на красавчика Казуо, ей приходится вмешаться.
И тогда рождается Босохиме — Принцесса байкеров, новая легенда уличных банд Токио, которой предстоит защитить своего прекрасного принца.</t>
  </si>
  <si>
    <t>Золотое наследие</t>
  </si>
  <si>
    <t>Валь К.</t>
  </si>
  <si>
    <t>LAV. Романтика</t>
  </si>
  <si>
    <t>978-5-17-181017-7</t>
  </si>
  <si>
    <t>LAV.Романтика</t>
  </si>
  <si>
    <t>Golden Heritage</t>
  </si>
  <si>
    <t>ASE000000000883262</t>
  </si>
  <si>
    <t>http://cdn.eksmo.ru/v2/ASE000000000883262/COVER/cover1.jpg</t>
  </si>
  <si>
    <t>LAV.Романтика Валь Династия Скоген-2. Золотое наследие</t>
  </si>
  <si>
    <t>Эллинор Скоген когда-то жила словно в тени собственного существования. Поддельное имя, отсутствие аккаунтов в социальных сетях, учеба в закрытой элитной школе-интернате. Единственным человеком, кто дарил ей ощущение настоящей жизни, был ее лучший друг Лукас. Но когда он узнал, что Эллинор — наследница ведущей в Осло компании по производству печенья KOSGEN, то разорвал с ней связь.
Спустя почти шесть лет, в первый день на новой работе, Эллинор неожиданно сталкивается с Лукасом вновь. Но вместо ожидаемого предательства или отчуждения Лукас предлагает сделку: он поможет ей, если она, в свою очередь, подскажет способ войти в элитное общество Осло. Но сработает ли план, когда между ними так сильно притяжение — сильнее, чем когда-либо?</t>
  </si>
  <si>
    <t>Триумфальная арка. Ночь в Лиссабоне</t>
  </si>
  <si>
    <t>Neoclassic лучшее</t>
  </si>
  <si>
    <t>978-5-17-159179-3</t>
  </si>
  <si>
    <t>Neoclassic(Лучшее)</t>
  </si>
  <si>
    <t>ARC DE TRIOMPHE (ARC OF TRIUMPH)</t>
  </si>
  <si>
    <t>ASE000000000875693</t>
  </si>
  <si>
    <t>http://cdn.eksmo.ru/v2/ASE000000000875693/COVER/cover1.jpg</t>
  </si>
  <si>
    <t>NeoclassicЛучшее Ремарк Триумфальная арка. Ночь в Лиссабоне</t>
  </si>
  <si>
    <t>Новая серия Neoclassic (Лучшее) — только лучшее наполнение, лучшие авторы, качественная бумага и ляссе.
Два пронзительных романа Эриха Марии Ремарка о жизни немецких эмигрантов во время войны под одной обложкой. 
Ремарк — один из самых громких голосов «потерянного поколения», автор популярных романов «Три товарища», «Черный обелиск» и «На Западном фронте без перемен». Понравится тем, кто любит творчество Эрнеста Хемингуэя, Ирвина Шоу, Джона Стейнбека и Томаса Вулфа.</t>
  </si>
  <si>
    <t>«Триумфальная арка» – пронзительная история любви всему наперекор, любви, приносящей боль, но и дарующей бесконечную радость.
Место действия – Париж накануне Второй мировой войны. Герой – беженец из Германии, без документов, скрывающийся и от французов, и от нацистов, хирург, спасающий человеческие жизни. Героиня – итальянская актриса, окруженная поклонниками, вспыльчивая, как все артисты, прекрасная и неотразимая.
И время, когда влюбленным довелось встретиться, и город, пронизанный ощущением надвигающейся катастрофы, становятся героями этого романа.
«Триумфальная арка» была дважды экранизирована и по-прежнему покоряет читателей всего мира.
«Ночь в Лиссабоне» — трагический, проникновенный роман Эриха Марии Ремарка о Второй мировой войне.
Это не только одна ночь в Лиссабоне, в которую и уместился весь этот рассказ. Это не просто случайная встреча двух отчаявшихся людей, один из которых тщетно пытается найти два билета на пароход до Америки, а другой — ищет собеседника, чтобы излить ему душу. Это настоящая исповедь отважного, смелого человека, на долю которого выпали немыслимые по тяжести испытания. Это история целого поколения людей, столкнувшихся с войной, попавших в тиски фашизма. Это еще и история любви, перед которой отступает даже смерть.</t>
  </si>
  <si>
    <t>Все словарные слова за 15 минут в день. 1-4 классы</t>
  </si>
  <si>
    <t>Абсолютная грамотность за 15 минут</t>
  </si>
  <si>
    <t>978-5-17-175917-9</t>
  </si>
  <si>
    <t>100х140</t>
  </si>
  <si>
    <t>60x84/32</t>
  </si>
  <si>
    <t>АбсолютГрамотность</t>
  </si>
  <si>
    <t>ASE000000000890428</t>
  </si>
  <si>
    <t>http://cdn.eksmo.ru/v2/ASE000000000890428/COVER/cover1.jpg</t>
  </si>
  <si>
    <t>АбсолютГрамотность Рус.яз. 1-4 кл.Все словарные слова за 15 минут в день</t>
  </si>
  <si>
    <t>В пособие вошли все словарные слова вместе с однокоренными словами, которые ученик должен выучить в 1-4 классах. Выполняя задания, ребенок вставляет пропущенные буквы в слова, словосочетания и предложения со словарными словами. При этом он не только запоминает написание словарных слов, но и повторяет изученные орфограммы. Занимаясь по 15 минут в день, ваш ребенок добьётся отличных результатов!</t>
  </si>
  <si>
    <t>В пособие вошли все словарные слова вместе с однокоренными словами, которые ученик должен  выучить в 1-4 классах, и задания, чтобы быстрее и надежнее запомнить их правописание. 
Книга станет незаменимым помощником на уроке в школе и при самостоятельных  занятиях дома.
Для начального образования.</t>
  </si>
  <si>
    <t>Короткие диктанты с разбором всех орфограмм 1-4 класс</t>
  </si>
  <si>
    <t>978-5-17-154208-5</t>
  </si>
  <si>
    <t>ASE000000000870647</t>
  </si>
  <si>
    <t>http://cdn.eksmo.ru/v2/ASE000000000870647/COVER/cover1.jpg</t>
  </si>
  <si>
    <t>АбсолютГрамотность Рус.яз. 1-4 кл.Короткие диктанты с разбором всех орфограмм</t>
  </si>
  <si>
    <t>В пособии приведён алгоритм разбора всех  орфограмм, встречающихся ученикам 1–4 классов на уроках русского языка, и задания для их отработки.
Занимаясь не больше 15 минут в день, ребёнок научится  видеть орфограммы, применять правила и писать грамотно,</t>
  </si>
  <si>
    <t xml:space="preserve">    
    В пособии приведён алгоритм разбора всех  орфограмм, встречающихся ученикам 1–4 классов на уроках русского языка. В начале пособия дан образец разбора по орфограммам на примере одного из диктантов. Затем предлагаются диктанты для самостоятельного разбора учениками. К каждому диктанту  в конце пособия даны ответы с алгоритмами разбора.
Занимаясь не больше 15 минут в день, ребёнок научится видеть орфограммы, применять правила и  писать грамотно.
</t>
  </si>
  <si>
    <t>Отвергнутый наследник</t>
  </si>
  <si>
    <t>Уатт Э.</t>
  </si>
  <si>
    <t>Бумажная принцесса</t>
  </si>
  <si>
    <t>978-5-17-110785-7</t>
  </si>
  <si>
    <t>БумажнаяПринцесса</t>
  </si>
  <si>
    <t>FALLEN HEIR</t>
  </si>
  <si>
    <t>ASE000000000836836</t>
  </si>
  <si>
    <t>http://cdn.eksmo.ru/v2/ASE000000000836836/COVER/cover1.jpg</t>
  </si>
  <si>
    <t>БумажнаяПринцесса Уатт Бумажная принцесса-4. Отвергнутый наследник</t>
  </si>
  <si>
    <t>— От автора бестселлеров New York Times!
— Романтический YA-роман для поклонников Эль Кеннеди и Пенелопы Дуглас.
— В России продано более 200 000 экземпляров серии!
— Главный герой романа, плейбой Истон Ройал, попробует завоевать девушку, которая его презирает. 
— Четвёртая книга цикла «Бумажная принцесса» — серии книг про пятерых сыновей семейства Ройал. Первый том «Бумажная принцесса» продержался в списке бестселлеров The New York Times 15 недель и был номинирован на премию портала Goodreads за лучший романтический роман 2016 года.</t>
  </si>
  <si>
    <t>Иногда одного желания не достаточно, даже если ты Ройал…
Истон Ройал умен, богат, красив и влиятелен. Что еще нужно, чтобы быть в центре внимания? Любая в Астон-Парке хочет стать его девушкой. Но Истону наскучили надменные школьные красавицы. В поисках приключений он пускается во все тяжкие, пока не встречает ее. 
Хартли Райт – крепкий орешек. Ей нет дела до популярности Истона, ведь у нее совсем другие интересы. Более того, девушка убеждена, что Истону Ройалу давно пора повзрослеть. Возможно, Хартли права, но ее недоступность лишь больше разжигает его.
Похоже, для Истона настало время понять, что одной фамилии Ройал не достаточно, чтобы заполучить желаемое, и что чем выше ты взлетел, тем больнее будет падать…</t>
  </si>
  <si>
    <t>Век русских конструкторов. Истории выдающихся изобретений и их создателей</t>
  </si>
  <si>
    <t>Во славу Родины!</t>
  </si>
  <si>
    <t>978-5-17-172991-2</t>
  </si>
  <si>
    <t>Климова Ольга Владимировна</t>
  </si>
  <si>
    <t>ВоСлавуРодины</t>
  </si>
  <si>
    <t>ASE000000000888248</t>
  </si>
  <si>
    <t>http://cdn.eksmo.ru/v2/ASE000000000888248/COVER/cover1.jpg</t>
  </si>
  <si>
    <t>ВоСлавуРодины Век русских конструкторов. Истории выдающихся изобретений и их создателей</t>
  </si>
  <si>
    <t>Газета «Аргументы и факты» всегда уделяла особое внимание историческим темам. В этой книге собраны лучшие материалы об отечественных оружейных конструкторах.
Не претендуя на энциклопедичность, мы лишь приглашаем к долгому, вдумчивому и увлекательному разговору.
В публикациях «АиФ» — малоизвестные подробности о судьбах гениев конструкторской мысли, их трудных решениях, борьбе за свои идеи, которые сделали русскую армию такой, какая она есть сейчас, — непобедимой.
Для широкого круга читателей, интересующихся оружием и отечественной историей.</t>
  </si>
  <si>
    <t>Конь малиновый</t>
  </si>
  <si>
    <t>Вышенков Е.В.</t>
  </si>
  <si>
    <t xml:space="preserve"> </t>
  </si>
  <si>
    <t>978-5-17-182111-1</t>
  </si>
  <si>
    <t>ASE000000000895470</t>
  </si>
  <si>
    <t>http://cdn.eksmo.ru/v2/ASE000000000895470/COVER/cover1.jpg</t>
  </si>
  <si>
    <t>Вышенков Конь малиновый</t>
  </si>
  <si>
    <t>– На страницах книги собраны подлинные свидетельства, интервью, признания и аналитические выводы, раскрывающие все подробности убийства Галины Старовойтовой.
– Расследование, в которой документ не скрыт, а предъявлен: автор показывает, как политическая и экономическая среда 90-х создавала антагонистических фигур разного жизненного и идеологического багажа, что не могло не привести к трагедии.
– Особая линия книги — история Юрия Колчина: лидера преступной группы, убившей Галину Старовойтову.
– Глубочайший анализ эпохи, поднимающийся над исследованием конкретного преступления, и предстающий перед читателем культурологическим исследованием бурных и страшных событий недавнего прошлого.</t>
  </si>
  <si>
    <t>ИДЕАЛЬНО НЕПОНЯТОЕ ПОЛИТИЧЕСКОЕ УБИЙСТВО ГАЛИНЫ СТАРОВОЙТОВОЙ
Взяв стены Иерусалима, воин огляделся по сторонам и задумался: «Я крестоносец, рубящий песьи головы, или демон?»
Метафору к тексту создал молодой художник Филипп Орлов – сегодня, пожалуй, единственный, чьи мощные образы предсказывают новую эпоху.
Так и в настоящей хронике: главный герой – гангстер. Юрий Колчина превратился в радикального патриота и организовал убийство первого либерального политика Галины Старовойтовой. Он отсидел за это 20 лет, но ему до сих пор не дает покоя пролитая кровь идейного врага. Его исповедь пропитана беспощадным сомнением: «Я рыцарь веры или всадник Апокалипсиса?»
Время решать.</t>
  </si>
  <si>
    <t>978-5-17-101146-8</t>
  </si>
  <si>
    <t>Велес Леонид Леонидович</t>
  </si>
  <si>
    <t>ASE000000000827571</t>
  </si>
  <si>
    <t>http://cdn.eksmo.ru/v2/ASE000000000827571/COVER/cover1.jpg</t>
  </si>
  <si>
    <t>Гейман(м)Звездная пыль</t>
  </si>
  <si>
    <t>Юноша по имени Тристран отправляется на поиски упавшей с неба звезды для своей возлюбленной. Только он и не подозревает, что эта звезда - молодая девушка с весьма дерзким характером. И становиться подарком для другой она не собирается. Вместе с нашим героем они оказываются в водовороте приключений, в мире, полном самых удивительных созданий.
Эта сказка для взрослых стала бестселлером и вдохновила режиссера Мэттью Вона на создание одноименного фильма с участием Роберта Де Ниро, Мишель Пфайффер и Клэр Дэйнс.</t>
  </si>
  <si>
    <t>Идеальный проект</t>
  </si>
  <si>
    <t>Хейс Д.</t>
  </si>
  <si>
    <t>Горячие боссы</t>
  </si>
  <si>
    <t>978-5-17-181297-3</t>
  </si>
  <si>
    <t>ГорячиеБоссы</t>
  </si>
  <si>
    <t>ASE000000000894726</t>
  </si>
  <si>
    <t>http://cdn.eksmo.ru/v2/ASE000000000894726/COVER/cover1.jpg</t>
  </si>
  <si>
    <t>ГорячиеБоссы Хейс Идеальный проект</t>
  </si>
  <si>
    <t>Стелла думала, что после предательства бывшего хуже уже быть не может. Как же она ошибалась! Переехав в Сиэтл зализывать раны и строить карьеру заново, она получает работу у… Итана Гранта. Талантлив? Бесспорно. Архитектурный гений? Возможно. Невыносимый, самовлюбленный тип, считающий PR пустой болтовней? О да!
Он уверен, что его проекты не нуждаются в рекламе. Она же твердо намерена доказать, что даже гениям нужна помощь, чтобы мир о них узнал. И заодно напомнить себе, что она – крутой специалист, а не «хороший ассистент», как уничижительно бросил ей бывший.
Их рабочие будни – это поле битвы остроумия, сарказма и профессиональных амбиций. Но что, если за постоянными стычками скрывается нечто большее? Искры летят, но какого они рода – от гнева или от зарождающегося притяжения?</t>
  </si>
  <si>
    <t>Горячие боссы (м)</t>
  </si>
  <si>
    <t>978-5-17-181333-8</t>
  </si>
  <si>
    <t>ГорячиеБоссы(м)</t>
  </si>
  <si>
    <t>ASE000000000894891</t>
  </si>
  <si>
    <t>http://cdn.eksmo.ru/v2/ASE000000000894891/COVER/cover1.jpg</t>
  </si>
  <si>
    <t>ГорячиеБоссы(м)Хейс Идеальный проект</t>
  </si>
  <si>
    <t>Крайон. Большая книга Силы. Ваши возможности безграничны!</t>
  </si>
  <si>
    <t>Шмидт Тамара</t>
  </si>
  <si>
    <t>Законы мироздания</t>
  </si>
  <si>
    <t>978-5-17-166191-5</t>
  </si>
  <si>
    <t>ЗаконыМироздания</t>
  </si>
  <si>
    <t>ASE000000000883389</t>
  </si>
  <si>
    <t>http://cdn.eksmo.ru/v2/ASE000000000883389/COVER/cover1.jpg</t>
  </si>
  <si>
    <t>ЗаконыМироздания Шмидт Крайон. Большая книга Силы. Ваши возможности безграничны!</t>
  </si>
  <si>
    <t>Эта книга — для всех, кто хочет впустить в свою жизнь больше радости, творчества, созидания и любви. 
Вы чувствуете, что в нашем мире происходят перемены, и ощущаете необходимость изменений и в своей собственной жизни? Верите в силу любви и света, в то, что в нашем мире существует мощный духовный источник, из которого мы можем черпать силу, истину, помощь и защиту? Мечтаете о более счастливой, благополучной, осмысленной и долгой жизни? Тогда эта книга — для вас. Она для всех, кто в пути — в поиске себя самого, своего предназначения и высшего смысла бытия.
В этой книге Божественный дух Крайон открывает вам главную тайну Нового времени: вы являетесь творцом своей реальности. Внутри у вас — Божественная энергия, которая дает вам практически неограниченные возможности. Осознав свое единство и неразрывную внутреннюю связь с другими людьми и открыв сердце любви, вы получите доступ к неиссякаемому источнику Силы. 
Вы сможете привлекать в свою жизнь все, что вам необходимо, и творить свою судьбу наилучшим образом. Все в ваших руках, ведь вы — вместе с Духом и объединенным человечеством — умеете творить чудеса. Мир изобилен, и в нем всего хватает на всех. И все необходимое доступно вам в любой момент.
Автор книги — известный в России ченнелер Тамара Шмидт — передает нам послания Крайона, полные любви и поддержки, а также уникальные практики, вдохновляющие на творчество и позитивные перемены в своей судьбе. 
Книга в твердой обложке.
1.  Книга будет интересна тем, кто увлекается эзотерикой, необычными явлениями, посланиями Крайона, вопросами кармы, хочет понимать истинную суть и причины происходящих в мире событий.
2.  Книга дает уникальные инструменты для управления судьбой и исполнения желаний.
3.  Простые практики, изложенные в этой книге, дадут вам возможность открыть в себе необычные способности, развить интуицию, умение общаться со своей Божественной сущностью.
4.  Книга показывает путь к преодолению конфликтов через любовь.
5.  Тамара Шмидт — самый популярный в России автор книг, передающих послания Крайона.</t>
  </si>
  <si>
    <t>Англо-русский. Русско-английский словарь</t>
  </si>
  <si>
    <t>Мюллер В.К.</t>
  </si>
  <si>
    <t>978-5-17-096429-1</t>
  </si>
  <si>
    <t>ASE000000000722257</t>
  </si>
  <si>
    <t>http://cdn.eksmo.ru/v2/ASE000000000722257/COVER/cover1.jpg</t>
  </si>
  <si>
    <t>КБС(best/тв)Мюллер Анг.-рус.Рус.-анг.словарь</t>
  </si>
  <si>
    <t>«Англо-русский. Русско-английский словарь» В.К. Мюллера - словарь, выдержавший десятки переизданий!  - Переработанный и обогащенный современной лексикой; - Является незаменимым помощником для чтения и перевода текстов различной сложности; - Подходит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</si>
  <si>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</si>
  <si>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ТРИЗ. Как решить любую проблему</t>
  </si>
  <si>
    <t>978-5-17-162171-1</t>
  </si>
  <si>
    <t>ASE000000000878837</t>
  </si>
  <si>
    <t>http://cdn.eksmo.ru/v2/ASE000000000878837/COVER/cover1.jpg</t>
  </si>
  <si>
    <t>КороткоЯсно(тв)ТРИЗ. Как решить любую проблему</t>
  </si>
  <si>
    <t>Незаменимая книга для желающих развить свою креативность и научиться решать нестандартные задачи. Теория решения изобретательских задач - это инновационный подход к решению любых проблем. Для вас больше не будет неразрешимых задач, а будут только новые интересные возможности!</t>
  </si>
  <si>
    <t>Эта книга незаменима для всех,  кто хочет развить свою креативность и научиться решать нестандартные задачи. Теория решения изобретательских задач - это инновационный подход к решению любых проблем. Для вас больше не будет неразрешимых задач, а будут только новые интересные возможности!</t>
  </si>
  <si>
    <t>Последний доктор</t>
  </si>
  <si>
    <t>Ревякина А.</t>
  </si>
  <si>
    <t>Неороман</t>
  </si>
  <si>
    <t>978-5-17-181275-1</t>
  </si>
  <si>
    <t>ASE000000000894832</t>
  </si>
  <si>
    <t>http://cdn.eksmo.ru/v2/ASE000000000894832/COVER/cover1.jpg</t>
  </si>
  <si>
    <t>КПД.Неороман Ревякина Последний доктор</t>
  </si>
  <si>
    <t>– Прозаический дебют поэта всероссийски известной поэтессы Анны Ревякиной.
– Лирическое произведение, вобравшее в себя исповедальную лирику, философскую глубину самонаблюдения и экзистенциальный драматизм границы жизни и смерти.
– Повесть глубоко и последовательно раскрывает душевные переживания современной молодой женщины, вдохновлённо и проникновенно открывая в горе и муках зёрна неизбывной красоты человеческой жизни.
– Издание снабжено выразительными и роскошными иллюстрациями, усиливающими эстетическое погружение в мир художественного произведения.</t>
  </si>
  <si>
    <t>«Последний доктор» — необычное произведение Анны Ревякиной, открывающее новую серию «Неороман» редакции КПД, задуманную для т. н. «неформатной», «нероманной» или экспериментальной прозы. 
Повесть крупнейшей донецкой поэтессы, ставшей одним из главных символов «русской весны», казалось бы, противоречит сложившемуся литературному образу Анны Ревякиной. Текст, сделанный на стыке лучших традиций европейского психологического романа ХХI века и элементов магического реализма, где героиня оказывается на самом краю бытия — как в экзистенциальном, так и в самом прямом, медицинском смысле. 
«Последний доктор» может быть прочитан и как психоаналитический трактат, рисующий, по Алехо Карпентьеру, «обострённую реальность», и как феминистическое письмо, и как метафизический монолог «твари дрожащей» о праве на «главную», по Андрею Платонову, жизнь, обращённый в самые высшие сверхинстанции. 
Однако глубина, проблематика и сам сразу обнажающий суть вещей стиль изложения напрочь отменяют пресловутую «повесточку», но дело куда интереснее и масштабнее — Ревякина использует новейшие литературные технологии, собственную нелинейную композицию и сам метод скрытого, внутреннего нарратива не для демонстрации своих, похоже, неограниченных возможностей, но для создания и показа свежих и непривычных потенций современной русской словесности.
Остро талантливое произведение, яркое, откровенное и парадоксальное — поклонники Анны Ревякиной откроют любимого автора с самой неожиданной стороны.</t>
  </si>
  <si>
    <t>Лемнер</t>
  </si>
  <si>
    <t>Проханов А.А.</t>
  </si>
  <si>
    <t>Русская Реконкиста</t>
  </si>
  <si>
    <t>978-5-17-175726-7</t>
  </si>
  <si>
    <t>РусРеконкиста</t>
  </si>
  <si>
    <t>ASE000000000890234</t>
  </si>
  <si>
    <t>http://cdn.eksmo.ru/v2/ASE000000000890234/COVER/cover1.jpg</t>
  </si>
  <si>
    <t>КПД.РусРеконкиста Проханов Лемнер</t>
  </si>
  <si>
    <t>– Новый роман Александра Проханова о герое наших дней — Евгении Пригожине, основателе ЧВК «Вагнер».
– Автор —  известный российский писатель, создавший роман «Господин Гексоген», изданный тиражом более 20 тысяч экземпляров, лауреат литературной премии «Национальный бестселлер».
– Роман «Лемнер», как и другие произведения автора последних лет, сочетает реалии современной политической жизни России с элементами мистики и фантасмагории. 
– Стильные авторские иллюстрации внутри.
– Серия «Русская Реконкиста» редакции Захара Прилепина «КПД».</t>
  </si>
  <si>
    <t>Русский постмодернизм — переосмысленный, но по-прежнему беспощадный — наконец-то находит серьёзную тему и настоящего героя. Новый роман Александра Андреевича Проханова посвящён авантюрам, подвигам, неистовым страстям, чудовищным злодеяниям Михаила Лемнера — персонажа русской истории, который не раз выходил на авансцену то Степаном Разиным, то Емельяном Пугачёвым, а то героями Русской Весны. Лемнер напоминает Евгения Пригожина — создателя ЧВК «Вагнер», ярчайшего персонажа наших дней.</t>
  </si>
  <si>
    <t>Невеликие великие</t>
  </si>
  <si>
    <t>Оболенский И.В.</t>
  </si>
  <si>
    <t>Культурный разговор</t>
  </si>
  <si>
    <t>978-5-17-183254-4</t>
  </si>
  <si>
    <t>Шлыкова Алла Сергеевна</t>
  </si>
  <si>
    <t>КультРазговор</t>
  </si>
  <si>
    <t>ASE000000000895880</t>
  </si>
  <si>
    <t>http://cdn.eksmo.ru/v2/ASE000000000895880/COVER/cover1.jpg</t>
  </si>
  <si>
    <t>КультРазговор Оболенский Невеликие великие</t>
  </si>
  <si>
    <t>Игорь Оболенский — журналист, писатель, телеведущий, автор документального телесериала «Место гения».
"Каждый из героев книги совершил и продолжает совершать великие дела. Не ставя цель, чтобы о них узнали. Через встречи с ними иначе открылись судьбы и места гениев. Петербург для меня это улица Мойка и дом 12, в котором жил и встретил вечность Пушкин, и его заведующая Галина Седова. Ереван — музей Сергея Параджанова и его создатель Завен Саргсян. Таруса — дома Паустовского и Цветаевых и их хранительницы Галина Арбузова и Елена Климова. Кисловодск — особняки, уцелевшие благодаря Борису Розенфельду. Переделкино — дача Андрея Вознесенского и Зои Богуславской. Ташкент — Малик Каюмов, участник вскрытия гробницы Тамерлана. Москва — адреса Булгакова и его главного биографа Мариэтты Чудаковой, Маяковского и Александра Ушакова, Святослава Рихтера и его близкой подруги Веры Прохоровой, квартира Мессереров–Плисецких на Тверской и особняк работы Шехтеля, где жил Горький и его внучка Марфа Пешкова…" (Игорь Оболенский).</t>
  </si>
  <si>
    <t>Основы социальной коммуникации. Лабиринты понимания</t>
  </si>
  <si>
    <t>Зинченко О.О.</t>
  </si>
  <si>
    <t>Культурная матрица</t>
  </si>
  <si>
    <t>978-5-17-160220-8</t>
  </si>
  <si>
    <t>Гусовская Виктория Владимировна</t>
  </si>
  <si>
    <t>КультурМатрица</t>
  </si>
  <si>
    <t>ASE000000000876793</t>
  </si>
  <si>
    <t>http://cdn.eksmo.ru/v2/ASE000000000876793/COVER/cover1.jpg</t>
  </si>
  <si>
    <t>КультурМатрица Зинченко Основы социальной коммуникации. Лабиринты понимания</t>
  </si>
  <si>
    <t>В своей книге автор детально анализирует причины, по которым мы стремимся быть частью общества, разъясняет механизмы восприятия и обработки информации, природу социальных связей и их влияние на наше эмоциональное состояние. Книга помогает понять, каким образом коммуникационные барьеры влияют на качество взаимоотношений, а также показывает, насколько важно для психического здоровья чувство принадлежности каждого индивида к той или иной группе. Уникальное авторское исследование будет интересно не только специалистам в области психологии и социологии, но и широкому кругу читателей, стремящихся глубже разобраться в природе человеческих взаимоотношений и повысить свои коммуникационные навыки.</t>
  </si>
  <si>
    <t>Рассвет (новое оформление)</t>
  </si>
  <si>
    <t>978-5-17-106904-9</t>
  </si>
  <si>
    <t>BREAKING DAWN</t>
  </si>
  <si>
    <t>ASE000000000834758</t>
  </si>
  <si>
    <t>http://cdn.eksmo.ru/v2/ASE000000000834758/COVER/cover1.jpg</t>
  </si>
  <si>
    <t>Майер(лучшее)Рассвет-4</t>
  </si>
  <si>
    <t>История любви обычной старшеклассницы и необычного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«Рассвет» — четвёртая книга «Сумеречной саги».
Белла Свон согласилась стать женой своего возлюбленного, вампира Эдварда, и приняла его дар бессмертия. Однако с первых же дней её новая жизнь превращается в жуткий кошмар. Белла и Эдвард ждут ребёнка, а по законам «ночных охотников» рождение ребёнка от человека и вампира — тягчайшее преступление. И ребёнку, и его родителям грозит жестокая смерть от рук вампирских старейшин. Белла, Эдвард и их друг, оборотень Джейкоб, понимают, что в одиночку не справятся. Но где же искать союзников?
Вашему вниманию предлагается специальное переиздание в новом оформлении, приуроченном к выходу «Солнца полуночи», новой книги цикла. Соберите всю сагу в едином оформлении!</t>
  </si>
  <si>
    <t>Четвертая книга знаменитой вампирской саги, возглавившая списки бестселлеров десятка стран и проданная тиражом в несколько миллионов экземпляров.
Истинная любовь не страшится опасности...
Белла Свон согласна стать женой своего возлюбленного - вампира Эдварда и принять его дар бессмертия. Однако после первых же дней немеркнущего счастья ее жизнь превращается в немыслимый кошмар. Белла и Эдвард ждут ребенка, а рождение ребенка от человека и вампира по жестоким законам "ночных охотников" - тягчайшее преступление. Ребенку и его родителям грозит жестокая казнь от рук вампирских старейшин. Белла, Эдвард и их друг вервольф Джейк понимают: в одиночку им не выстоять. Но что же делать?!</t>
  </si>
  <si>
    <t>Быстрый английский. Лучший самоучитель для начинающих и многократно начинавших</t>
  </si>
  <si>
    <t>Матвеев Быстрый английский</t>
  </si>
  <si>
    <t>САМОУЧИТЕЛИ</t>
  </si>
  <si>
    <t>978-5-17-089278-5</t>
  </si>
  <si>
    <t>Окошкина Евгения Владимировна</t>
  </si>
  <si>
    <t>Матвеев БыстрАнгл.</t>
  </si>
  <si>
    <t>ASE000000000706641</t>
  </si>
  <si>
    <t>http://cdn.eksmo.ru/v2/ASE000000000706641/COVER/cover1.jpg</t>
  </si>
  <si>
    <t>Матвеев БыстрАнгл.Лучший самоучитель для начинающих и многократно начинавших</t>
  </si>
  <si>
    <t>Сергей Матвеев - самый продаваемый автор в нише иностранных языков.
Серия "Быстрый английский" хорошо известна на рынке и очень популярна. В серию входят самоучители и пособия по основным европейским языкам.
Новинка серии - Лучший самоучитель английского языка - предлагает оригинальную авторскую методику, с помощью которой в короткое время можно научиться выражать свои мысли на английском языке.
Достоинство пособия - неперегруженность грамматическим материалом и обилие лексического материала: блоки слов по темам, словосочетания и готовые фразы, широко использующиеся в речи в различных ситуациях.</t>
  </si>
  <si>
    <t>Известный автор оригинальных методик изучения языков Сергей Матвеев предлагает эффективное пособие, которое поможет за короткое время научиться выражать свои мысли на английском языке.
Достоинство пособия — неперегруженность грамматическими сведениями, дается только самое необходимое. Предлагаются блоки слов, словосочетаний и готовых фраз, на основе которых отрабатывается построение предложений.
Пособие предназначено для всех, кто стремится овладеть английским языком и говорить на нем легко, непринужденно и грамотно.</t>
  </si>
  <si>
    <t>Письма к Вере</t>
  </si>
  <si>
    <t>978-5-17-137843-1</t>
  </si>
  <si>
    <t>LETTERS TO VERA</t>
  </si>
  <si>
    <t>ASE000000000858734</t>
  </si>
  <si>
    <t>http://cdn.eksmo.ru/v2/ASE000000000858734/COVER/cover1.jpg</t>
  </si>
  <si>
    <t>Набоков(Весь)Письма к Вере</t>
  </si>
  <si>
    <t>Владимир Набоков и Вера Слоним прожили вместе более полувека. Их переписка, полностью вошедшая в эту книгу, с одной стороны, показывает, какой силы чувство ими владело, а с другой, позволяет заглянуть в творческую мастерскую великого писателя, ведь Набоков делился с женой всеми своими художественными планами, раздумьями и сомнениями.
Письма Набокова жене – документ совершенно уникальный. Во-первых, потому что Набоков не может писать скучно, банально и плоско, а во-вторых, Набоков предстает здесь тонким, романтичным и пылким влюбленным. Это Набоков, которого читали, пожалуй, только исследователи его творчества. Теперь эта несправедливость исправлена, и любой желающий может поразгадывать кроссворды, которые он создавал для Веры, или пройти нарисованные его рукой лабиринты, найти отгадку на выдуманные им загадки или подобрать ключ к шифрам.</t>
  </si>
  <si>
    <t>Владимир и Вера Набоковы прожили вместе свыше пятидесяти лет — в литературном мире это удивительный пример счастливого брака. Они редко расставались надолго, и все же в их архиве сохранилось более трехсот писем и записок Набокова, с 1923 по 1975 год. Один из лучших писателей ХХ века, блестящий, ироничный и взыскательный Набоков предстает в этой книге нежным и заботливым мужем. «…Мы с тобой совсем особенные; таких чудес, какие знаем мы, никто не знает, и никто так не любит, как мы», — писал он в 1924 году. Вера Евсеевна была его первым читателем, его машинисткой и секретарем, а после смерти писателя переводила его английские произведения и оберегала его обширное наследие.
Собранные в настоящем издании письма рисуют детальный портрет молодого Набокова: его ближайшее окружение и знакомства, литературные замыслы и круг чтения, его досуг, бытовые привычки, воспоминания о России и Кембридже, планы на будущее и т. д. В письмах более поздних лет неизменными остаются его любовь и восхищение женой, разделившей с ним и нелегкие испытания, и всемирную славу.</t>
  </si>
  <si>
    <t>Полный курс НЛП</t>
  </si>
  <si>
    <t>Холл М.</t>
  </si>
  <si>
    <t>Психология. Высший курс</t>
  </si>
  <si>
    <t>978-5-17-088472-8</t>
  </si>
  <si>
    <t>162х260</t>
  </si>
  <si>
    <t>70x108/16</t>
  </si>
  <si>
    <t>НЛП</t>
  </si>
  <si>
    <t>The user's manual for the brain volume II: NLP master practitioner certification</t>
  </si>
  <si>
    <t>ASE000000000703963</t>
  </si>
  <si>
    <t>http://cdn.eksmo.ru/v2/ASE000000000703963/COVER/cover1.jpg</t>
  </si>
  <si>
    <t>НЛП(бол)Полный курс(best)</t>
  </si>
  <si>
    <t>Грамотно структурированное и профессионально организованное, отличающееся богатством упражнений и методов, насыщенное полезной информацией, способствующей надежному усвоению материала, — данное руководство предоставляет читателю превосходную возможность получить все лучшее из НЛП как для удовлетворения первого любопытства, так и для повышения своей профессиональной квалификации до уровней Практика и Мастера НЛП. Эта книга учит совершенству в использовании всех возможностей человеческой психики. Практические занятия, упражнения и демонстрации, которыми изобилует книга, позволят вам обогатить свой тренерский, управленческий или методический репертуар на основе новейших достижений прикладного НЛП.</t>
  </si>
  <si>
    <t>Мой Лимонов</t>
  </si>
  <si>
    <t>Медведева Н.Г.</t>
  </si>
  <si>
    <t>Русофилия</t>
  </si>
  <si>
    <t>978-5-17-179777-5</t>
  </si>
  <si>
    <t>ASE000000000893564</t>
  </si>
  <si>
    <t>http://cdn.eksmo.ru/v2/ASE000000000893564/COVER/cover1.jpg</t>
  </si>
  <si>
    <t>Русофилия Медведева Мой Лимонов</t>
  </si>
  <si>
    <t>- Новинка редакции «КПД»: Колобродов, Прилепин, Демидов.
- Автобиографическая проза одной из самых ярких женщин русского искусства XX века — Натальи Медведевой.
- Неожиданная — женская — оптика на классика отечественной литературы Эдуарда Лимонова!
- Актуальное издание, объединяющее как прозвучавшие в прошлом романы писательницы, так и никогда ранее не публиковавшиеся произведения Натальи Медведевой.</t>
  </si>
  <si>
    <t>«Мой Лимонов» — книга прозы, дневников и писем Наталии Медведевой об отношениях с Эдуардом Лимоновым. Любовь и ненависть. Страсть и нежность. Жизненные катаклизмы и творческие искры. Высекаемые от взаимодействия двух незаурядных фигур, — этот пёстрый набор, пропущенный через годы, складывается в настоящую литературу. В ней не только женский вариант «Укрощения тигра в Париже», но куда более значительная и высокая мелодия общей судьбы.</t>
  </si>
  <si>
    <t>Миры Говарда Филлипса Лавкрафта. Иллюстрированная энциклопедия</t>
  </si>
  <si>
    <t>Самая страшная книга (подарочная)</t>
  </si>
  <si>
    <t>978-5-17-113621-5</t>
  </si>
  <si>
    <t>Епифанова Ирина Евгеньевна</t>
  </si>
  <si>
    <t>Самая страшная книга(под)</t>
  </si>
  <si>
    <t>ASE000000000841874</t>
  </si>
  <si>
    <t>http://cdn.eksmo.ru/v2/ASE000000000841874/COVER/cover1.jpg</t>
  </si>
  <si>
    <t>Самая страшная книга(под/цв)Лавкрафт Миры Говарда Филлипса Лавкрафта. Иллюстрированная энциклопедия</t>
  </si>
  <si>
    <t>•   Уникальный артбук. Иллюстрированная энциклопедия по Пантеону и Бестиарию Лавкрафта с указанием названий, имен и произведений.
•   Бестселлер! Общий тираж книги превысил 30 тысяч экземпляров.
•   Книга удостоена сотни восхищенных отзывов, двух премий «Мастера ужасов», премии журнала «Мир Фантастики» и портала Фантлаб.
•   Наглядное пособие по миру прародителя жанра ужасов Говарда Лавкрафта.
•   В работе над артбуком принимали участие лучшие специалисты по творчеству Лавкрафта.</t>
  </si>
  <si>
    <t>Это первая попытка русскоязычных исследователей обобщить и представить на суд читателей сведения о Божествах, Расах и Созданиях, порожденных плодовитой фантазией Говарда Филлипса Лавкрафта и его последователей — таких, как Брайан Ламли, Роберт И. Говард, Август Дерлет и другие.  В работе над книгой принимали участие писатели, редакторы, художники и специалисты по творчеству Лавкрафта, что позволило сделать сей труд максимально точным, аккуратным и близким как букве, так и духу литературных первоисточников. Издание представляет собой богато иллюстрированный справочник по Пантеону и Бестиарию Лавкрафта с указанием названий, имен, произведений и авторов, и будет интересно и полезно для всех, кто всерьез интересуется Мифами Ктулху и дерзает погрузиться в пучины Космического Ужаса глубже, чем когда-либо прежде.</t>
  </si>
  <si>
    <t>Турецкий язык за 3 месяца. Интенсивный курс</t>
  </si>
  <si>
    <t>Кальмуцкая С.О.</t>
  </si>
  <si>
    <t>Сам себе репетитор</t>
  </si>
  <si>
    <t>978-5-17-152270-4</t>
  </si>
  <si>
    <t>СамСебеРепетитор</t>
  </si>
  <si>
    <t>ASE000000000868606</t>
  </si>
  <si>
    <t>http://cdn.eksmo.ru/v2/ASE000000000868606/COVER/cover1.jpg</t>
  </si>
  <si>
    <t>СамСебеРепетитор Турецкий язык за 3 месяца. Интенсивный курс</t>
  </si>
  <si>
    <t>Данный самоучитель поможет в короткий срок освоить лексический и грамматический минимум начального уровня и простые формы разговорной речи. Курс состоит из 12 уроков. В каждом уроке представлены основные грамматические темы и полезная лексика, необходимая в повседневном общении. Для отработки практических навыков предлагаются упражнения с ответами. В конце книги вы найдете полезные приложения и русско-турецкий словарь. 
Книга адресована всем, кто хочет в краткие сроки овладеть основами турецкого языка.</t>
  </si>
  <si>
    <t>Федеральный закон "Об исполнительном производстве" и Федеральный закон "Об органах принудительного исполнения Российской Федерации" на 2026 год</t>
  </si>
  <si>
    <t>Система законодательства России</t>
  </si>
  <si>
    <t>ГРАЖДАНСКОЕ ПРОЦЕССУАЛЬНОЕ ПРАВО. СУДОУСТРОЙСТВО. АРБИТРАЖ. НОТАРИАТ. АДВОКАТУРА</t>
  </si>
  <si>
    <t>978-5-17-166225-7</t>
  </si>
  <si>
    <t>СистемаЗаконодательства</t>
  </si>
  <si>
    <t>ASE000000000880681</t>
  </si>
  <si>
    <t>http://cdn.eksmo.ru/v2/ASE000000000880681/COVER/cover1.jpg</t>
  </si>
  <si>
    <t>СистемаЗаконодательства2026 ФЗ "Об исполнительном производстве" и ФЗ  "Об органах принудительного исполнения Российской Федерации" на 2026 год</t>
  </si>
  <si>
    <t>Данное издание включает тексты Федеральных законов «Об исполнительном производстве» и «Об органах принудительного исполнения Российской Федерации» по состоянию на 2026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</si>
  <si>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Всё-всё-всё о транспорте. Автомобили, самолёты, корабли, поезда</t>
  </si>
  <si>
    <t>978-5-17-169918-5</t>
  </si>
  <si>
    <t>Traffic pop-up book</t>
  </si>
  <si>
    <t>ASE000000000885847</t>
  </si>
  <si>
    <t>http://cdn.eksmo.ru/v2/ASE000000000885847/COVER/cover1.jpg</t>
  </si>
  <si>
    <t>Суперинтерактив3Dкнига Всё-всё-всё о транспорте. Автомобили, самолёты, корабли, поезда</t>
  </si>
  <si>
    <t>Гигантская 3D-книга, не имеющая аналогов в мире! 
Каждый день мы пользуемся транспортом, и насколько же он разнообразен! Кроме легковых автомобилей и общественного транспорта существуют машины для перевозки различных грузов, строительных работ, сбора урожая, полётов и плавания по морям и океанам.</t>
  </si>
  <si>
    <t>Гигантская 3D-книга, не имеющая аналогов в мире! 
Каждый день мы пользуемся транспортом, и насколько же он разнообразен! Кроме легковых автомобилей и общественного транспорта существуют машины для перевозки различных грузов, строительных работ, сбора урожая, полётов и плавания по морям и океанам.
Из книги ты узнаешь:
Какие машины используют, чтобы вырастить и собрать урожай
Всё о строительной технике
Чем обычная железная магистраль отличается от подвесной железной дороги
Из чего состоит воздушный шар
Какое самое большое военное судно и что оно перевози
2 объемные конструкции
Более 80 окошек
Вращающееся колесико
Огромная раскладывающаяся модель авианосца</t>
  </si>
  <si>
    <t>Большой плакат по английскому языку. Начальный уровень</t>
  </si>
  <si>
    <t>Умники-разумники</t>
  </si>
  <si>
    <t>Плакат</t>
  </si>
  <si>
    <t>978-5-17-178001-2</t>
  </si>
  <si>
    <t>435х600</t>
  </si>
  <si>
    <t>500x700/1</t>
  </si>
  <si>
    <t>УмникиРазумники</t>
  </si>
  <si>
    <t>ASE000000000892179</t>
  </si>
  <si>
    <t>http://cdn.eksmo.ru/v2/ASE000000000892179/COVER/cover1.jpg</t>
  </si>
  <si>
    <t>УмникиРазумники Большой плакат по английскому языку. Начальный уровень</t>
  </si>
  <si>
    <t>Как заинтересовать ребёнка в английском, если он всё забывает уже на следующий день?
Мучительные списки слов, путаница во временах, бесконечные «это мы уже проходили» — знакомо каждому родителю. Но теперь есть наглядное решение, которое поможет всё удержать: если не в голове, то перед глазами!
Большой красочный плакат (формат 43,5×60 см) по английскому языку — это компактная и визуально понятная шпаргалка для начального уровня. Здесь собрано всё, что действительно нужно в начале пути: правила чтения, времена, числительные, местоимения, формы сравнения, предлоги, цвета и многое другое. Вся информация структурирована в наглядные таблицы и легко воспринимается.
Плакат создан для младших и средних школьников, но будет полезен всем, кто только начинает изучать английский — независимо от возраста.</t>
  </si>
  <si>
    <t>Золотая система здоровья Ниши</t>
  </si>
  <si>
    <t>Ниши Кацудзо</t>
  </si>
  <si>
    <t>Упражнения для жизни</t>
  </si>
  <si>
    <t>978-5-17-158591-4</t>
  </si>
  <si>
    <t>(Уволен) Мозгунова Ольга Сергеевна</t>
  </si>
  <si>
    <t>УпражненияЖизни</t>
  </si>
  <si>
    <t>Medicina de Nichi</t>
  </si>
  <si>
    <t>ASE000000000875201</t>
  </si>
  <si>
    <t>http://cdn.eksmo.ru/v2/ASE000000000875201/COVER/cover1.jpg</t>
  </si>
  <si>
    <t>УпражненияЖизни Ниши Золотая система здоровья Ниши</t>
  </si>
  <si>
    <t>В своей книге Кацудзо Ниши предлагает разработанную им уникальную систему поддержания и улучшения здоровья. Автор развивает концепцию, что здоровье — это не только отсутствие болезней, но и гармония тела, ума и духа. Он рассказывает, как не нагружать себя излишне физически и эмоционально и всегда оставаться в тонусе. 
Книга станет практическим руководством для всех, кто стремится улучшить состояние здоровья, поддерживать его и жить полноценной жизнью. Автор предлагает различные методы и упражнения, основанные на осознанности и самодисциплине. Он уделяет внимание дыхательным и двигательным практикам, а также питанию и гигиене.
Данная система будет полезна как для тех, кто уже имеет проблемы со здоровьем, так и для тех, кто желает предотвратить их возникновение и оставаться здоровым на протяжении всей жизни.</t>
  </si>
  <si>
    <t>Пирожки со вкусом преступления</t>
  </si>
  <si>
    <t>Брук С.</t>
  </si>
  <si>
    <t>Уютные расследования</t>
  </si>
  <si>
    <t>978-5-17-176113-4</t>
  </si>
  <si>
    <t>Фоменко Евгения Юрьевна</t>
  </si>
  <si>
    <t>УютныеРасследования</t>
  </si>
  <si>
    <t>ASE000000000889013</t>
  </si>
  <si>
    <t>http://cdn.eksmo.ru/v2/ASE000000000889013/COVER/cover1.jpg</t>
  </si>
  <si>
    <t>УютныеРасследования Брук Пирожки со вкусом преступления</t>
  </si>
  <si>
    <t>– Уютный детектив в лучших традициях книг Агаты Кристи и жанра «cozy mystery». 
– Пекарня, кот со сладкой кличкой, их добродушная, но немного неуклюжая хозяйка, конкурс выпечки и настоящее преступление.
– Автор точно передает дух жанра: маленький городок, очарование повседневности, легкость, комичность и харизматичные герои.
– Для поклонников романов «Убийства и кексики», «Убийства в пляжных домиках» и «Опасная игра бабули».</t>
  </si>
  <si>
    <t>В маленьком городке Уиллоу-Брук, известном своим ежегодным  кулинарным фестивалем, местная пекарня «Сладкие грёзы» готовится к конкурсу на лучшую выпечку. Но праздник омрачается  ужасным событием – кто-то попытался убить кулинарного критика Гленна Рафферти, заядлого хейтерa всевозможной выпечки,  а особенно ежевичных тарталеток, которые мастерски готовит  владелица пекарни. Добродушная и немного неуклюжая Мэри  оказывается в центре расследования – ведь в рот потерявшего  сознание критика какой-то злодей запихал ежевичную тарталетку!  И Мэри предстоит разгадать тайну покушения,  чтобы очистить своё имя и спасти любимую лавку. 
С помощью своих друзей, в том числе вредного, но преданного  домашнего кота по кличке Маффин и соседки, страстной  любительницы детективов, Мэри начинает распутывать клубок  интриг, находя на каждой странице кулинарных книг  не только рецепты, но и возможных подозреваемых.</t>
  </si>
  <si>
    <t>Кто заплачет, когда ты умрешь? Уроки жизни от монаха, который продал свой «феррари»</t>
  </si>
  <si>
    <t>Шарма: Уроки мудрости</t>
  </si>
  <si>
    <t>978-5-17-114898-0</t>
  </si>
  <si>
    <t>Шарма(best/тв)</t>
  </si>
  <si>
    <t>Who will cry when you die</t>
  </si>
  <si>
    <t>ASE000000000843172</t>
  </si>
  <si>
    <t>http://cdn.eksmo.ru/v2/ASE000000000843172/COVER/cover1.jpg</t>
  </si>
  <si>
    <t>Шарма(best/тв)Кто заплачет, когда ты умрешь? Уроки жизни от монаха, который продал свой «феррари»</t>
  </si>
  <si>
    <t>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
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</si>
  <si>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Шарма. Оригинальное издание</t>
  </si>
  <si>
    <t>978-5-17-160177-5</t>
  </si>
  <si>
    <t>ШармаОригинальноеИздание</t>
  </si>
  <si>
    <t>ASE000000000876735</t>
  </si>
  <si>
    <t>http://cdn.eksmo.ru/v2/ASE000000000876735/COVER/cover1.jpg</t>
  </si>
  <si>
    <t>ШармаОригинальноеИздание Кто заплачет, когда ты умрешь? Уроки жизни от монаха, который продал свой «феррари»</t>
  </si>
  <si>
    <t>Долгожданное новое издание бестселлера Робина Шармы — одного из самых знаменитых учителей современности в области личной эффективности.
Вы видите, как жизнь проносится мимо, не оставляя вам возможности ощутить свою значимость, обрести счастье и познать радость, которых вы заслуживаете? Если да, то эта книга, изменившая жизнь тысяч людей, станет путеводной нитью, ведущей вас к новой замечательной жизни. Робин Шарма предлагает простые решения сложнейших проблем, начиная с малоизвестного метода избавления от стресса и заканчивая действенным средством, позволяющим наслаждаться путешествием по жизни и оставить бесценное наследие своим потомкам.
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
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</si>
  <si>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Китайский язык: грамматика для начинающих. Уровни HSK 1-2</t>
  </si>
  <si>
    <t>Москаленко М.В.</t>
  </si>
  <si>
    <t>Школа китайского языка</t>
  </si>
  <si>
    <t>978-5-17-148036-3</t>
  </si>
  <si>
    <t>ШколаКитайскогоЯзыка</t>
  </si>
  <si>
    <t>ASE000000000864205</t>
  </si>
  <si>
    <t>http://cdn.eksmo.ru/v2/ASE000000000864205/COVER/cover1.jpg</t>
  </si>
  <si>
    <t>ШколаКитайскогоЯзыка Китайский язык: грамматика для начинающих. Уровни HSK 1-2</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</si>
  <si>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Данное пособие рассчитано на подготовку к письменной части международного экзамена  по китайскому языку HSK 1-2 уровней. Также оно заложит иероглифическую и фонетическую базу, поможет освоить необходимую лексику соответствующих уровней.  Часть упражнений к урокам построены по принципу тестов экзамена HSK, что поможет адаптироваться к его формату.  
Пособие адресовано всем, кто хочет выучить китайский язык и подготовиться к международному экзамену.
В этой серии вы также найдете рабочие тетради Марины Владиславовны с иероглифами соответствующих уровней. Тетради помогут отработать письмо, а также систематизировать и увеличить иероглифический и лексический запас.</t>
  </si>
  <si>
    <t>Горе от ума</t>
  </si>
  <si>
    <t>Грибоедов А.С.</t>
  </si>
  <si>
    <t>978-5-17-103023-0</t>
  </si>
  <si>
    <t>Шмакова Елена Юрьевна</t>
  </si>
  <si>
    <t>ASE000000000829592</t>
  </si>
  <si>
    <t>http://cdn.eksmo.ru/v2/ASE000000000829592/COVER/cover1.jpg</t>
  </si>
  <si>
    <t>ШкольноеЧтение.Грибоедов Горе от ума</t>
  </si>
  <si>
    <t>Александр Сергеевич Грибоедов (1795 - 1829) - русский дипломат, поэт, драматург, пианист и композитор. Всемирную славу А.С. Грибоедову принесла его комедия "Горе от ума" (1822 - 1824). Эта пьеса - сатира на аристократическое московское общество первой половины ХIХ века. Основной конфликт разгорается между Чацким, представителем нового поколения дворян, и обществом Фамусова, в котором принято ценить не человека, а его чин и деньги. "О стихах я не говорю, - писал о комедии А.С. Пушкин, - половина должна войти в пословицы". Действительно, кто из нас не пользуется такими крылатыми выражениями бессмертной комедии: "А судьи кто?", "Служить бы рад, прислуживаться тошно", "Нельзя ли для прогулок подальше выбрать закоулок?". Входит в список обязательной литературы для средней школы.</t>
  </si>
  <si>
    <t>Александр Сергеевич Грибоедов (1795  – 1829) – русский дипломат, поэт, драматург, пианист и композитор. Всемирную славу А.С. Грибоедову принесла его комедия «Горе от ума» (1822–1824). Эта пьеса – сатира на аристократическое московское общество первой половины ХIХ века. Основной конфликт разгорается между Чацким, представителем нового поколения дворян, и обществом Фамусова, в котором принято ценить не человека, а его чин и деньги.
«О стихах я не говорю, – писал о комедии А.С. Пушкин, – половина должна войти в пословицы». Действительно, кто из нас не пользуется такими крылатыми выражениями бессмертной комедии: «А судьи кто?», «Служить бы рад, прислуживаться тошно», «Нельзя ли для прогулок подальше выбрать закоулок?»</t>
  </si>
  <si>
    <t>Унесенные ветром т. 1</t>
  </si>
  <si>
    <t>Митчелл М.</t>
  </si>
  <si>
    <t>978-5-17-178584-0</t>
  </si>
  <si>
    <t>Gone with the Wind</t>
  </si>
  <si>
    <t>ASE000000000892556</t>
  </si>
  <si>
    <t>http://cdn.eksmo.ru/v2/ASE000000000892556/COVER/cover1.jpg</t>
  </si>
  <si>
    <t>ЭксклюзивКлассика Митчелл Унесенные ветром т. 1 (замена обложки)</t>
  </si>
  <si>
    <t>– Первая часть культового романа «Унесенные ветром»!
– Вышедшая в 1939 году экранизация завоевала восемь премий «Оскар» и считается одной из самых значимых лент в истории мирового кинематографа.
– Издание серии «Эксклюзивная классика» — книги в удобном формате и мягкой обложке.</t>
  </si>
  <si>
    <t>«Унесенные ветром» – история о молодой южанке, дочери состоятельного владельца плантаций в Джорджии, чья беззаботная юность прекращается с началом Гражданской войны. В один миг девушке пришлось повзрослеть: мать умерла, отец болен, а родное поместье разграбили янки.
Эта книга стала самой любимой для нескольких поколений женщин, и ничего равного ей не создано по сей день. Проходят годы и годы, а «Унесенные ветром» не стареют, и теперь уже новым читательницам предстоит смеяться и плакать, любить и страдать, бороться и надеяться вместе с великолепной Скарлетт О’Хара...</t>
  </si>
  <si>
    <t>Ворон</t>
  </si>
  <si>
    <t>По Э.А.</t>
  </si>
  <si>
    <t>978-5-17-153264-2</t>
  </si>
  <si>
    <t>The Raven</t>
  </si>
  <si>
    <t>ASE000000000869650</t>
  </si>
  <si>
    <t>http://cdn.eksmo.ru/v2/ASE000000000869650/COVER/cover1.jpg</t>
  </si>
  <si>
    <t>ЭксклюзивКлассика По Ворон</t>
  </si>
  <si>
    <t>Готическая поэзия от одного их лучших мастеров жанра — Эдгара Аллана По. Лирика писателя — это настоящий фонтан мистических образов, пугающих историй и чувственных мотивов. Подойдет для фанатов Брэма Стокера и Говарда Филлипса Лавкрафта.</t>
  </si>
  <si>
    <t>Лирика Эдгара Аллана По – это туманные, завораживающие и мрачные образы. Сложная, загадочная, полная таинственных намеков символика. Фирменная «звукопись» и резкие смены ритма. Фантастические картины мистических пейзажей. И конечно же, одержимость темами обреченной любви и смерти.
Его принято считать визионером, – но это не вполне соответствует истине. В действительности он никогда не скрывал, что легендарный «Ворон» написан с почти математически точным расчетом не только каждой строфы, но и каждой строки, что почти столь же прославленные «Колокола» пытаются передать в словесной форме звуки колокольного звона. Однако гениальность поэзии По нисколько не уменьшается от того, что в нее вложено не только вдохновение гения, но и каторжный труд.</t>
  </si>
  <si>
    <t>Экзистенциализм — это гуманизм</t>
  </si>
  <si>
    <t>Сартр Ж.</t>
  </si>
  <si>
    <t>978-5-17-133429-1</t>
  </si>
  <si>
    <t>L’EXISTENTIALISME EST UN HUMANISME</t>
  </si>
  <si>
    <t>ASE000000000854176</t>
  </si>
  <si>
    <t>http://cdn.eksmo.ru/v2/ASE000000000854176/COVER/cover1.jpg</t>
  </si>
  <si>
    <t>ЭксклюзивКлассика Сартр Экзистенциализм — это гуманизм</t>
  </si>
  <si>
    <t>— От автора романа «Тошнота».
— Лауреат Нобелевской премии по литературе Жан Поль Сартр — один из выдающихся французских писателей XX век.
— «Экзистенциализм – это гуманизм» – одна из ключевых работ Ж.П. Сартра.
— В издание также входить первая часть эссе «Что такое литература?».
— Издание в серии «Эксклюзивная классика» — в удобном карманном формате и узнаваемом оформлении.</t>
  </si>
  <si>
    <t>«Экзистенциализм – это гуманизм» – одна из ключевых работ Ж.П. Сартра. Это краткое представление философии экзистенциализма, особенности которой стали размываться в массовом сознании. В этом эссе Сартр еще раз отвечает на вопросы: в чем заключаются свобода и гуманизм, почему существование предшествует сущности, - и на многие другие.
В издание также входить первая часть эссе «Что такое литература?», в котором автор с точки зрения философии размышляет, что значит писать и в чем сила и ценность слова.</t>
  </si>
  <si>
    <t>978-5-17-096341-6</t>
  </si>
  <si>
    <t>(Уволен) Березина Евгения Александровна</t>
  </si>
  <si>
    <t>ASE000000000722166</t>
  </si>
  <si>
    <t>http://cdn.eksmo.ru/v2/ASE000000000722166/COVER/cover1.jpg</t>
  </si>
  <si>
    <t>ЭксклюзивКлассикаМиллениум Гейман Звездная пыль</t>
  </si>
  <si>
    <t>Вся-вся техника</t>
  </si>
  <si>
    <t>Дмитриева В. Г.</t>
  </si>
  <si>
    <t>1001 картинка: иллюстрированный словарь</t>
  </si>
  <si>
    <t>978-5-17-149029-4</t>
  </si>
  <si>
    <t>Ильин Олег Сергеевич</t>
  </si>
  <si>
    <t>1001КартИллюстрСловарь</t>
  </si>
  <si>
    <t>ASE000000000865253</t>
  </si>
  <si>
    <t>http://cdn.eksmo.ru/v2/ASE000000000865253/COVER/cover1.jpg</t>
  </si>
  <si>
    <t>1001КартИллюстрСловарь Вся-вся техника</t>
  </si>
  <si>
    <t>«Вся-вся техника» — это красочно иллюстрированный словарь для детей. Книга позволит малышам познакомиться с разными видами техники, от спортивных автомобилей и грузовиков до машин городских служб и общественного транспорта. Рассматривая красочные картинки и запоминая названия машин, ребёнок с пользой проведёт свободное время.</t>
  </si>
  <si>
    <t>«Вся-вся техника» — это красочно иллюстрированный словарь для детей. Книга позволит малышам познакомиться с разными видами техники, от спортивных автомобилей и грузовиков до машин городских служб и общественного транспорта. Рассматривая красочные картинки и запоминая названия машин, ребёнок с пользой проведёт свободное время.
Для дошкольного возраста.</t>
  </si>
  <si>
    <t>A Tale of Two Cities = Повесть о двух городах</t>
  </si>
  <si>
    <t>Dickens Ch.</t>
  </si>
  <si>
    <t>Great Books</t>
  </si>
  <si>
    <t>978-5-17-174861-6</t>
  </si>
  <si>
    <t>Шепеленко Юлия Александровна</t>
  </si>
  <si>
    <t>GreatBooks</t>
  </si>
  <si>
    <t>ASE000000000889654</t>
  </si>
  <si>
    <t>http://cdn.eksmo.ru/v2/ASE000000000889654/COVER/cover1.jpg</t>
  </si>
  <si>
    <t>GreatBooks Dickens A Tale of Two Cities = Повесть о двух городах</t>
  </si>
  <si>
    <t>«Повесть о двух городах» — один из самых известных романов Чарльза Диккенса, действие которого разворачивается на фоне Великой французской революции. История охватывает судьбы людей, живущих в Лондоне и Париже, в эпоху, когда мир оказался расколот между жестокостью и надеждой, отчаянием и возрождением.
В центре повествования — Чарльз Дарнай, французский аристократ, отказавшийся от своего наследия ради справедливости, и Сидни Картон, англичанин, чья внешняя небрежность скрывает благородство и силу духа. Их судьбы переплетаются благодаря любви к одной женщине — Люси Манетт, дочери бывшего узника Бастилии. 
Текст романа представлен в оригинале, без адаптации и сокращений.</t>
  </si>
  <si>
    <t>Золотая коллекция. Звуки Припяти</t>
  </si>
  <si>
    <t>Недоруб С.И.</t>
  </si>
  <si>
    <t>978-5-17-159466-4</t>
  </si>
  <si>
    <t>ASE000000000876004</t>
  </si>
  <si>
    <t>http://cdn.eksmo.ru/v2/ASE000000000876004/COVER/cover1.jpg</t>
  </si>
  <si>
    <t>S.T.A.L.K.E.R! Недоруб Золотая коллекция. Звуки Припяти</t>
  </si>
  <si>
    <t>Цикл «Золотая коллекция» продолжается легендарным романом Сергея Недоруба о сталкере Борланде!
Однажды в Чернобыльской зоне отчуждения появляется новичок… Казалось бы, обычная история! Вот только этот новичок каким-то непостижимым образом знает аномальную территорию куда лучше бывалых бродяг. Да и цель у него нетривиальная: он намерен преодолеть неприступный Заслон — темный купол, окружающий центр Зоны, сквозь который ни у кого не получалось проникнуть.
Опытный сталкер Борланд берется помочь Марку, еще даже не предполагая, какие события повлечет за собой это решение.</t>
  </si>
  <si>
    <t>Взрослые прописи для вдохновения</t>
  </si>
  <si>
    <t>978-5-17-177896-5</t>
  </si>
  <si>
    <t>ASE000000000892062</t>
  </si>
  <si>
    <t>http://cdn.eksmo.ru/v2/ASE000000000892062/COVER/cover1.jpg</t>
  </si>
  <si>
    <t>АнтистрессКаллиграфия Взрослые прописи для вдохновения</t>
  </si>
  <si>
    <t>Чувствуете, что творческое мышление зашло в тупик, а вдохновение словно заблокировано? Эта тетрадь — ваш верный спутник на пути к новым идеям и нестандартным решениям.
Пока вы аккуратно обводите и дополняете фразы, в вашем мозге активируются новые нейронные связи — именно они отвечают за гибкость мышления и творческое восприятие мира. Такой процесс не только тренирует навык письма, но и стимулирует креативность, позволяя находить неожиданные подходы к обыденным вещам.
Это не просто каллиграфия, а увлекательная тренировка ума, которая поможет раскрыть потенциал и наполнить жизнь новыми красками. 
«Взрослые прописи для вдохновения» — для тех, кто хочет не просто писать красиво, но и жить ярко.</t>
  </si>
  <si>
    <t>Взрослые прописи против раздражения</t>
  </si>
  <si>
    <t>978-5-17-177902-3</t>
  </si>
  <si>
    <t>ASE000000000892066</t>
  </si>
  <si>
    <t>http://cdn.eksmo.ru/v2/ASE000000000892066/COVER/cover1.jpg</t>
  </si>
  <si>
    <t>АнтистрессКаллиграфия Взрослые прописи против раздражения</t>
  </si>
  <si>
    <t>Бесит даже собственное дыхание? Поздравляем: пора брать в руки прописи. Да-да, те самые, где надо выводить буковки, как в первом классе. Только теперь это не унизительная обязанность, а осознанная практика.
Пока вы старательно рисуете одинаковые закорючки, раздражение постепенно отступает: мозг оставляет всю агрессию на бумаге. Бонус: с каждой строчкой почерк становится лучше, чем у вашего врача.
«Взрослые прописи против раздражения» — для всех, кого достали соседи, коллеги и собственный почерк. Пишите, пока не успокоитесь.</t>
  </si>
  <si>
    <t>Большой исторический атлас мира</t>
  </si>
  <si>
    <t>О'Брайн П.</t>
  </si>
  <si>
    <t>Большой исторический атлас</t>
  </si>
  <si>
    <t>978-5-17-160039-6</t>
  </si>
  <si>
    <t>БолИсторАтлас</t>
  </si>
  <si>
    <t>ASE000000000876618</t>
  </si>
  <si>
    <t>http://cdn.eksmo.ru/v2/ASE000000000876618/COVER/cover1.jpg</t>
  </si>
  <si>
    <t>БолИсторАтлас Большой исторический атлас мира(2-ое издание)</t>
  </si>
  <si>
    <t>Большой исторический атлас мира является результатом многолетней работы ученых, редакторов и картографов Оксфордского университета.
Атлас содержит факты и краткий анализ ключевых событий мировой истории: переход к оседлому земледелию, изобретение письменности и печатного пресса, рождение религий, Римская империя, Китай эпохи Сун, открытие Америки, научная, Великая французская и промышленная революции, образование Советского Союза и коммунистического Китая.
Весь материал  расположен в хронологическом порядке и представлен на цветных картах, составленных с использованием новейших картографических технологий.
Издание состоит из пяти частей — «Древний мир», «Средневековье», «Мир раннего Нового времени», «Эпоха революций» и «XX век».</t>
  </si>
  <si>
    <t>Динозавры каждый день. Большая энциклопедия</t>
  </si>
  <si>
    <t>Смит М.</t>
  </si>
  <si>
    <t>Большая книга обо всём</t>
  </si>
  <si>
    <t>ДЕТСКИЕ И ПОДРОСТКОВЫЕ АТЛАСЫ И ЭНЦИКЛОПЕДИИ</t>
  </si>
  <si>
    <t>978-5-17-182613-0</t>
  </si>
  <si>
    <t>Кондакова Мария Андреевна</t>
  </si>
  <si>
    <t>БолКнОбоВсём</t>
  </si>
  <si>
    <t>A DINOSAUR A DAY</t>
  </si>
  <si>
    <t>ASE000000000892776</t>
  </si>
  <si>
    <t>http://cdn.eksmo.ru/v2/ASE000000000892776/COVER/cover1.jpg</t>
  </si>
  <si>
    <t>БолКнОбоВсём Динозавры каждый день. Большая энциклопедия</t>
  </si>
  <si>
    <t>Более 160 миллионов лет назад наша планета была населена динозаврами. Перед вами путеводитель-календарь по миру этих удивительных рептилий — каждый день года посвящён одному динозавру. Вы узнаете, как выглядели, чем питались, где обитали и почему вымерли одни из самых загадочных доисторических существ.
Для среднего школьного возраста.</t>
  </si>
  <si>
    <t>Все в его поцелуе</t>
  </si>
  <si>
    <t>978-5-17-136868-5</t>
  </si>
  <si>
    <t>IT’S IN HIS KISS</t>
  </si>
  <si>
    <t>ASE000000000857704</t>
  </si>
  <si>
    <t>http://cdn.eksmo.ru/v2/ASE000000000857704/COVER/cover1.jpg</t>
  </si>
  <si>
    <t>Бриджертоны Все в его поцелуе  (Сериал Netflix)</t>
  </si>
  <si>
    <t>Седьмая книга цикла «Бриджертоны» повествует о приключениях Гиацинты Бриджертон — младшей дочери Вайолет и Эдмунда. Суммарный тираж книг Джулии Куин уже превысил 10 000 000 экземпляров, а экранизация первых двух частей стала одной из самых успешных за всю историю существования сервиса Netflix.</t>
  </si>
  <si>
    <t>Гарет Сент-Клер всегда понимал, что отец ненавидит его, — но лишить сына, не сделавшего ничего дурного, наследства?! Этому должна быть какая-то веская причина! Молодой аристократ имеет все основания предполагать, что разгадка семейной тайны кроется в некоем загадочном старинном дневнике. Только вот беда — написан он по-итальянски!
Приходится звать на помощь Гиацинту Бриджертон — обладательницу самого острого язычка в лондонском свете и барышню, общение с  которой, по мнению Гарета, способен вынести только святой. Зато она прекрасно знает итальянский… ну, по крайней мере, делает вид, что знает.
Так начинается потрясающая история невероятно смешных приключений Гарета и Гиацинты, которым предстоит понять, что путь к счастью лежит не в старых семейных тайнах и не в знании иностранных языков, а просто в настоящей любви.</t>
  </si>
  <si>
    <t>Учимся читать с 2-х лет. Азбука, букварь, прописи</t>
  </si>
  <si>
    <t>Ткаченко Н.А., Тумановская М.П.</t>
  </si>
  <si>
    <t>978-5-17-106649-9</t>
  </si>
  <si>
    <t>ASE000000000834492</t>
  </si>
  <si>
    <t>http://cdn.eksmo.ru/v2/ASE000000000834492/COVER/cover1.jpg</t>
  </si>
  <si>
    <t>Букварь.Раннее обучение(тв)чтению Учимся читать с 2-х лет. Азбука, букварь, прописи</t>
  </si>
  <si>
    <t>Н. А. Ткаченко — автор бестселлеров, создатель уникальной методики раннего обучения детей чтению. Успешный педагог-практик, специалист в области детского речевого развития с более чем 40-летним опытом работы. Автор более 100 книг и развивающих пособий для детей, педагогов и родителей. 
Азбука, букварь, прописи под одной обложкой — любознательным малышам и заботливым родителям. 
• Книга очень проста и доступна для раннего развития ребёнка.
• Поможет ребёнку запомнить буквы русского алфавита и правильно произносить звуки, которые они обозначают.
• Рассматривая картинки, малыш с удовольствием будет обводить крупные печатные буквы и научится их писать. 
• Интересные задания развивают мелкую моторику, внимание, память, расширяют кругозор и словарный запас.
• Купили более 7000 заботливых родителей.</t>
  </si>
  <si>
    <t>Эффективная авторская методика раннего обучения чтению проверена многолетним успешным опытом Н.А. Ткаченко — автора более 70 книг и развивающих пособий, известного специалиста в области речевого развития детей. Книга «Учимся читать с 2-х лет. Азбука, букварь, прописи» — это возможность познакомиться с алфавитом, поиграть с буквами и звуками, и конечно, учиться читать и писать легко и с удовольствием с 2 лет.
Для дошкольного возраста.</t>
  </si>
  <si>
    <t>Взрываться</t>
  </si>
  <si>
    <t>Мейсон Л.</t>
  </si>
  <si>
    <t>В маске. Авторская серия Луны Мейсон</t>
  </si>
  <si>
    <t>978-5-17-167766-4</t>
  </si>
  <si>
    <t>Лутикова Инна Александровна</t>
  </si>
  <si>
    <t>В маске(АвторскаяСерия)</t>
  </si>
  <si>
    <t>Detonate</t>
  </si>
  <si>
    <t>ASE000000000884256</t>
  </si>
  <si>
    <t>http://cdn.eksmo.ru/v2/ASE000000000884256/COVER/cover1.jpg</t>
  </si>
  <si>
    <t>В маске Мейсон Взрываться</t>
  </si>
  <si>
    <t>– Горячая зарубежная новинка для поклонников «Хроник мафии» Коры Рейли!
– Роман вошел в топ-50 лучших книг Amazon и стал хитом TikTok. Хэштег #lunamason набрал 144,5 миллиона просмотров, хэштег #beneaththemaskseries — 1,45 миллиона просмотров на площадке.
– Откровенный темный роман. Хорошая девочка в поисках идеальных отношений влюбляется в бывшего спецназовца — убийцу, работающего на мафию. Герои не подходят друг другу — но не могут друг без друга жить.
– Тропы: любовь и мафия, отношения вопреки, взрывные чувства, плохой парень — хорошая девочка, опасные связи.
— Продолжение бестселлера «Дистанция» и серии «В маске».</t>
  </si>
  <si>
    <t>Грейсон
Я не прекрасный принц. Я убийца. Пережив предательство жены и лучшего друга, я оставил позади и спецназ, и брак. Перебрался в Нью-Йорк, начал с нуля и построил новую жизнь по своим правилам. Днем я всемирно известный тренер по боксу. Ночью – киллер, работающий на мафию. Я привык чувствовать себя во тьме как дома, привык быть свободным. Но один поцелуй изменил все. Женщина, которая меня ненавидит, разрушила стены вокруг моего черного сердца. Мэдди – словно луч солнца в непроглядной темноте. Я готов взорвать мир, чтобы быть с ней… но никогда не смогу подарить ей сказку, о которой она мечтает.
Мэдди
Мне надоело ждать чуда. Надоело разочаровывать маму. И быть хорошей девочкой надоело тоже! Я перецеловала столько лягушек, но ни одна из них так и не стала принцем. Так что теперь мне нужен злодей. И я влюбилась в плохого парня, в настоящего монстра. Здравый смысл говорит бежать от него со всех ног, но его тьма завораживает. А прикосновения заставляют меня сгорать заживо.
Могу ли я отказаться от своих поисков идеальных отношений, чтобы быть с Грейсоном?
И стоит ли делать это, если наша любовь подвергает опасности нас обоих?</t>
  </si>
  <si>
    <t>Дистанция</t>
  </si>
  <si>
    <t>978-5-17-167736-7</t>
  </si>
  <si>
    <t>Distance</t>
  </si>
  <si>
    <t>ASE000000000884224</t>
  </si>
  <si>
    <t>http://cdn.eksmo.ru/v2/ASE000000000884224/COVER/cover1.jpg</t>
  </si>
  <si>
    <t>В маске Мейсон Дистанция</t>
  </si>
  <si>
    <t>- Впервые на русском языке – откровенная темная романтика для поклонников историй о мафии.
- Напряженный сюжет, в котором накал страстей мафиозной драмы удачно дополняется динамикой спортивного романа. Мафия, бокс, темные тайны — и спадающие маски.
- Роман вошел в топ-50 бестселлеров Amazon, стал хитом Goodreads и покорил TikTok — хэштег #lunamason собрал 144,5 миллиона просмотров!
- Для поклонников книг Коры Рейли и Рины Кент.
- Новая серия загадочных эротических романов «В маске».</t>
  </si>
  <si>
    <t>Келлер
Я — чудовище, рожденное во тьме. Чемпион, коронованный кровью и потом. Мир видит во мне легенду бокса, но за перчатками и славой скрывается монстр, опутанный паутиной мафии. Моя свобода имеет цену: собрать пояса — и долги будут списаны. Просто, да? Но всё изменилось, когда в мою жизнь ворвалась она. Британский ураган, который перевернул мой мир с ног на голову. Она — под запретом, опасна, всё, чего я не должен желать. Но я взял её. Теперь передо мной невозможный выбор: бороться за свою свободу или за неё. Когда маски упадут и правда выйдет наружу, увидит ли она человека под маской монстра? Или наши демоны разорвут нас на части, прежде чем мы успеем зацепиться за шанс на счастье и свободу?
Сиенна
Я приехала в Нью-Йорк, чтобы сбежать от прошлого. Мужчины? Под строжайшим запретом. Никаких исключений. Но потом появился он. Буря, окутанная тьмой и тайнами. Я знала, что он скрывает что-то опасное, но не могла устоять перед его притяжением. Когда правда разрушила иллюзии, я оказалась на краю. Бежать? Или остаться, даже если это значит рискнуть всем? Может ли любовь выжить, когда мир против нас? Или наши страхи поглотят нас, прежде чем мы успеем сразиться за своё счастье?</t>
  </si>
  <si>
    <t>Плевать на все с гигантской секвойи</t>
  </si>
  <si>
    <t>978-5-17-090994-0</t>
  </si>
  <si>
    <t>ASE000000000711921</t>
  </si>
  <si>
    <t>http://cdn.eksmo.ru/v2/ASE000000000711921/COVER/cover1.jpg</t>
  </si>
  <si>
    <t>Вильмонт(лучшее/м)Плевать на все с гигантской секвойи</t>
  </si>
  <si>
    <t>Не важно, что было в прошлом: долгая связь или мимолетная встреча. Порой одного взгляда достаточно, чтобы родилось чувство, способное выдержать все и преодолеть любую пропасть...</t>
  </si>
  <si>
    <t>Приключения попугая Кеши</t>
  </si>
  <si>
    <t>Курляндский А.Е.</t>
  </si>
  <si>
    <t>978-5-17-149703-3</t>
  </si>
  <si>
    <t>ASE000000000866043</t>
  </si>
  <si>
    <t>http://cdn.eksmo.ru/v2/ASE000000000866043/COVER/cover1.jpg</t>
  </si>
  <si>
    <t>ГлавКнигиДетей Курляндский Приключения попугая Кеши(илл. Д. Лапшина)</t>
  </si>
  <si>
    <t>В мальчишке поселились бациллы и категорически не хотели покидать молодой растущий организм. Взрослые боялись, что Вовкины микробы перепрыгнуть на их детей, поэтому у него совсем не было друзей. Дружеское общение – быстрый путь к выздоровлению. Как мальчишку спасти от болезней? Где найти друзей?
Выход один – завести себе друга, который не боится заболеть! Так у Вовки появился попугай Кеша. Красивая птица из далёкой Африки с отличным аппетитом и непростым характером…</t>
  </si>
  <si>
    <t>Александр Курляндский – писатель, сатирик и драматург, один из создателей популярного мультсериала «Ну, погоди!».  Он придумал многих любимых героев, в том числе и знаменитого попугая Кешу. В 1984 году на экраны вышел первый выпуск мультфильма «Возвращение блудного попугая». Мультфильм оказался настолько популярным, что А. Курляндский написал по его мотивам сказочные повести: «Вы не были на Таити?», «А нас и здесь неплохо кормят!», «Прелестно!» и «Попугай Кеша ищет клад». В книгу вошла первая повесть о приключениях блудного попугая «Вы не были на Таити?».
Рисунки замечательного художника Дианы Лапшиной.
Для младшего школьного возраста.</t>
  </si>
  <si>
    <t>Правда о деле Гарри Квеберта</t>
  </si>
  <si>
    <t>Диккер Ж.</t>
  </si>
  <si>
    <t>Весь Жоэль Диккер</t>
  </si>
  <si>
    <t>978-5-17-086262-7</t>
  </si>
  <si>
    <t>Диккер(best)</t>
  </si>
  <si>
    <t>LA VERITE SUR L’AFFAIRE HARRY QUEBERT</t>
  </si>
  <si>
    <t>AST000000000168145</t>
  </si>
  <si>
    <t>http://cdn.eksmo.ru/v2/AST000000000168145/COVER/cover1.jpg</t>
  </si>
  <si>
    <t>Диккер(best)Правда о деле Гарри Квеберта</t>
  </si>
  <si>
    <t>– Невероятно захватывающий триллер, принесший Жоэлю Диккеру мировую славу.
– «Правда о деле Гарри Квеберта» получила несколько престижных литературных наград, в том числе Гран-при Французской академии и Гонкуровскую премию лицеистов.
– Продано более 7 миллионов экземпляров книги. Роман стал самой продаваемой книгой на французском языке за последнее десятилетие. 
– Молодой, но уже успешный романист Маркус Гольдман не может найти вдохновение и отправляется за помощью к своему учителю, знаменитому писателю Гарри Квеберту. Однако выясняется, что помощь требуется самому Гарри: его обвиняют в убийстве, которое произошло 33 года назад… 
– В 2018 году лауреат премии «Оскар» Жан-Жак Анно выпустил десятисерийную экранизацию романа. Главную роль в картине исполнил Патрик Демпси. 
– «Правда о деле Гарри Квеберта» – лишь первая книга в череде расследований обаятельного молодого писателя Маркуса Гольдмана. Диккер выпустил еще два романа о приключениях полюбившегося читателям героя – «Книгу Балтиморов» и «Дело Аляски Сандерс».</t>
  </si>
  <si>
    <t>“Правда о деле Гарри Квеберта” вышла в 2012 году и сразу стала бестселлером. Едва появившись  на прилавках, книга в одной только Франции разошлась огромным тиражом и была переведена на тридцать языков, а ее автор, двадцатисемилетний швейцарец Жоэль Диккер, получил Гранпри Французской академии за лучший роман и Гонкуровскую премию лицеистов. Действие этой истории с головокружительным сюжетом и неожиданным концом происходит
в США. Молодой успешный романист Маркус Гольдман мается от отсутствия вдохновения и отправляется за помощью к своему учителю, знаменитому писателю Гарри Квеберту. Однако внезапно выясняется, что помощь требуется самому Гарри, обвиненному в убийстве, которое произошло в тихом американском городке 33 года назад. Чтобы спасти Гарри от электрического стула, Маркус берется за собственное расследование и пытается распутать сложнейший
клубок лжи, давно похороненных тайн и роковых случайностей. И получает тридцать один совет, как написать бестселлер.</t>
  </si>
  <si>
    <t>История России с древнейших времен до наших дней</t>
  </si>
  <si>
    <t>Сахаров А.Н., Шестаков В.Н., Морозова Л.Е., Боханова А.Н.</t>
  </si>
  <si>
    <t>История в одном томе</t>
  </si>
  <si>
    <t>978-5-17-090465-5</t>
  </si>
  <si>
    <t>История(в одном томе)</t>
  </si>
  <si>
    <t>ASE000000000710276</t>
  </si>
  <si>
    <t>http://cdn.eksmo.ru/v2/ASE000000000710276/COVER/cover1.jpg</t>
  </si>
  <si>
    <t>История(в одном томе)Сахаров История России с древнейших времен до наших дней</t>
  </si>
  <si>
    <t>Однотомное издание "История России" является новейшим историческим исследованием, подробно освещающим события с древнейших времен до сегодняшнего дня. Эта книга, написанная ведущими профессорами Института Российской истории РАН, - великолепное учебное пособие для студентов гуманитарных вузов и широкого круга читателей, интересующихся историей своей страны.</t>
  </si>
  <si>
    <t>Парадокс истории: Как любовь к рассказыванию строит общество и разрушает его</t>
  </si>
  <si>
    <t>Готшалль Д.</t>
  </si>
  <si>
    <t>История без купюр</t>
  </si>
  <si>
    <t>СОЦИОЛОГИЯ. СОЦИАЛЬНАЯ РАБОТА. СТАТИСТИКА. ДЕМОГРАФИЯ</t>
  </si>
  <si>
    <t>978-5-17-150173-0</t>
  </si>
  <si>
    <t>ИсторияБезКупюр</t>
  </si>
  <si>
    <t>ASE000000000860315</t>
  </si>
  <si>
    <t>http://cdn.eksmo.ru/v2/ASE000000000860315/COVER/cover1.jpg</t>
  </si>
  <si>
    <t>ИсторияБезКупюр Готшалль Парадокс истории: Как любовь к рассказыванию строит общество и разрушает его</t>
  </si>
  <si>
    <t>Истории — это мощнейший инструмент влияния, который люди используют повсеместно, от повседневного общения до глобальных маркетинговых и пропагандистских кампаний. Они формируют наше мировоззрение, вызывая сочувствие и понимание, но также могут сеять разногласия и ненависть. Эта книга исследует всеобъемлющую роль нарративов в нашей жизни, показывая, как мы ежедневно погружаемся в потоки историй и как эта "подталкивающая магия" повествования определяет наше взаимодействие с миром.
Вероятно, вы настроены скептически — так и должно быть. В конце концов, я утверждал, что я ученый, но до сих пор единственное, что я сделал — это рассказал вам историю. И если вы вынесете из этой книги только один урок, то он должен быть таким:
НИКОГДА. НЕ ДОВЕРЯЙ. РАССКАЗЧИКУ.
Джонатан Готшалль (родился 20 сентября 1972 года) — американский литературовед, специализирующийся на литературе и эволюции. Выдающийся научный сотрудник кафедры английского языка в колледже Вашингтона и Джефферсона в Пенсильвании.</t>
  </si>
  <si>
    <t>978-5-17-087928-1</t>
  </si>
  <si>
    <t>ASE000000000702176</t>
  </si>
  <si>
    <t>http://cdn.eksmo.ru/v2/ASE000000000702176/COVER/cover1.jpg</t>
  </si>
  <si>
    <t>Кинг(нов)Игра Джералда</t>
  </si>
  <si>
    <t>В уединенном доме на берегу лесного озера в штате Мэн разыгралась трагедия. Джесси потеряла мужа и осталась одна, прикованная к кровати...Но ее одиночество было недолгим. Все страхи, которые она когда-либо испытывала в жизни,  в одночасье вернулись и заполнили уединенный дом,  превратившийся в зловещую камеру пыток...</t>
  </si>
  <si>
    <t>Книга воина света</t>
  </si>
  <si>
    <t>Коэльо П.</t>
  </si>
  <si>
    <t>Лучшее от Пауло Коэльо (М)</t>
  </si>
  <si>
    <t>978-5-17-087655-6</t>
  </si>
  <si>
    <t>(Уволен) Потапова Екатерина Михайловна</t>
  </si>
  <si>
    <t>Коэльо(best/мяг)</t>
  </si>
  <si>
    <t>Manual do Guerriero da Luz</t>
  </si>
  <si>
    <t>ASE000000000701150</t>
  </si>
  <si>
    <t>http://cdn.eksmo.ru/v2/ASE000000000701150/COVER/cover1.jpg</t>
  </si>
  <si>
    <t>Коэльо(best/мяг)Книга воина света</t>
  </si>
  <si>
    <t>Книга переносит нас в мир мечты, учит легко воспринмает непредсказуемость жизни и быть достойными своей уникальной судьбы. Короткие вдохновляющие притчи приглашают нас вступить на путь воина, на путь тех, кто ценит волшебство жизни, кто признает свои поражения и не останавливается на полпути, кто ищет Свою Стезю и находит ее.</t>
  </si>
  <si>
    <t>Русская душа. Метафорические карты для любителей книжной классики</t>
  </si>
  <si>
    <t>Сныть С.</t>
  </si>
  <si>
    <t>Литературная колода. Подарочное издание с картами и книгой (большая коробка)</t>
  </si>
  <si>
    <t>978-5-17-166578-4</t>
  </si>
  <si>
    <t>180х120</t>
  </si>
  <si>
    <t>108x80/32*</t>
  </si>
  <si>
    <t>ЛитКолода(под/коробка)</t>
  </si>
  <si>
    <t>ASE000000000883803</t>
  </si>
  <si>
    <t>http://cdn.eksmo.ru/v2/ASE000000000883803/COVER/cover1.jpg</t>
  </si>
  <si>
    <t>ЛитКолода(под/коробка)Русская душа. Метафорические карты для любителей книжной классики</t>
  </si>
  <si>
    <t>Эта уникальная колода метафорических ассоциативных карт погружает вас в многогранный мир русской литературы. Каждая карта — это ключ к глубоким эмоциям, философским размышлениям и ярким образам.
Колода объединяет в себе цитаты из произведений и визуальные метафоры, которые раскрывают суть персонажей, сюжетов и тем: от Николая Карамзина до Дмитрия Пригова. 
Вы можете использовать карты для творческих практик или анализа жизненных ситуаций; применять их в коучинге или терапии, чтобы лучше понять себя и окружающих.
Колода в подарочной коробке с подробной инструкцией порадует литературных энтузиастов, склонных к рефлексии.</t>
  </si>
  <si>
    <t>Тайна Таро Ленорман. Узнай свое будущее! 36 карт. Инструкция к гаданию</t>
  </si>
  <si>
    <t>Солье Ариадна</t>
  </si>
  <si>
    <t>Лучшие колоды Таро (Коробка с картами + руководство)</t>
  </si>
  <si>
    <t>978-5-17-120764-9</t>
  </si>
  <si>
    <t>118х80</t>
  </si>
  <si>
    <t>ЛучшКолодыТаро</t>
  </si>
  <si>
    <t>ASE000000000849029</t>
  </si>
  <si>
    <t>http://cdn.eksmo.ru/v2/ASE000000000849029/COVER/cover1.jpg</t>
  </si>
  <si>
    <t>ЛучшКолодыТаро(подар/коробка)Тайна Таро Ленорман. Узнай свое будущее! 36 карт. Инструкция к гаданию</t>
  </si>
  <si>
    <t>Она предсказала судьбу Марии-Антуанетте и свадьбу с коронованной особой Жозефине Богарне, будущей жене Наполеона, к ее советам с вниманием прислушивался русский император Александр I. Эта великая женщина создала свою систему гадания и свою предсказательную колоду, которая стала одной из самых востребованных в мире. 
Изучив систему гадания Марии Ленорман, вы сможете сделать точные предсказания и даже составить детальное описание будущих событий (на день, неделю, месяц, год, несколько лет). Специальные расклады, которые вы найдете в книге, помогут получить ответы на сложные вопросы, спрогнозировать развитие любых отношений, узнать, какие люди вас окружают и что они о вас думают. 
В комплект входят 36 карт и книжка-инструкция. Набор упакован в небольшую коробочку, сделанную под размер карт.</t>
  </si>
  <si>
    <t>Игра престолов</t>
  </si>
  <si>
    <t>Мартин Д.</t>
  </si>
  <si>
    <t>Мартин(КИНО)</t>
  </si>
  <si>
    <t>978-5-17-114463-0</t>
  </si>
  <si>
    <t>A GAME OF THRONES</t>
  </si>
  <si>
    <t>ASE000000000842733</t>
  </si>
  <si>
    <t>http://cdn.eksmo.ru/v2/ASE000000000842733/COVER/cover1.jpg</t>
  </si>
  <si>
    <t>Мартин(КИНО)Игра престолов (3-е издание)</t>
  </si>
  <si>
    <t>— Первая книга знаменитой саги «Песнь льда и пламени».
— «Песня льда и пламени» переведена на 47 языков и разошлась по свету тиражом свыше 100 миллионов экземпляров.
— Литературная основа знаменитого телевизионного сериала «Игра престолов».
— Лауреат премии «Локус».
— Лауреат премии SFinks.
— Номинант премии «Хьюго».
— Номинант Всемирной премии фэнтези.
— Бестселлер по версии издания New York Times.</t>
  </si>
  <si>
    <t>Перед вами — величественное шестикнижие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t>
  </si>
  <si>
    <t>Пламя и кровь: Кровь драконов</t>
  </si>
  <si>
    <t>978-5-17-111084-0</t>
  </si>
  <si>
    <t>FIRE AND BLOOD</t>
  </si>
  <si>
    <t>ASE000000000839214</t>
  </si>
  <si>
    <t>http://cdn.eksmo.ru/v2/ASE000000000839214/COVER/cover1.jpg</t>
  </si>
  <si>
    <t>Мартин(под).Пламя и кровь.Кровь драконов</t>
  </si>
  <si>
    <t>— Первая часть дилогии от Джорджа Р.Р. Мартина, по мотивам которой снят сериал «Дом дракона» от HBO.
— Официальный приквел к «Игре престолов». Всё, что не уместилось в «Песнь льда и пламени» и даже больше.
— Атмосферное погружение в тёмную и величественную эпоху правления Таргариенов.
— Битвы, интриги, предательства, гражданская война, верхом на драконах, грозившая испепелить весь Вестерос.
Задолго до событий, изложенных в «Игре престолов», Вестерос всё так же был опасным и загадочным местом, где в огне битв ковались победы и погибали целые династии. Что же случилось с великими драконами? Нам, потомкам, от былых сражений остались лишь легенды, басни и редкие исторические манускрипты, авторам которых стоит верить с долей сомнения.
Это книга о том, как Вестерос покорился силе и смелости Таргариенов, и о том, как порой нелегко им удавалось сохранять контроль над подданными, даже располагая десятками взрослых драконов. Причем самый опасный враг, как оказалось, всегда таился в крови самих Таргариенов.</t>
  </si>
  <si>
    <t>Тирион Ланнистер еще не стал заложником жестокого рока, Бран Старк еще не сделался калекой, а голова его отца Неда Старка еще не скатилась с эшафота. Ни один человек в Королевствах не смеет даже предположить, что Дейенерис Таргариен когда-нибудь назовут Матерью Драконов. Вестерос не привел к покорности соседние государства, и Железный Трон, который, согласно поговорке, ковался в крови и пламени, далеко еще не насытился. Древняя, как сам мир, история сходит со страниц ветхих манускриптов, и только мы, септоны, можем отделить правдивые события от жалких басен, и истину от клеветнических наветов.
Присядьте же поближе к огню, добрые слушатели, и вы узнаете:
– как Королевская Гавань стала столицей столиц,
– как свершались славные подвиги, неподвластные воображению, – и как братья и сестры, отцы и матери теряли разум в кровавой борьбе за власть,
– как драконье племя постепенно уступало место драконам в человеческом обличье,
– а также и многие другие были и старины – смешные и невыразимо ужасные, бряцающие железом доспехов и играющие на песельных дудках, наполняющее наши сердца гордостью и печалью…</t>
  </si>
  <si>
    <t>Электрика. Популярное руководство</t>
  </si>
  <si>
    <t>Джексон А.</t>
  </si>
  <si>
    <t>Мастер Золотые руки. Все самое важное и нужное</t>
  </si>
  <si>
    <t>ИНДИВИДУАЛЬНОЕ СТРОИТЕЛЬСТВО И РЕМОНТ. ДИЗАЙН ИНТЕРЬЕРОВ</t>
  </si>
  <si>
    <t>978-5-17-149057-7</t>
  </si>
  <si>
    <t>МастерЗолотыеРуки(best)</t>
  </si>
  <si>
    <t>The Complete Diy Manual</t>
  </si>
  <si>
    <t>ASE000000000865290</t>
  </si>
  <si>
    <t>http://cdn.eksmo.ru/v2/ASE000000000865290/COVER/cover1.jpg</t>
  </si>
  <si>
    <t>МастерЗолотыеРуки(best)Джексон Электрика. Популярное руководство</t>
  </si>
  <si>
    <t>«Электрика. Популярное руководство» – полноценная энциклопедия по миру электрики, из которой вы узнаете:
- как снизить плату за электроэнергию;
- как обеспечить электробезопасность в ванной комнате;
- как проверить состояние электрооборудования дома: от электрической вилки до квартирного щитка;
- как устанавливать и чинить аппаратуру связи;
- как настраивать осветительные цепи.
И многое-многое другое!</t>
  </si>
  <si>
    <t>Лучшее руководство по электрике от Альберта Джексона и французской компании по производству электротехнической продукции Legrand. Альберт Джексон  — лидер в области домашних работ, автор бестселлеров по ремонту и отделке своими руками. Legrand — мировой специалист по электрическому и информационному оборудованию, один из крупнейших поставщиков электроустановочной продукции на российский рынок.
В книге «Электрика. Популярное руководство» собраны пошаговые инструкции по ремонту, диагностике и работе с электрическими цепями дома и дачи. Здесь вы найдете все, что вам нужно знать о ремонте своими руками:
современные методы и приемы;
рекомендации по выбору материалов, оборудования и инструментов;
цветные поясняющие иллюстрации.
Из книги «Электрика. Популярное руководство» вы узнаете: 
что такое электрические сети и как безопасно работать с ними;
как устанавливать или заменять защитную автоматику, розетки, выключатели освещений, прокладки электропроводки в различных помещениях и на улице;
какие материалы и инструменты использовать для ремонта разных видов электрики.
Эта книга для всех, кто хочет научиться выполнять все работы своими руками, усовершенствовать свои навыки в ремонте или грамотно контролировать выполнение работ подрядчиком.
Самое подробное пособие по работе с электрикой с обновленной продукцией и множеством красочных иллюстраций поможет вам стать мастером на все руки.</t>
  </si>
  <si>
    <t>Мур-моменты: ежедневник для вдохновения</t>
  </si>
  <si>
    <t>Мир Пушмяу</t>
  </si>
  <si>
    <t>ДЕТСКАЯ ДОСУГОВАЯ ЛИТЕРАТУРА (4 ЛЕТ И СТАРШЕ)</t>
  </si>
  <si>
    <t>ДНЕВНИКИ, АЛЬБОМЫ, СКЕТЧБУКИ</t>
  </si>
  <si>
    <t>978-5-17-177627-5</t>
  </si>
  <si>
    <t>МирПушмяу</t>
  </si>
  <si>
    <t>11-18</t>
  </si>
  <si>
    <t>ASE000000000891773</t>
  </si>
  <si>
    <t>http://cdn.eksmo.ru/v2/ASE000000000891773/COVER/cover1.jpg</t>
  </si>
  <si>
    <t>МирПушмяу Мур-моменты Пушмяу: ежедневник для вдохновения</t>
  </si>
  <si>
    <t>Твой личный дневник-помощник на целый год!
Этот дневник создан для того, чтобы ты мог лучше понять себя, свои эмоции и желания. В нем тебя ждут:
- анкеты для тебя и твоих друзей, чтобы лучше узнать себя и тех, кто рядом;
- трекер настроения на год — рисуй свою эмоцию каждый день и пойми, что делает тебя счастливым;
- вишлисты для самых желанных целей и мечтаний — от крутой серии книг до путешествия к морю;
- опросы для самопознания и забавный челлендж от Пушмяу, которые помогут заглянуть в своё сердце.
Наполни этот год вниманием к своим мыслям, чувствам и самым сокровенным мечтам! Открывай и вдохновляйся, мяу!</t>
  </si>
  <si>
    <t>Темная сторона души</t>
  </si>
  <si>
    <t>Михалкова Е.И.</t>
  </si>
  <si>
    <t>Безупречный детектив</t>
  </si>
  <si>
    <t>978-5-17-181784-8</t>
  </si>
  <si>
    <t>Захарова Татьяна Николаевна</t>
  </si>
  <si>
    <t>Михалкова(БезупречныйДете</t>
  </si>
  <si>
    <t>ASE000000000895135</t>
  </si>
  <si>
    <t>http://cdn.eksmo.ru/v2/ASE000000000895135/COVER/cover1.jpg</t>
  </si>
  <si>
    <t>Михалкова(БезупречныйДетектив)Темная сторона души</t>
  </si>
  <si>
    <t>– Переиздание романа в новой серии.
– В центре сюжета — загадочная смерть человека, о котором его окружение говорит настолько разное, что картина происходящего с каждым шагом становится всё запутаннее. Новые детали лишь усиливают ощущение странности, а истинные мотивы все глубже тонут за противоречивыми рассказами.
– Атмосферная проза с точной психологией читается легко и оставляет ощущение цельного, продуманного детектива.
– Елена Михалкова — признанный мастер остросюжетного жанра. Совокупный тираж ее книг превысил два миллиона экземпляров, на их основе снято 16 фильмов.
– Серия «Безупречный детектив». Читайте также: «Иллюзия игры», «Колодец и бабочка», «Комната старинных ключей».</t>
  </si>
  <si>
    <t>В безмятежной деревне произошла трагедия. Жестокая и деспотичная старуха убита одним из тех, над кем она издевалась.
Дочь боялась её, внуки презирали, соседи ненавидели. Но кто из них решился на убийство?
Поначалу дело кажется простым. Но столкнувшись с ним ближе, частные детективы Макар Илюшин и Сергей Бабкин понимают, что их ждёт одно из самых сложных расследований.
О том, какие чёрные тайны скрывает тихая дачная жизнь, читайте в детективном романе Елены Михалковой «Тёмная сторона души».</t>
  </si>
  <si>
    <t>Физика на пальцах. Для детей и родителей, которые хотят объяснять детям</t>
  </si>
  <si>
    <t>Никонов А.П.</t>
  </si>
  <si>
    <t>Наука просто</t>
  </si>
  <si>
    <t>978-5-17-168203-3</t>
  </si>
  <si>
    <t>НаукаПросто</t>
  </si>
  <si>
    <t>ASE000000000884718</t>
  </si>
  <si>
    <t>http://cdn.eksmo.ru/v2/ASE000000000884718/COVER/cover1.jpg</t>
  </si>
  <si>
    <t>НаукаПросто Никонов Физика на пальцах. Для детей и родителей, которые хотят объяснять детям</t>
  </si>
  <si>
    <t>Данная книга призвана открыть двери в удивительный мир физики для всех любознательных читателей независимо от того, учили ли вы физику только в школе или интересуетесь наукой как любитель.
Известный публицист и популяризатор теоретической науки Александр Никонов доступно и увлекательно расскажет о фундаментальных вопросах главной науки XXI века: от удивительных открытий Марии Склодовской-Кюри до теории относительности и квантовой физики. 
Текст сопровождают пояснительные схемы и иллюстрации.</t>
  </si>
  <si>
    <t>Империя праха</t>
  </si>
  <si>
    <t>Квантрелл Ф.</t>
  </si>
  <si>
    <t>НоваФикшн. Мастера зарубежного эпического фэнтези</t>
  </si>
  <si>
    <t>978-5-17-168082-4</t>
  </si>
  <si>
    <t>НоваФикшн.МастЗарЭпичФэнт</t>
  </si>
  <si>
    <t>EMPIRE OF DIRT</t>
  </si>
  <si>
    <t>ASE000000000884560</t>
  </si>
  <si>
    <t>http://cdn.eksmo.ru/v2/ASE000000000884560/COVER/cover1.jpg</t>
  </si>
  <si>
    <t>НоваФикшн.МастЗарЭпичФэнт Квантрелл Империя праха</t>
  </si>
  <si>
    <t>Темные эльфы вернулись и намереваются исполнить волю богов — ввергнуть Иллиан в пучину кровопролития.
Человеческий маг и эльф обращаются за помощью к драгорнам c их драконами. Но те не спешат вмешиваться в конфликт и открывать свои тайны чужакам.
Эшер и его спутники понимают: скоро грядет опустошительная война. И единственное оружие, способное победить Валаниса, самопровозглашенного посланца богов, рейнджер надежно спрятал там, куда не сунется ни одно разумное существо...
Звезда Палдоры высоко сияет в небесах — вот-вот исполнится древнее пророчество, мрак и смерть надвигаются на человеческие и эльфийские земли.
Вот только старый рейнджер не готов так легко сдаться...</t>
  </si>
  <si>
    <t>Жертва</t>
  </si>
  <si>
    <t>Лютаев Г.</t>
  </si>
  <si>
    <t>НоваФикшн. Мистика и хорроры</t>
  </si>
  <si>
    <t>978-5-17-181061-0</t>
  </si>
  <si>
    <t>НоваФикшн.МистикаХоррор</t>
  </si>
  <si>
    <t>ASE000000000892683</t>
  </si>
  <si>
    <t>http://cdn.eksmo.ru/v2/ASE000000000892683/COVER/cover1.jpg</t>
  </si>
  <si>
    <t>НоваФикшн.МистикаХоррор Лютаев Жертва</t>
  </si>
  <si>
    <t>Успешный компьютерный гений, счастливый муж и отец, Артем живет идеальной жизнью. Но все рушится в одно мгновение, когда его любимая жена оказывается при смерти. Времени осталось совсем немного, и все же судьба подбрасывает Артему шанс — он узнает про древний ритуал, способный вернуть жизнь. Однако за каждый подарок тьмы приходится платить...  Готов ли он пойти на сделку с тёмными силами ради родного человека, даже если цена спасения окажется страшнее самой смерти?</t>
  </si>
  <si>
    <t>Финансы для нефинансистов. Как научиться управлять финансами в бизнесе</t>
  </si>
  <si>
    <t>Ярухина Л.</t>
  </si>
  <si>
    <t>Нонфикшн Практикум</t>
  </si>
  <si>
    <t>ПОПУЛЯРНАЯ ЭКОНОМИЧЕСКАЯ ЛИТЕРАТУРА</t>
  </si>
  <si>
    <t>978-5-17-172788-8</t>
  </si>
  <si>
    <t>110x150</t>
  </si>
  <si>
    <t>НонфикшнПрактикум</t>
  </si>
  <si>
    <t>ASE000000000886700</t>
  </si>
  <si>
    <t>http://cdn.eksmo.ru/v2/ASE000000000886700/COVER/cover1.jpg</t>
  </si>
  <si>
    <t>НонфикшнПрактикум Ярухина Финансы для нефинансистов. Как научиться управлять финансами в бизнесе</t>
  </si>
  <si>
    <t>Практическое издание по бизнесу и экономике от автора экономического бестселлера «Финансы для нефинансистов». Людмила Ярухина — финансовый эксперт, бизнес-тренер, преподаватель MBA и CFO более 20 лет. Директор дистанционного обучения FinCourse.
Людмила Ярухина разработала уникальные карточки с матчастью, теорией и практическими заданиями. Внутри — пять ключевых блоков для понимания финансов: диагностика, деньги, финансовая отчётность, оборотный капитал и прибыль. Эти блоки помогут разобраться в финансах компании предпринимателям, менеджерам и руководителям.</t>
  </si>
  <si>
    <t>До самых кончиков</t>
  </si>
  <si>
    <t>От битника до Паланика (м)</t>
  </si>
  <si>
    <t>978-5-17-161354-9</t>
  </si>
  <si>
    <t>ОтБитникаДоПаланика(м)</t>
  </si>
  <si>
    <t>BEAUTIFUL YOU</t>
  </si>
  <si>
    <t>ASE000000000877955</t>
  </si>
  <si>
    <t>http://cdn.eksmo.ru/v2/ASE000000000877955/COVER/cover1.jpg</t>
  </si>
  <si>
    <t>ОтБитникаДоПаланика(м)Паланик До самых кончиков</t>
  </si>
  <si>
    <t>Все мы – рабы собственных инстинктов, и, зная это, нами легко манипулируют политики, журналисты, маркетологи. Линус Максвелл – один из таких манипуляторов. Кто же он, человек с тысячью лиц, – промышленник, ученый, филантроп, секс-гуру?
Создавая новую линию товаров для женщин «До самых кончиков», он бросает вызов общественным идеалам и ставит во главу угла чистый гедонизм. Как далеко он готов зайти в своей одержимости совершенством?
Чак Паланик, известный ниспровергатель основ современного западного мира, в своих произведениях все ставит под сомнение. На сей раз он, похоже, замахнулся на самую табуированную из тем!</t>
  </si>
  <si>
    <t>Полный курс испанского языка + аудиоприложение</t>
  </si>
  <si>
    <t>Гонсалес Р.А., Алимова Р.Р.</t>
  </si>
  <si>
    <t>ПолныйКурс</t>
  </si>
  <si>
    <t>978-5-17-088961-7</t>
  </si>
  <si>
    <t>ASE000000000705580</t>
  </si>
  <si>
    <t>http://cdn.eksmo.ru/v2/ASE000000000705580/COVER/cover1.jpg</t>
  </si>
  <si>
    <t>ПолныйКурс Испанского языка + аудиоприложение</t>
  </si>
  <si>
    <t>Предлагаем вашему вниманию новинку серии «Полный курс» авторства опытных преподавателей Розы Гонсалес и Рушании Алимовой. Курс идеально подходит как для самостоятельного изучения испанского языка, так и для занятий с преподавателем. Вы пройдете материал от нуля до продвинутого уровня (чтение литературы уровня B1 в оригинале).   Внутри вы найдете: - актуальные диалоги, интересные тексты, базовую лексику, - упражнения с ключами для самопроверки, - подробные проверочные работы для контроля усвоения языка, - занимательное домашнее чтение с упражнениями, - самый полный объем испанской грамматики и лексики (уровни А1 - В1 языковой компетенции по современной европейской классификации), - CD с диалогами, текстами и упражнениями, записанными носителями языка.</t>
  </si>
  <si>
    <t>Полный курс испанского языка состоит из 21 урока, в каждом из которых приводятся актуальные диалоги, интересные тексты, базовая лексика, упражнения с ключами для самопроверки, а также подробные проверочные работы для контроля усвоения языка. В конце книги расположен блок занимательного домашнего чтения с упражнениями. В этом пособии вы найдете самый полный объем испанской грамматики и лексики, соответствующий уровням А1-В1 языковой компетенции по современной европейской классификации. 
Многие диалоги, тексты и упражнения озвучены носителями языка и доступны для прослушивания на CD или на нашем сайте.  Чтобы воспользоваться аудио на сайте, необходимо: зарегистрироваться на официальном сайте издательства АСТ (https://ast.ru/); перейти в раздел «Аудио»; выбрать нужный аудиокурс. После этого вы сможете совершенно бесплатно прослушивать аудиоприложение онлайн или скачать на своё устройство и использовать без подключения к Интернету.
Книга может быть использована для самостоятельного изучения испанского языка, а также как вспомогательное пособие на занятиях с преподавателем.</t>
  </si>
  <si>
    <t>Птицы. Иллюстрированный гид</t>
  </si>
  <si>
    <t>Спектор А.А., Папуниди Е.А.</t>
  </si>
  <si>
    <t>Популярный иллюстрированный гид</t>
  </si>
  <si>
    <t>978-5-17-173864-8</t>
  </si>
  <si>
    <t>бумага мелованная глянцевая 130</t>
  </si>
  <si>
    <t>ПопИллюстрГид</t>
  </si>
  <si>
    <t>ASE000000000888876</t>
  </si>
  <si>
    <t>http://cdn.eksmo.ru/v2/ASE000000000888876/COVER/cover1.jpg</t>
  </si>
  <si>
    <t>ПопИллюстрГид Птицы.</t>
  </si>
  <si>
    <t>На страницах этого прекрасно иллюстрированного издания представлены птицы — удивительные крылатые создания, населяющие все уголки нашей планеты. Но знаете ли вы, какими необычными свойствами они обладают, насколько сложны и умны эти существа, каким образом они умеют находить путь за тысячи километров и на что способны, чтобы вырастить потомство? Известно ли вам, что их мир полон не только непревзойденных воздушных асов, прекрасных певцов и искусных строителей, но и грозных хищников, которые могут серьезно ранить даже льва? Узнать больше о жизни птиц вам поможет данная книга. Здесь приведено описание множества видов пернатых, в том числе их особенности и повадки, размеры, места обитания и даже охранный статус. А большое количество других важных сведений, любопытных фактов и уникальных фотографий, позволяющих рассмотреть этих животных крупным планом, во всех подробностях и порой в самых неожиданных ракурсах, превратят ваше знакомство с необыкновенным миром птиц в увлекательное путешествие!</t>
  </si>
  <si>
    <t>Увлекательная география</t>
  </si>
  <si>
    <t>Маркин В.А.</t>
  </si>
  <si>
    <t>978-5-17-103279-1</t>
  </si>
  <si>
    <t>ASE000000000829407</t>
  </si>
  <si>
    <t>http://cdn.eksmo.ru/v2/ASE000000000829407/COVER/cover1.jpg</t>
  </si>
  <si>
    <t>ПростаяНаукаДляДетей Увлекательная география</t>
  </si>
  <si>
    <t>Для тех, кто боится формул и мудрёных объяснений, но любит решать весёлые задачки и хитрые головоломки, разгадывать загадки и делать опыты, издательство АСТ выпускает новую книжную серию - «Простая наука для детей». Здесь легко, понятно и невероятно увлекательно рассказывается о чудесах в физике, химии, биологии и астрономии: о вечных двигателях и путешествиях на Луну, о кристаллах-хамелеонах, солнечных батареях, о том, как жили динозавры, почему вода в море соленая, сколько созвездий на небе и о многом-многом другом. Осторожно! Книги затягивают!</t>
  </si>
  <si>
    <t>Книга В. А. Маркина «Увлекательная география» расскажет о материках и странах, морях и океанах, о том, какой бывает рельеф, почему возникают землетрясения, ураганы и извержения вулканов, о подвигах великих первооткрывателей и еще многом другом.
Для среднего школьного возраста.</t>
  </si>
  <si>
    <t>Обрезка садовых деревьев. Экспертное руководство по созданию плодового сада</t>
  </si>
  <si>
    <t>Кудрявец Р.П.</t>
  </si>
  <si>
    <t>ПРОстранство: САД</t>
  </si>
  <si>
    <t>978-5-17-174043-6</t>
  </si>
  <si>
    <t>Белоусова Дарья Олеговна</t>
  </si>
  <si>
    <t>ПРОстранствоСАД</t>
  </si>
  <si>
    <t>ASE000000000889073</t>
  </si>
  <si>
    <t>http://cdn.eksmo.ru/v2/ASE000000000889073/COVER/cover1.jpg</t>
  </si>
  <si>
    <t>ПРОстранствоСАД Кудрявец Обрезка садовых деревьев. Экспертное руководство по созданию плодового сада</t>
  </si>
  <si>
    <t>А вы знаете, почему обрезка — это не просто срезать лишнее, а диалог с деревом? Почему одни сорта плодоносят на кольчатках, а другие — только на концах ветвей? Что происходит с почками после каждого среза и как свет определяет, где будет урожай, а где — пустые ветви?
В этой книге автор поделится не шаблонами из интернета, а биологическими законами, по которым живут плодовые деревья. Он объясняет: как устроены почки, побеги и кроны, как дерево распределяет силы, стареет и восстанавливается, и почему одна и та же обрезка может дать разный результат.
Показаны не только прореживание и укорачивание, но и тонкие приёмы, которые зачастую эффективнее грубого вмешательства. 
Книга учит думать, а не механически резать. Это руководство на сезон для садовода, который хочет не просто урожай, а свой порядок, свою форму и пространство — грамотное, красивое, долгоживущее.</t>
  </si>
  <si>
    <t>Призвание: по методике 7 радикалов. Счастье в самореализации</t>
  </si>
  <si>
    <t>Психология - на практике</t>
  </si>
  <si>
    <t>978-5-17-180130-4</t>
  </si>
  <si>
    <t>ПсихологияНаПрактике</t>
  </si>
  <si>
    <t>ASE000000000893920</t>
  </si>
  <si>
    <t>http://cdn.eksmo.ru/v2/ASE000000000893920/COVER/cover1.jpg</t>
  </si>
  <si>
    <t>ПсихологияНаПрактике Пономаренко Призвание: по методике 7 радикалов. Счастье в самореализации</t>
  </si>
  <si>
    <t>Пономаренко Виктор Викторович – врач-психиатр, психолог, профессиональный теле- и радиоведущий, популяризатор психологических методов управления отношениями. Имеет 40-летний опыт научных исследований и практики в различных отраслях психологии. Автор более 80 публикаций по тематике прикладной психологии, а также ряда оригинальных методик, которые были успешно использованы в целях раскрытия значительного числа преступлений. За свою работу Виктор Викторович удостоен нескольких государственных наград. Преподает социальную психологию и психологию индивидуальных различий в РАНХ и ГС при Президенте РФ. 
Правильный выбор профессиональной деятельности является одним из ключевых факторов жизненной реализации и внутреннего благополучия. В своей новой книге автор предлагает системный подход к решению данного вопроса, который помогает в полной мере раскрыть свой потенциал и добиться подлинной компетентности. Когда человек занимается своим делом, это выходит далеко за рамки карьеры, формируя общее ощущение счастья и гармонии в жизни.
В основе предложенного подхода лежит уникальная методика «7 радикалов» — практический инструмент визуальной диагностики характера, что наделяет читателя четким и структурированным пониманием мотивов и особенностей как собственной личности, так и окружающих. 
Книга адресована широкому кругу читателей, стремящихся к осознанному саморазвитию. Она предоставляет действенные средства для улучшения коммуникативных навыков, выстраивания эффективных взаимоотношений и, что наиболее важно, для точного определения той профессиональной сферы, где ваши врожденные качества и ресурсы будут использованы максимально продуктивно. Эта книга -  инвестиция в ваше успешное будущее.</t>
  </si>
  <si>
    <t>ПТСР. Упражнения для работы с личными травмами</t>
  </si>
  <si>
    <t>Шевченко М.А.</t>
  </si>
  <si>
    <t>Психология. Практика</t>
  </si>
  <si>
    <t>978-5-17-180318-6</t>
  </si>
  <si>
    <t>Дианова Валерия Алексеевна</t>
  </si>
  <si>
    <t>ПсихологияПрактика</t>
  </si>
  <si>
    <t>ASE000000000894089</t>
  </si>
  <si>
    <t>Кладезь. Психология</t>
  </si>
  <si>
    <t>http://cdn.eksmo.ru/v2/ASE000000000894089/COVER/cover1.jpg</t>
  </si>
  <si>
    <t>ПсихологияПрактика Шевченко ПТСР. Упражнения для работы с личными травмами</t>
  </si>
  <si>
    <t>Наша жизнь наполнена сложными задачами, и не всегда получается справиться с ними самостоятельно. Последствия травм, стресса или тяжелых событий могут сказываться на поведении и восприятии жизни. 
«ПТСР. Упражнения для работы с личными травмами» — ваш путеводитель в мир исцеления через творчество. Маргарита Шевченко предлагает арт-терапевтические практики с комментариями, инструкциями и расшифровками, чтобы помочь вам понять себя и выйти из кризиса.
•   Что такое ПТСР и как распознать его признаки
•   Способы эмоциональной поддержки через рисунок
•   Методика и принципы арт-терапии
•   Как научиться справляться и понимать свои эмоции
Позвольте творчеству стать вашим союзником на пути к внутреннему равновесию!</t>
  </si>
  <si>
    <t>Антистресс прописи и раскраска. Пиши и рисуй, когда тревожно. По методу арт-терапии</t>
  </si>
  <si>
    <t>978-5-17-182245-3</t>
  </si>
  <si>
    <t>Очковская Анастасия Михайловна</t>
  </si>
  <si>
    <t>ASE000000000895410</t>
  </si>
  <si>
    <t>http://cdn.eksmo.ru/v2/ASE000000000895410/COVER/cover1.jpg</t>
  </si>
  <si>
    <t>ПсихотерапияПрактикум Антистресс прописи и раскраска. Пиши и рисуй, когда тревожно. По методу арт-терапии</t>
  </si>
  <si>
    <t>Откройте эту тетрадь, когда вам тревожно или вы чувствуете, что устали от беспокойства. Вам на помощь придут сразу две методики психологической саморегуляции — арт-терапия и прописи.
Арт-терапия поможет вам привести в порядок мысли после тяжелого дня, восстановить эмоциональный баланс и обрести внутреннее спокойствие. Прописи формируют новые нейронные связи: подсознание впитывает позитивные установки и постепенно начинает менять отношение к жизни. Всего 5–10 минут работы с тетрадью помогают успокоиться и сосредоточиться на позитивных мыслях.
Используйте эту тетрадь, чтобы вернуть себе ясность ума, отпустить тревоги и страхи, а главное — обрести контроль над своим эмоциональным состоянием.
Откройте тетрадь, если вы:
•   постоянно нервничаете, прокручиваете в голове провальные сценарии и ощущаете, что качество вашей жизни страдает от этого;
•   ищете простые инструменты самопомощи, которые не требуют специальной подготовки и не отнимают много времени;
•   хотите вернуть себе внутренний баланс, почувствовать себя свободными от разрушающей тревоги.</t>
  </si>
  <si>
    <t>Путешествие души в прошлые жизни. Школа регрессий Алексея Кройтора</t>
  </si>
  <si>
    <t>Кройтор А.И., Курамшина А.Х.</t>
  </si>
  <si>
    <t>Реальная магия</t>
  </si>
  <si>
    <t>978-5-17-175785-4</t>
  </si>
  <si>
    <t>Трухина Мария Антоновна</t>
  </si>
  <si>
    <t>РеальнаяМагия</t>
  </si>
  <si>
    <t>ASE000000000890300</t>
  </si>
  <si>
    <t>http://cdn.eksmo.ru/v2/ASE000000000890300/COVER/cover1.jpg</t>
  </si>
  <si>
    <t>РеальнаяМагия Кройтор Путешествие души в прошлые жизни. Школа регрессий Алексея Кройтора</t>
  </si>
  <si>
    <t>Алиса Курамшина – психолог, регрессолог, НЛП-тренер, специалист по эриксоновскому гипнозу. Автор книг по психологии и регрессологии, ведущая тренингов и индивидуальных погружений в прошлые жизни.
Алексей Кройтор – регрессолог, психолог и гипнолог. Основатель движения регрессологов в России, автор книг, ТВ-эксперт.
«Путешествие души в прошлые жизни» — уникальная книга, которая позволит читателю приоткрыть дверь, за которой скрывается путь развития человеческой души.
Очень часто проблемы в настоящем таятся в истории прошлой жизни нашей души. Обращение к методу регрессий позволяет глубоко исследовать себя, познакомиться со своим истинным «я», избавиться от эмоциональных травм и получить ответ, как изменить жизнь к лучшему. Книга затрагивает не только систему и схемы погружения в прошлые жизни, но и способы активации каналов восприятия.
Благодаря понятной форме изложения и примерам из личной практики авторов книга станет не только увлекательным чтением, но и практическим руководством для всех, кто захочет открыть новую страницу в своей жизни.</t>
  </si>
  <si>
    <t>Связанные долгом</t>
  </si>
  <si>
    <t>Рейли К.</t>
  </si>
  <si>
    <t>Любовь и мафия. Бестселлеры Коры Рейли</t>
  </si>
  <si>
    <t>978-5-17-180188-5</t>
  </si>
  <si>
    <t>РейлиЛюбовьМафия</t>
  </si>
  <si>
    <t>Bound By Duty</t>
  </si>
  <si>
    <t>ASE000000000893961</t>
  </si>
  <si>
    <t>http://cdn.eksmo.ru/v2/ASE000000000893961/COVER/cover1.jpg</t>
  </si>
  <si>
    <t>РейлиЛюбовьМафия Связанные честью-2. Связанные долгом</t>
  </si>
  <si>
    <t>– Переиздание культового цикла «Хроники мафии. Рожденные в крови» в обновленном дизайне. Книга № 2.
– Кора Рейли — мировая звезда жанра темной романтики о мафии. В TikTok у ее книг свыше 500 млн просмотров по хэштегу #корарейли и свыше 530 млн — по хэштегу #corareilly. Ее фэндом — один из крупнейших в мире.
– Черно-красное издание с клапанами и алой оборотной стороной обложки. Покет-формат — роман легко поместится в сумочку.
– Новая авторская серия «Любовь и мафия. Бестселлеры Коры Рейли».</t>
  </si>
  <si>
    <t>Оставшись вдовой, Валентина Ареско не стремилась снова выйти замуж. Но судьба приготовила ей сюрприз: родители организовали ее брак с Данте Кавалларо, будущим Доном чикагского Синдиката. В свои тридцать шесть он будет самым молодым главой этой преступной организации в истории. Данте отличают невозмутимость, безжалостность, рациональность и холодность. Четыре года назад он потерял любимую жену, и его сердце окончательно сковал ледяной панцирь. Валентина не интересует его как женщина, ему нужна лишь возможность упрочить свой статус. Но Вэл не готова с этим мириться. Пусть ее первый брак не был счастливым, а тайны, которые она вынуждена хранить, грозят разрушить второй… Влюбившись в Данте, она полна решимости добиться с ним близости, завоевать его доверие и его сердце.
Сможет ли их основанный на чувстве долга брак стать чем-то большим?</t>
  </si>
  <si>
    <t>Граф Монте-Кристо. Графический роман</t>
  </si>
  <si>
    <t>Дюма А.</t>
  </si>
  <si>
    <t>РомГраф. ЛитКласс</t>
  </si>
  <si>
    <t>978-5-17-161388-4</t>
  </si>
  <si>
    <t>РомГрафЛитКласс</t>
  </si>
  <si>
    <t>Le comte de Monte Cristo</t>
  </si>
  <si>
    <t>ASE000000000877990</t>
  </si>
  <si>
    <t>http://cdn.eksmo.ru/v2/ASE000000000877990/COVER/cover1.jpg</t>
  </si>
  <si>
    <t>РомГрафЛитКласс Дюма Граф Монте-Кристо. Графический роман</t>
  </si>
  <si>
    <t>Окунитесь в незабываемую историю, полную приключений, интриг, опасностей и, конечно же, любви, вместе с графической адаптацией знаменитого романа Александра Дюма «Граф Монте-Кристо»!
Жизнь юного Эдмона Дантеса казалась идеальной: впереди блестящая карьера капитана, а любовь всей его жизни, красавица Мерседес, вот-вот будет его женой. Но судьба готовит неприятный сюрприз: в ходе коварных интриг завистников герой оказывается несправедливо осужден и заточен в мрачную крепость Иф, лишенный свободы и надежд.
Десять долгих лет тюрьмы превращают юношу в зрелого мужчину, осознающего всю глубину предательства. Встреча с мудрым аббатом Фариа становится переломным моментом: тот открывает Эдмону тайну несметных богатств, скрытых далеко за стенами крепости. Аббат умирает, оставляя Дантесу шанс обрести свободу и могущество.
Теперь перед нами совершенно иной человек — таинственный граф Монте-Кристо, вооруженный знаниями, деньгами и жаждой мести. Его цель ясна: вернуть справедливость и наказать тех, кто когда-то сломал его жизнь. Это история о судьбе, искуплении и неизбежности расплаты, рассказанная языком динамичных рисунков от иллюстратора Dafna и эмоциональных диалогов.</t>
  </si>
  <si>
    <t>Повесть временных лет. Книга 1</t>
  </si>
  <si>
    <t>миори</t>
  </si>
  <si>
    <t>Русский фандом: Повесть временных лет</t>
  </si>
  <si>
    <t>978-5-17-178911-4</t>
  </si>
  <si>
    <t>145х215</t>
  </si>
  <si>
    <t>62x92/16</t>
  </si>
  <si>
    <t>Ручкина Александра Юрьевна</t>
  </si>
  <si>
    <t>Русский фандом(Повесть)</t>
  </si>
  <si>
    <t>ASE000000000882176</t>
  </si>
  <si>
    <t>Бумажный фонарик</t>
  </si>
  <si>
    <t>http://cdn.eksmo.ru/v2/ASE000000000882176/COVER/cover1.jpg</t>
  </si>
  <si>
    <t>Русский фандом(Повесть)миори Повесть временных лет. Книга 1</t>
  </si>
  <si>
    <t>Встречайте первое печатное издание комикса «Повесть временных лет» от популярной художницы Миори!
Данная книга содержит очерки об истории России, рассказанные из уст городов, как если бы они были живыми людьми. Эта книга посвящена Северо-Кавказскому и Северо-Западному федеральным округам. Читатели познакомятся с их административными центрами, историей возникновения, взаимоотношениями и культурными особенностями. Помимо этого, на страницах также можно будет встретить воплощения Москвы, Волгограда, Твери и множество других городов, уже давно знакомых фанатам данной вселенной.
Это издание будет интересно поклонникам творчества Миори, поскольку данный комикс ранее нигде не публиковался, и новым читателям, которые хотят без лишнего напряжения окунуться в нескучную историю.
Для широкого круга читателей.</t>
  </si>
  <si>
    <t>Все о детском питании. Доказательная диетология</t>
  </si>
  <si>
    <t>Угрюмова О. Л.</t>
  </si>
  <si>
    <t>Очень полезная книга для родителей</t>
  </si>
  <si>
    <t>978-5-17-177359-5</t>
  </si>
  <si>
    <t>СамПолезнКнРодителей</t>
  </si>
  <si>
    <t>ASE000000000891669</t>
  </si>
  <si>
    <t>http://cdn.eksmo.ru/v2/ASE000000000891669/COVER/cover1.jpg</t>
  </si>
  <si>
    <t>СамПолезнКнРодителей Угрюмова Все о детском питании. Доказательная диетология</t>
  </si>
  <si>
    <t>Крепкое здоровье ребенка во многом зависит от его питания. В этой книге собраны все необходимые темы о питании детей от первых дней жизни и до подросткового возраста. Какие продукты влияют на качество грудного молока? Что подходит для первого прикорма? Какие продукты поддерживают иммунитет при разных заболеваниях? Какой режим питания необходим при больших учебных или спортивных нагрузках? На эти и многие другие вопросы отвечает Ольга Угрюмова — дипломированный нутрициолог, натуропат, фуд-коуч с опытом более 10-лет. Простым и понятным языком на основе научных данных она раскрывает секреты питания и развенчивает мифы. В книге вы найдете нормы развития ребенка в формате инфографики, реальные истории из практики и советы опытного специалиста. Книга поможет сформировать правильные привычки, выстроить программу питания, снизить лишний вес и начать вести здоровый образ жизни всей семьей. Здоровое питание и диет — это приятно и полезно!</t>
  </si>
  <si>
    <t>Формирование правильных пищевых привычек — это основа здорового образа жизни. В этой книге собрана самая актуальная информация, которая поможет заложить основы правильного питания с самого рождения и выстроить индивидуальную стратегию развития для вашего малыша. Ольга Угрюмова — известный нутрициолог и мама двоих детей, делится своим опытом и даёт подробные рекомендации, доказанные многочисленными научными исследованиями. Как вводить первый прикорм, какие витамины и минералы необходимы ребёнку, как поддерживать иммунитет, какие продукты облегчат орви — ответы на эти и многие другие важные вопросы превращают издание в настоящую энциклопедию здоровья.
Для широкого круга читателей.</t>
  </si>
  <si>
    <t>Корейский язык за 3 месяца. Интенсивный курс</t>
  </si>
  <si>
    <t>Чун Ин Сун, Погадаева А.В.</t>
  </si>
  <si>
    <t>978-5-17-154085-2</t>
  </si>
  <si>
    <t>ASE000000000870522</t>
  </si>
  <si>
    <t>http://cdn.eksmo.ru/v2/ASE000000000870522/COVER/cover1.jpg</t>
  </si>
  <si>
    <t>СамСебеРепетитор Корейский язык за 3 месяца. Интенсивный курс</t>
  </si>
  <si>
    <t>Чун Ин Сун — кандидат филологических наук, доцент ИСАА МГУ, автор и составитель многочисленных корейских учебников, пособий и словарей, переводчик корейской художественной литературы.
Анастасия Викторовна Погадаева — признанный специалист по корейскому языку и литературе, переводчик, автор целого ряда пособий и учебников по корейскому языку.
В этом самоучителе представлен интенсивный курс по изучению корейского языка, который поможет вам в кратчайшие сроки овладеть лексическим и грамматическим материалом начального уровня. Материал подается четко и доступно, для закрепления теоретической части предлагается большое количество упражнений. Кроме того, самоучитель научит вас работать с текстами на корейском языке и сообщит важные культурологические сведения о Южной Корее.
Данный самоучитель предназначен для широкого круга читателей, интересующихся корейским языком и желающих овладеть его основами в сжатые сроки.</t>
  </si>
  <si>
    <t>Спор на босса</t>
  </si>
  <si>
    <t>Старр М.</t>
  </si>
  <si>
    <t>Секрет моего счастья</t>
  </si>
  <si>
    <t>978-5-17-180020-8</t>
  </si>
  <si>
    <t>Жучкова Дарья Александровна</t>
  </si>
  <si>
    <t>СекретМоегоСчастья</t>
  </si>
  <si>
    <t>ASE000000000893810</t>
  </si>
  <si>
    <t>http://cdn.eksmo.ru/v2/ASE000000000893810/COVER/cover1.jpg</t>
  </si>
  <si>
    <t>СекретМоегоСчастья Старр Спор на босса</t>
  </si>
  <si>
    <t>Подруга Алинка жаловалась на своего босса: дескать, с ним нет никакой жизни! По моему скромному мнению, все эти претензии были надуманными. Пытаясь доказать Алинке, что ее босс вполне нормальный, я сама не заметила, как оказалась втянута в пари. Мне надлежало явиться на собеседование, получить работу и на своем опыте убедиться в невыносимости его характера. Что ж, мне нужно продержаться всего месяц.
Отправляясь на собеседование, я еще не знала, во что мне выльется этот спор. Да, бывший Алинкин босс оказался настоящим монстром! И теперь мне придется прожить в аду ближайшие несколько недель! Вот это влипла! А отступать уже нельзя...</t>
  </si>
  <si>
    <t>Дневник памяти</t>
  </si>
  <si>
    <t>Спаркс: чудо любви (м)</t>
  </si>
  <si>
    <t>978-5-17-168316-0</t>
  </si>
  <si>
    <t>Спаркс(чудо любви)</t>
  </si>
  <si>
    <t>THE NOTEBOOK</t>
  </si>
  <si>
    <t>ASE000000000884857</t>
  </si>
  <si>
    <t>http://cdn.eksmo.ru/v2/ASE000000000884857/COVER/cover1.jpg</t>
  </si>
  <si>
    <t>Спаркс(чудо любви)Дневник памяти</t>
  </si>
  <si>
    <t>Абсолютный бестселлер. Самая известная книга Николаса Спаркса. Литературная основа одноименного фильма с Райаном Гослингом и Рэйчел Макадамс в главных ролях.
Ной влюбился в Элли с первого взгляда и со временем сумел завоевать неприступную девушку. Но родители Элли не одобряли их отношений, и Ной ушел, чтобы не причинять любимой лишних проблем. Семь лет спустя они встречаются снова, но у Элли уже есть жених, в отличие от Ноя — выходец из богатой любви. Однако старые чувства вспыхивают с новой силой. Сможет ли Элли сделать правильный выбор?</t>
  </si>
  <si>
    <t>Это – не «любовный роман», а роман о любви. О любви обычных мужчины и женщины – таких, как мы…
Почему же эта книга стала абсолютным бестселлером во всем мире? 
Почему она трогает душу читателей самого разного возраста и интеллектуального уровня?
Как Николасу Спарксу удалось повторить сенсационный успех «Истории любви» и «Неспящих в Сиэтле»?
Почему фильм, снятый по роману «Дневник памяти», имел огромный успех во всем мире? Объяснить это невозможно. 
Прочитайте «Дневник памяти» – и поймете сами!</t>
  </si>
  <si>
    <t>Мама - главное слово. Стихи</t>
  </si>
  <si>
    <t>Остер Г.Б., Успенский Э. Н. и др.</t>
  </si>
  <si>
    <t>978-5-17-181663-6</t>
  </si>
  <si>
    <t>ASE000000000895002</t>
  </si>
  <si>
    <t>http://cdn.eksmo.ru/v2/ASE000000000895002/COVER/cover1.jpg</t>
  </si>
  <si>
    <t>СтихиЧтениеДомДетСад Остер/Успенский Мама - главное слово. Стихи</t>
  </si>
  <si>
    <t>В жизни каждого человека обязательно
должен быть тот, кто сможет защитить,
поддержать и, конечно же, подарить
безусловную любовь. И для многих
этот человек — мама. Такое простое слово,
а сколько о нём написано! В эту книгу вошли
замечательные стихи о мамах, о том,
какие они бывают — ласковые, добрые,
сильные, какую большую любовь
дарят своим детям, даже если
те уже сами стали взрослыми.
И о том, как важно отвечать
мамам тем же!</t>
  </si>
  <si>
    <t>В книгу «Мама — главное слово. Стихи» вошли произведения лучших детских поэтов: А. Барто, В. Берестова, М. Дружининой, Э. Успенского, А. Усачёва и многих других. Каждой маме будет приятно услышать тёплое стихотворение в её честь. В нашей книге непременно найдётся стихотворение, которое ребятам захочется посвятить своей маме и которое с лёгкостью можно выучить наизусть.
Рисунки И. Цыганкова, С. Бордюга и Н. Трепенок, И. Глазова и других.</t>
  </si>
  <si>
    <t>Мор</t>
  </si>
  <si>
    <t>Таласса Л.</t>
  </si>
  <si>
    <t>Миры Лоры Талассы</t>
  </si>
  <si>
    <t>978-5-17-121689-4</t>
  </si>
  <si>
    <t>Матросова Мария Ивановна</t>
  </si>
  <si>
    <t>Таласса Лора(Миры)</t>
  </si>
  <si>
    <t>ASE000000000850171</t>
  </si>
  <si>
    <t>http://cdn.eksmo.ru/v2/ASE000000000850171/COVER/cover1.jpg</t>
  </si>
  <si>
    <t>Таласса Лора(Миры)Мор</t>
  </si>
  <si>
    <t>Четыре всадника пришли в наш мир, чтобы уничтожить человечество.
Мор явился в город, где живет Сара Берн, и все, кого она знает и любит, отмечены печатью смерти.
Сара пытается спасти их… Жаль, что никто не сказал ей — убить Всадника невозможно. Сопротивление Сары приводит Мора  в ярость.
Прекрасный и жестокий Всадник заставит ее страдать. Но чем дольше они вместе, тем больше у Сары сомнений в истинных чувствах Мора к ней ... и в своих чувствах к нему.
Возможно, у нее есть шанс спасти мир, но ей придется пожертвовать своим сердцем.</t>
  </si>
  <si>
    <t>Светлое Таро Дверей</t>
  </si>
  <si>
    <t>Фейблс Мэри</t>
  </si>
  <si>
    <t>Таро Премиум</t>
  </si>
  <si>
    <t>978-5-17-173932-4</t>
  </si>
  <si>
    <t>120х80</t>
  </si>
  <si>
    <t>Ванеева Мария Александровна</t>
  </si>
  <si>
    <t>ТароПремиум</t>
  </si>
  <si>
    <t>ASE000000000888811</t>
  </si>
  <si>
    <t>http://cdn.eksmo.ru/v2/ASE000000000888811/COVER/cover1.jpg</t>
  </si>
  <si>
    <t>ТароПремиум(подар/коробка)Светлое Таро Дверей</t>
  </si>
  <si>
    <t>Откройте дверь в новые реальности c подарочным изданием Светлого Таро Дверей! Приятные на ощупь карты в коробочке из плотного картона. В комплект входит цветная брошюра с описанием карт.
Здесь переплетаются миры Воды, Земли, Огня и Воздуха, а путь указывают известные мифологические и исторические фигуры: Локи, Меркурий, Цинь Шихуанди, Осирис. Каждая карта — это дверь в место, где вы найдете ответ на интересующие вопросы. Возможно, ответ находится в великолепном Древнем Риме, а может, вы отыщете его в Избушке на Курьих Ножках.
Символика колоды, узнаваемые сюжеты, мудрые герои и невероятная энергетика каждой карты будут помогать вам в раскладах.
Колода умело сочетает в себе известную систему Артура Уэйта и уникальную авторскую интерпретацию карт. Яркие и необычные иллюстрации не только превращают процесс работы с картами в действенный способ получить ответ на нужный вопрос, но и приносят эстетическое удовольствие, что позволяет настроиться на расклад.
Карты сложены в коробочку с крышкой из плотного картона. В комплект входит цветная брошюра с QR-кодом на более подробную инструкцию. 
Медитируйте на карты, узнавайте себя и мир — колода поможет вам найти верную дверь.</t>
  </si>
  <si>
    <t>Люби сильнее</t>
  </si>
  <si>
    <t>Тодорова Е.Л.</t>
  </si>
  <si>
    <t>Твоя любовь</t>
  </si>
  <si>
    <t>978-5-17-173906-5</t>
  </si>
  <si>
    <t>Камышенкова Дарья Дмитриевна</t>
  </si>
  <si>
    <t>ТвояЛюбовь</t>
  </si>
  <si>
    <t>ASE000000000888914</t>
  </si>
  <si>
    <t>http://cdn.eksmo.ru/v2/ASE000000000888914/COVER/cover1.jpg</t>
  </si>
  <si>
    <t>ТвояЛюбовь Тодорова Люби сильнее</t>
  </si>
  <si>
    <t>Она ждала его три года. Он вернулся, но совсем другим. Ему больше не нужна ее дружба. Детство закончилось, теперь он не умеет любить наполовину. И пусть эта любовь больная… Если она хочет быть с ним, то будет принадлежать полностью. Душой и телом. До гробовой доски. На меньшее он не согласен.
Сжигая мосты. Причиняя друг другу боль. Требуя и отдавая максимум.
Сильные. Жадные. Влюбленные.
Он. Она. И одно бессонное лето.
Хватит ли этого, чтобы получить целую жизнь «вместе»?</t>
  </si>
  <si>
    <t>Ходьба вместо лекарств</t>
  </si>
  <si>
    <t>Мильнер Е.</t>
  </si>
  <si>
    <t>978-5-17-181705-3</t>
  </si>
  <si>
    <t>Безрукова Ирина Владимировна</t>
  </si>
  <si>
    <t>ASE000000000895042</t>
  </si>
  <si>
    <t>http://cdn.eksmo.ru/v2/ASE000000000895042/COVER/cover1.jpg</t>
  </si>
  <si>
    <t>УпражненияЖизни Мильнер Ходьба вместо лекарств</t>
  </si>
  <si>
    <t>В этой книге Евгений Мильнер щедро делится секретами оздоровительной ходьбы со своими читателями. Оздоровительная ходьба — наиболее доступный и безопасный вид аэробики, позволяющий в любом возрасте практически с нуля наращивать резервы кровеносной и дыхательной систем без осложнений в виде кардиоперегрузки. Будучи врачом и работником физической культуры, автор опробовал свою методику на себе и других, а потом описал ее воздействие на организм.
Евгений Мильнер — кандидат медицинских наук, доцент кафедры биологических дисциплин Смоленской государственной академии физической культуры, спорта и туризма, заслуженный работник физической культуры РФ.</t>
  </si>
  <si>
    <t>Словечки. Древнерусский быт и культура в словах и картинках</t>
  </si>
  <si>
    <t>Таланкина И.</t>
  </si>
  <si>
    <t>Факультатив по русскому</t>
  </si>
  <si>
    <t>978-5-17-173585-2</t>
  </si>
  <si>
    <t>Генералова Олеся Алексеевна</t>
  </si>
  <si>
    <t>ФакультативПоРусскому</t>
  </si>
  <si>
    <t>ASE000000000887899</t>
  </si>
  <si>
    <t>http://cdn.eksmo.ru/v2/ASE000000000887899/COVER/cover1.jpg</t>
  </si>
  <si>
    <t>ФакультативПоРусскому Таланкина Словечки. Древнерусский быт и культура в словах и картинках</t>
  </si>
  <si>
    <t>Погрузитесь в увлекательный мир древнерусской культуры через «словечки» и яркие иллюстрации! 
Эта книга - ваш путеводитель по словам, которые расскажут о жизни, привычках и настроении наших предков. От повседневных мелочей до живописи - каждая страница подарит улыбку и приоткроет дверь в историю. Ирина Таланкина – филолог, исследовательница, популяризатор истории и культуры допетровской Руси. Блогер, автор телеграм канала «Таланкина» и научно-популярного проекта «древнерусский психопат».</t>
  </si>
  <si>
    <t>Фотография. Выключи режим Auto и делай отличные снимки</t>
  </si>
  <si>
    <t>Клиновский В.</t>
  </si>
  <si>
    <t>Фотография для всех</t>
  </si>
  <si>
    <t>978-5-17-156778-1</t>
  </si>
  <si>
    <t>Трубова Вероника Андреевна</t>
  </si>
  <si>
    <t>ФотографияДляВсех</t>
  </si>
  <si>
    <t>ASE000000000873350</t>
  </si>
  <si>
    <t>http://cdn.eksmo.ru/v2/ASE000000000873350/COVER/cover1.jpg</t>
  </si>
  <si>
    <t>ФотографияДляВсех Клиновский Фотография. Выключи режим Auto и делай отличные снимки</t>
  </si>
  <si>
    <t>Надоело слепо жать кнопку затвора и надеяться, что фотография удалась? Расширьте границы своих возможностей, освоив съемку в ручном режиме. Владимир Клиновский — профессиональный фотохудожник с 30-летним опытом работы в различных жанрах, преподаватель и  востребованный фотограф для мировых брендов, делится с читателями секретами идеального кадра. Новичок вы или любитель, данная книга ответит на ваши основные вопросы и сделает каждый снимок безупречным — после нее вы забудете про режим Auto.</t>
  </si>
  <si>
    <t>Оправдание черновиков</t>
  </si>
  <si>
    <t>Адамович Г.В.</t>
  </si>
  <si>
    <t>Чужестранцы</t>
  </si>
  <si>
    <t>978-5-17-183228-5</t>
  </si>
  <si>
    <t>Сергеева Дания Загидовна</t>
  </si>
  <si>
    <t>ASE000000000885190</t>
  </si>
  <si>
    <t>http://cdn.eksmo.ru/v2/ASE000000000885190/COVER/cover1.jpg</t>
  </si>
  <si>
    <t>Чужестранцы Адамович Оправдание черновиков</t>
  </si>
  <si>
    <t>– Впервые под одной обложкой — наследие одного из ключевых литературных критиков русской эмиграции XX века — Георгия Адамовича, теоретика «парижской ноты» и наставника писателей второй волны эмиграции.
– Георгий Адамович — член «Цеха поэтов», доброволец французской армии, редактор эмигрантских журналов, составитель первой антологии поэзии русского зарубежья «Якорь».
– Книга включает вступительную статью и развернутые комментарии Сергея Федякина, которые помогают глубже понять эпоху и творческий путь Адамовича.</t>
  </si>
  <si>
    <t>Георгий Адамович (1892–1972) — поэт, литературный критик, переводчик. В книге “Оправдание черновиков” собраны его воспоминания, публицистика и избранная поэзия.
“Если в начале Георгий Адамович — стихотворец не без своеобразия, но один из многих, то к концу 1920-х он, в первую очередь, литературный критик, и уже — один из немногих. Его дар мемуариста неоспорим. Гумилев, Ахматова, Бунин — все, о ком он писал, — выходят из-под его пера как живые. Но Адамович не ограничивает свои воспоминания «портретами». За ними сквозит его видение литературы, которому он был верен всю парижскую жизнь и которое полнее всего выразилось в его книге «Комментарии». Это шаг от «бесстыдного» розановского «Уединенного» к «стыдливым» паскалевским «Мыслям» — назад, к эссе”. (Сергей Федякин)</t>
  </si>
  <si>
    <t>Бей первая</t>
  </si>
  <si>
    <t>Артеева Ю.</t>
  </si>
  <si>
    <t>Школьное стекло</t>
  </si>
  <si>
    <t>978-5-17-167887-6</t>
  </si>
  <si>
    <t>ШкольноеСтекло</t>
  </si>
  <si>
    <t>ASE000000000884372</t>
  </si>
  <si>
    <t>http://cdn.eksmo.ru/v2/ASE000000000884372/COVER/cover1.jpg</t>
  </si>
  <si>
    <t>ШкольноеСтекло Артеева Бей первая</t>
  </si>
  <si>
    <t>- Щемящий роман, поднимающий темы неблагополучного детства, школьного буллинга и любви, которая может подарить надежду в самой непростой ситуации.
- Вторая книга серии «Школьное стекло». Истории, на которые взрослые пожимают плечами: «Делаешь из мухи слона», но о которых обязательно надо говорить.
- Специальное оформление: обрез закрыт клапаном, отчего книга напоминает сундучок секретом.</t>
  </si>
  <si>
    <t>Милана – девочка из неблагополучной семьи. Она красит волосы в синий цвет, никого не подпускает близко, боится органов опеки и знает самое главное правило: всегда бей первая.
Кирилл однажды отогнал от странной девчонки толпу, которая над ней издевалась, и дал ей совет: вычисли главного и бей первая. Кто же знал, что эти двое встретятся спустя пять лет и сразу узнают друг друга?
Милана приходит в новую школу в выпускной класс, готовая в очередной раз следовать своему правилу. Но видит Кирилла и понимает, что главный тут он.
И как теперь нападать? И что делать со своим взбесившимся сердцем, которое реагирует на этого хмурого парня так, как ни на кого больше?</t>
  </si>
  <si>
    <t>Тайны детективов из 4"а"</t>
  </si>
  <si>
    <t>Школьноприкольно</t>
  </si>
  <si>
    <t>978-5-17-135784-9</t>
  </si>
  <si>
    <t>ASE000000000856559</t>
  </si>
  <si>
    <t>http://cdn.eksmo.ru/v2/ASE000000000856559/COVER/cover1.jpg</t>
  </si>
  <si>
    <t>Школьноприкольно Калинина Тайны детективов из 4"а"</t>
  </si>
  <si>
    <t>Детективы из 4 «А» могут всё и знают ответ на любой вопрос!
Кто такой «гераневый похититель»? О чём «говорит» шерстинка на полу? Куда пропали сразу тридцать компьютерных мышек? Кто мог украсть вдохновение и откуда оно берётся? Почему исчезли два Серёжи? Откуда в школе взялся ниндзя?
На свете столько вопросов! Но на каждый из них обязательно найдётся ответ. Потому что за дело берутся настоящие профессионалы из четвёртого класса…</t>
  </si>
  <si>
    <t>Колыбель для кошки</t>
  </si>
  <si>
    <t>Воннегут К.</t>
  </si>
  <si>
    <t>978-5-17-080228-9</t>
  </si>
  <si>
    <t>AST000000000130500</t>
  </si>
  <si>
    <t>http://cdn.eksmo.ru/v2/AST000000000130500/COVER/cover1.jpg</t>
  </si>
  <si>
    <t>ЭксклюзивКлассика Воннегут Колыбель для кошки</t>
  </si>
  <si>
    <t>Послушайте — когда-то, две жены тому назад, двести пятьдесят тысяч сигарет тому назад, три тысячи литров спиртного назад… Тогда, когда все были молоды… Послушайте — мир вращался, богатые изнывали от глупости и скуки, бедным оставалось одно — быть СВОБОДНЫМИ и УМНЫМИ. Правда была неправдоподобнее всякого вымысла. Женщины были злы и красивы, а мужчины — несчастны и полны глупых надежд. И крутилась, крутилась жизнь, запутывалась все сильнее — как дикая, странная игра под названием «КОЛЫБЕЛЬ ДЛЯ КОШКИ»…</t>
  </si>
  <si>
    <t>Самоубийство</t>
  </si>
  <si>
    <t>Дюркгейм Э.</t>
  </si>
  <si>
    <t>978-5-17-118926-6</t>
  </si>
  <si>
    <t>LE SUICIDE</t>
  </si>
  <si>
    <t>ASE000000000847328</t>
  </si>
  <si>
    <t>http://cdn.eksmo.ru/v2/ASE000000000847328/COVER/cover1.jpg</t>
  </si>
  <si>
    <t>ЭксклюзивКлассика Дюркгейм Самоубийство</t>
  </si>
  <si>
    <t>Эмиль Дюркгейм (1858—1917) — французский социолог и философ, профессор университетов Бордо и Сорбонны, основатель французской социологической школы, один из основоположников социологии как самостоятельной науки. 
Эта книга, впервые изданная еще в 1897 году, стала образцом социологического исследования. Дюркгейм использовал метод вторичного анализа существующей официальной статистики, и, основываясь на обширном фактическом материале, проанализировал феномен самоубийства с самых различных сторон: социальной и морально-психологической, религиозной и этнической.</t>
  </si>
  <si>
    <t>978-5-17-112431-1</t>
  </si>
  <si>
    <t>ASE000000000840602</t>
  </si>
  <si>
    <t>http://cdn.eksmo.ru/v2/ASE000000000840602/COVER/cover1.jpg</t>
  </si>
  <si>
    <t>ЭксклюзивКлассика Коэльо Книга воина света</t>
  </si>
  <si>
    <t>Сказки, легенды, притчи</t>
  </si>
  <si>
    <t>Леонардо да Винчи</t>
  </si>
  <si>
    <t>978-5-17-163957-0</t>
  </si>
  <si>
    <t>(Уволен) Кожанова Софи Ивановна</t>
  </si>
  <si>
    <t>Favole e leggende</t>
  </si>
  <si>
    <t>ASE000000000881054</t>
  </si>
  <si>
    <t>http://cdn.eksmo.ru/v2/ASE000000000881054/COVER/cover1.jpg</t>
  </si>
  <si>
    <t>ЭксклюзивКлассика Леонардо да Винчи Сказки, легенды, притчи</t>
  </si>
  <si>
    <t>Леонардо да Винчи — знаменитый итальянский художник, ученый, архитектор и изобретатель, один из самых выдающихся представителей эпохи Возрождения.
Человек, многих талантов, Леонардо был блестящим прозаиком и стилистом, а его сочинения поражали как современников, так и потомков красотой и изяществом слога.
В это издание вошли сочиненные им сказки, легенды и притчи, ставшие народными в итальянских деревушках и до сих пор передающихся из уст в уста.
Издание в удобном карманном формате в любимом оформлении легендарной серии «Эксклюзивная классика».</t>
  </si>
  <si>
    <t>Леонардо да Винчи, пожалуй, одна из самых загадочных фигур в истории человечества. Его изобретения и открытия опередили свое время, его картины и скульптуры считаются величайшими произведениями искусства. Но много ли людей знает о том, что Леонардо также сочинял сказки? Его притчи и легенды стали народными в итальянский деревнях и до сих передаются из уст в уста.  Они поражают знаниями автора эпохи Возрождения о повадках животных, раскрывают мысли великого мастера об окружающем мире. Мораль же, которой пронизаны сказки да Винчи, остается неизменно актуальной и в наши дни.</t>
  </si>
  <si>
    <t>978-5-17-161356-3</t>
  </si>
  <si>
    <t>ASE000000000877956</t>
  </si>
  <si>
    <t>http://cdn.eksmo.ru/v2/ASE000000000877956/COVER/cover1.jpg</t>
  </si>
  <si>
    <t>ЭксклюзивКлассика Паланик До самых кончиков</t>
  </si>
  <si>
    <t>Не только апельсины</t>
  </si>
  <si>
    <t>Уинтерсон Д.</t>
  </si>
  <si>
    <t>978-5-17-139395-3</t>
  </si>
  <si>
    <t>ORANGES ARE NOT THE ONLY FRUIT</t>
  </si>
  <si>
    <t>ASE000000000860365</t>
  </si>
  <si>
    <t>http://cdn.eksmo.ru/v2/ASE000000000860365/COVER/cover1.jpg</t>
  </si>
  <si>
    <t>ЭксклюзивКлассика Уинтерсон Не только апельсины</t>
  </si>
  <si>
    <t xml:space="preserve">    Детство и юность  живой и смышленой Дженет проходят в  атмосфере бесконечных проповедей,  религиозных праздников и душеспасительных бесед. Девочка с увлечением принимает участие в миссионерской деятельности общины, однако невольно отмечает, что ее «добродетельные» родители и соседи весьма своеобразно трактуют учение Христа. С каждым днем ей все труднее мириться с лицемерием и ханжеством, процветающими в ее окружении. Но однажды приходит любовь… и разрушает все, чем она жила до сих пор, -- семью, карьеру, веру в Бога и веру в людей. Но рушатся также и стены ее крошечного сообщества, за которыми открывается большой, живой настоящий мир…</t>
  </si>
  <si>
    <t>Ревизор</t>
  </si>
  <si>
    <t>Гоголь Н.В.</t>
  </si>
  <si>
    <t>978-5-17-150713-8</t>
  </si>
  <si>
    <t>ASE000000000866973</t>
  </si>
  <si>
    <t>http://cdn.eksmo.ru/v2/ASE000000000866973/COVER/cover1.jpg</t>
  </si>
  <si>
    <t>ЭксклюзивКлассика(тв/ляссе)Гоголь Ревизор</t>
  </si>
  <si>
    <t>Вошедшие в этот сборник «Ревизор» и «Женитьба» – две замечательные сатирические комедии Гоголя, два шедевра классической русской комедиографии, уже почти полтора столетия не сходящие с лучших сцен нашей страны и неоднократно экранизированные.
Что же делает эти произведения актуальными? Не то ли, что типажи, так блестяще описанные Гоголем, – проворовавшиеся ленивые чиновники, провинциальные нувориши и их нелепо претендующие на столичный шик дочки, трусоватые женихи, никак не готовые расстаться с холостяцкой долей, и бойкие напористые свахи, – частенько встречаются нам и сейчас?</t>
  </si>
  <si>
    <t>12 стульев</t>
  </si>
  <si>
    <t>Ильф И.А., Петров Е.П.</t>
  </si>
  <si>
    <t>978-5-17-155176-6</t>
  </si>
  <si>
    <t>ASE000000000871731</t>
  </si>
  <si>
    <t>http://cdn.eksmo.ru/v2/ASE000000000871731/COVER/cover1.jpg</t>
  </si>
  <si>
    <t>ЭксклюзивКлассика(тв/ляссе)Ильф/Петров 12 стульев</t>
  </si>
  <si>
    <t>"Двенадцать стульев" (1927 г.) — роман, написанный почти век назад, а кажется, что совсем недавно. Его цитируют все, даже те, кто не прочел ни страницы текста и не смотрел ни одной экранизации, а их было уже немало. Остап Бендер, Великий комбинатор, стал персонажем нарицательным, и по всей России ему ставят памятники. История про то, как Бендер вместе со своим "напарником" Кисой Воробьяниновым пытаются найти бриллианты мадам Петуховой, спрятанные в одном из 12 стульев мебельного гарнитура, стала поистине "народной классикой".
Роман переиздавался в России почти 200 раз, он переведен на множество языков, хотя довольно сложно передать тот юмор, которым перенасыщена эта удивительная во всех смыслах книга. Книга, которая до сих пор так до конца и не разгадана: почему Валентин Катаев предложил этот сюжет двум малоизвестным журналистам родом из Одессы, есть ли у героев прототипы, кто скрывается за фигурой Остапа Бендера?
Возможно, эти загадки так навсегда и останутся загадками. А "заседание продолжается, господа присяжные заседатели"!</t>
  </si>
  <si>
    <t>978-5-17-134537-2</t>
  </si>
  <si>
    <t>ASE000000000855229</t>
  </si>
  <si>
    <t>http://cdn.eksmo.ru/v2/ASE000000000855229/COVER/cover1.jpg</t>
  </si>
  <si>
    <t>ЭксклюзивКлассика(тв/ляссе)Лихачев Письма о добром и прекрасном</t>
  </si>
  <si>
    <t>«Письма о добром и прекрасном» – книга, которую академик Лихачёв посвятил российскому юношеству. В этом произведении ученый, которого неоднократно называли «совестью нации», обращается к проблемам нравственного воспитания молодежи.
«Честь», «искренность», «правдолюбие», «бескорыстие», «интеллигентность», «достоинство» – как редко, увы, сегодня вспоминает о них подрастающее поколение, с малолетства нацеленное на успех и материальные блага. Быть может, книга Лихачёва научит их, что прежде всего человеку следует быть человеком – уметь любить, верить, бороться за свои убеждения и видеть и ценить красоту?..</t>
  </si>
  <si>
    <t>978-5-17-132903-7</t>
  </si>
  <si>
    <t>ASE000000000853399</t>
  </si>
  <si>
    <t>http://cdn.eksmo.ru/v2/ASE000000000853399/COVER/cover1.jpg</t>
  </si>
  <si>
    <t>ЭксклюзивКлассика(тв/ляссе)Льюис Письма Баламута. Баламут предлагает тост</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</si>
  <si>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«Письма Баламута» — одно из первых знаковых произведений Льюиса, в котором поднимаются вопросы религии, нравственности, любви, хороших и плохих поступков. 
— В легкой и остроумной форме Льюис объясняет важные философские вопросы и рассуждает на вечные темы добра и зла.
— Написанная более полувека назад повесть не теряет актуальности и в наши дни.
— В данное издание также вошел рассказ «Баламут поднимает тост», в котором Льюис иносказательно проходится по недостаткам системы государственного образования.
— Издание в серии «Эксклюзивная классика (Лучшее)» — привычное оформление в твердой обложке!</t>
  </si>
  <si>
    <t>Три товарища</t>
  </si>
  <si>
    <t>978-5-17-108545-2</t>
  </si>
  <si>
    <t>DREI KAMERADEN (THREE COMRADES)</t>
  </si>
  <si>
    <t>ASE000000000836324</t>
  </si>
  <si>
    <t>http://cdn.eksmo.ru/v2/ASE000000000836324/COVER/cover1.jpg</t>
  </si>
  <si>
    <t>ЭксклюзивКлассика(тв/ляссе)Ремарк Три товарища (новый перевод)</t>
  </si>
  <si>
    <t>Самый красивый в двадцатом столетии роман о любви... 
Самый увлекательный в двадцатом столетии роман о дружбе... 
Самый трагический и пронзительный роман о человеческих отношениях за всю историю двадцатого столетия.</t>
  </si>
  <si>
    <t>978-5-17-094716-4</t>
  </si>
  <si>
    <t>ASE000000000720491</t>
  </si>
  <si>
    <t>http://cdn.eksmo.ru/v2/ASE000000000720491/COVER/cover1.jpg</t>
  </si>
  <si>
    <t>ЭксклюзивКлассикаРус Грибоедов Горе от ума</t>
  </si>
  <si>
    <t>«Горе от ума» – шедевр русской литературы, произведение, раздерганное на цитаты и крылатые фразы чуть не от первого до последнего слова. «Собрать бы книги все да сжечь», «карету мне, карету», «в деревню, к тетке, в глушь, в Саратов», «она к нему – а он ко мне»… Мы используем фразы из «Горя от ума» настолько часто, что даже не осознаем, что это – цитаты. Не потому ли горькая, язвительная и блестящая комедия Грибоедова по-прежнему актуальна и по сей день не сходит с лучших театральных сцен нашей страны?..</t>
  </si>
  <si>
    <t>978-5-17-107985-7</t>
  </si>
  <si>
    <t>Булгакова Екатерина Александровна</t>
  </si>
  <si>
    <t>ASE000000000835968</t>
  </si>
  <si>
    <t>http://cdn.eksmo.ru/v2/ASE000000000835968/COVER/cover1.jpg</t>
  </si>
  <si>
    <t>ЭксклюзивКлассикаРус Лихачев Письма о добром и прекрасном</t>
  </si>
  <si>
    <t>Таро Мистических дверей. Карты для ответов на сложные вопросы</t>
  </si>
  <si>
    <t>Эксклюзивное Таро (Коробка с картами + руководство)</t>
  </si>
  <si>
    <t>978-5-17-168411-2</t>
  </si>
  <si>
    <t>ЭксклюзивТаро(подар/короб</t>
  </si>
  <si>
    <t>ASE000000000875548</t>
  </si>
  <si>
    <t>http://cdn.eksmo.ru/v2/ASE000000000875548/COVER/cover1.jpg</t>
  </si>
  <si>
    <t>ЭксклюзивТаро(подар/коробка)Фейблс Таро Мистических дверей. Карты для ответов на сложные вопросы</t>
  </si>
  <si>
    <t>Откройте двери в новые реальности и найдите ответы на все свои вопросы вместе с колодой Таро Мистических Дверей. Основная тема колоды — двери и ключи — магические инструменты, которые помогут вам заглянуть в параллельные миры. 
Здесь переплетаются миры Воды, Земли, Огня и Воздуха, а путь указывают известные мифологические и исторические фигуры: Локи, Меркурий, Цинь Шихуанди, Осирис. Каждая карта — это дверь в место, где вы найдете ответ на интересующие вопросы. Возможно, ответ находится в великолепном Древнем Риме, а может, вы отыщете его в Избушке на Курьих Ножках.
Символика колоды, узнаваемые сюжеты, мудрые герои и невероятная энергетика каждой карты будут помогать вам в раскладах.
Колода умело сочетает в себе известную систему Артура Уэйта и уникальную авторскую интерпретацию карт. Яркие и необычные иллюстрации не только превращают процесс гадания в действенный способ получить ответ на нужный вопрос, но и приносят эстетическое удовольствие, что позволяет настроиться на расклад.
В колоде 78 карт-дверей и подробная инструкция, которая поможет разобраться как начинающему тарологу, так и профессионалу.
Медитируйте на карты, узнавайте себя и мир — колода поможет вам найти верную дверь.</t>
  </si>
  <si>
    <t>Психотипы. Полный гайд по определению психотипа</t>
  </si>
  <si>
    <t>Филатов А.В.</t>
  </si>
  <si>
    <t>Экспертный взгляд</t>
  </si>
  <si>
    <t>978-5-17-148024-0</t>
  </si>
  <si>
    <t>Борисова Екатерина Юрьевна</t>
  </si>
  <si>
    <t>ЭкспертныйВзгляд</t>
  </si>
  <si>
    <t>ASE000000000852178</t>
  </si>
  <si>
    <t>http://cdn.eksmo.ru/v2/ASE000000000852178/COVER/cover1.jpg</t>
  </si>
  <si>
    <t>ЭкспертныйВзгляд Филатов Психотипы. Полный гайд по определению психотипа</t>
  </si>
  <si>
    <t>Алексей Филатов — эксперт в области поведенческой психологии международного уровня, директор лаборатории цифрового профайлинга в Сколково. Создатель уникальных методик профайлинга, систем комплексной психодиагностики и проверки достоверности информации. 
«Психотипы в иллюстрациях» — одна из первых попыток связать классическую типологию личности с системным влиянием контекста на поведение человека. Знание психотипа позволяет понять образ мышления человека, его убеждения, личностные качества, привычки общения, мотивацию и многое другое. На сегодняшний день способность разбираться в людях и устанавливать взаимовыгодное общение — один из самых востребованных навыков в современном мире.  
При помощи наглядной теории и практичных рекомендаций вы сможете: 
— определять типаж и характер человека; 
— прогнозировать возможные реакции и поведение людей; 
— улучшить навык деловых переговоров, коммуникации в рекламе и детекции лжи; 
— осознанно подойти к развитию своих сильных качеств; 
— снизить выраженность тех качеств, которые вам мешают.</t>
  </si>
  <si>
    <t>50 развивающих заданий с наклейками. 3 года</t>
  </si>
  <si>
    <t>50 увлекательных заданий с наклейками</t>
  </si>
  <si>
    <t>978-5-17-166793-1</t>
  </si>
  <si>
    <t>50УвлекатЗаданий(НАКЛ)</t>
  </si>
  <si>
    <t>3-4</t>
  </si>
  <si>
    <t>ASE000000000884058</t>
  </si>
  <si>
    <t>http://cdn.eksmo.ru/v2/ASE000000000884058/COVER/cover1.jpg</t>
  </si>
  <si>
    <t>50УвлекатЗаданий(НАКЛ)3 года.50 развивающих заданий</t>
  </si>
  <si>
    <t>«50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t>
  </si>
  <si>
    <t>«50 развивающих заданий с наклейками. 3 года» — замечательная книжка, которая поможет сделать мир ребёнка весёлым и интересным: в игровой форме даны задания с учётом возрастных особенностей детей раннего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</si>
  <si>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Зодчий. Жизнь Николая Гумилева</t>
  </si>
  <si>
    <t>Шубинский В.И.</t>
  </si>
  <si>
    <t>Автор как персонаж</t>
  </si>
  <si>
    <t>978-5-17-084585-9</t>
  </si>
  <si>
    <t>бумага писчая 60</t>
  </si>
  <si>
    <t>АвторКакПерсонаж</t>
  </si>
  <si>
    <t>AST000000000155120</t>
  </si>
  <si>
    <t>http://cdn.eksmo.ru/v2/AST000000000155120/COVER/cover1.jpg</t>
  </si>
  <si>
    <t>Corpus.Шубинский Зодчий. Жизнь Николая Гумилева</t>
  </si>
  <si>
    <t>Книга представляет собой подробную документальную биографию одного из крупнейших русских поэтов, чья жизнь стала легендой, а стихи — одним из вершинных событий Серебряного века. Образ Гумилева дан в широком контексте эпохи и страны: на страницах книги читатель найдет и описание системы гимназического образования в России, и колоритные детали абиссинской истории, малоизвестные события Первой мировой войны и подробности биографий парижских оккультистов, стихи полузабытых поэтов и газетную рекламу столетней давности. Книга беспрецедентна по охвату документального материала; автор анализирует многочисленные воспоминания и отзывы современников Гумилева (в том числе неопубликованные), письма и дневники. В книге помещено более двухсот архивных фотографий, многие из которых публикуются впервые, в приложении — подборка стихотворных откликов на смерть Гумилева.</t>
  </si>
  <si>
    <t>Маленькие женщины. Введение и комментарии Джона Маттесона</t>
  </si>
  <si>
    <t>Олкотт Л.</t>
  </si>
  <si>
    <t>Neoclassic коллекция</t>
  </si>
  <si>
    <t>978-5-17-180008-6</t>
  </si>
  <si>
    <t>Neoclassic(коллекция)</t>
  </si>
  <si>
    <t>Little Women</t>
  </si>
  <si>
    <t>ASE000000000890745</t>
  </si>
  <si>
    <t>http://cdn.eksmo.ru/v2/ASE000000000890745/COVER/cover1.jpg</t>
  </si>
  <si>
    <t>Neoclassic(коллекция)Олкотт Маленькие женщины. Введение и комментарии Джона Маттесона (с иллюстрациями и подробными комментариями)</t>
  </si>
  <si>
    <t>"Маленькие женщины" – одна из самых популярных книг современности! Роман, впервые опубликованный в 1868 году, переведен более чем на 50 языков и стал основой для множества фильмов,  телесериалов, опер и спектаклей.
Это трогательная и очень искренняя история о судьбах четырех сестер Марч:  добросердечной красавицы Мэг, «сорванца в юбке» Джо, кроткой и нежной Бет и талантливой фантазерки Эми, на которой выросло не одно поколение читателей по всему миру.
Настоящее издание романов «Маленькие женщины» и «Хорошие жены» дополнено классическими иллюстрациями Фрэнка Тэйлора Мэррилла, Элис Барбер Стивенс и Джесси Уилкокс Смит, а также вступительной статьей, биографической заметкой об авторе и подробными комментариями Джона Маттесона, биографа Луизы Мэй Олкотт, которые помогут читателю глубже понять любимый роман и больше узнать о жизни его создательницы.</t>
  </si>
  <si>
    <t>Мой ненавистный футболист</t>
  </si>
  <si>
    <t>Шведова Л.</t>
  </si>
  <si>
    <t>Sugar Love</t>
  </si>
  <si>
    <t>978-5-17-174719-0</t>
  </si>
  <si>
    <t>Бутузова Полина Алексеевна</t>
  </si>
  <si>
    <t>SugarLove</t>
  </si>
  <si>
    <t>ASE000000000889496</t>
  </si>
  <si>
    <t>http://cdn.eksmo.ru/v2/ASE000000000889496/COVER/cover1.jpg</t>
  </si>
  <si>
    <t>SugarLove(тв)Шведова Мой ненавистный футболист</t>
  </si>
  <si>
    <t>Лана занимается спортивной гимнастикой сколько себя помнит. Для нее жизнь — это сборы и соревнования, борьба и противостояния, и так круглый год. И вряд ли лето в спортивном лагере что-то изменит, ведь здесь противостояний еще больше. 
Как не доказать другим спортсменам, что гимнастика — самая лучшая и сложная? Как не поставить на место зарвавшихся футболистов? Особенно одного из них — Вика, от одного взгляда которого сердце бьется чаще. Который улыбается только ей одной. Который… нет, нет, нет! Лана же не могла влюбиться в этого Вика? Только не она! 
Но кажется, этим летом у судьбы другие планы...</t>
  </si>
  <si>
    <t>2000 задач и примеров по математике. 1-4 классы</t>
  </si>
  <si>
    <t>978-5-17-099612-4</t>
  </si>
  <si>
    <t>ASE000000000826014</t>
  </si>
  <si>
    <t>http://cdn.eksmo.ru/v2/ASE000000000826014/COVER/cover1.jpg</t>
  </si>
  <si>
    <t>АкмНачОбр.п/матем.1-4кл.2000 задач и примеров</t>
  </si>
  <si>
    <t xml:space="preserve"> Пособие подготовлено хорошо известными авторами – учителями-практиками высшей   категории О.В. Узоровой и Е.А. Нефёдовой, чьи книги пользуются неизменной популярностью.
В данном пособии представлен материал для учащихся начальных классов по математике. Путем регулярных упражнений учащиеся усвоят навыки устных и письменных вычислений и научатся решать задачи, которые входят в программу начальной школы. </t>
  </si>
  <si>
    <t xml:space="preserve">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t>
  </si>
  <si>
    <t>Большая книга для подготовки к школе</t>
  </si>
  <si>
    <t>Большая книга умников и умниц</t>
  </si>
  <si>
    <t>978-5-17-095811-5</t>
  </si>
  <si>
    <t>Кулешова Ольга Викторовна</t>
  </si>
  <si>
    <t>БолКнУмниковУмниц</t>
  </si>
  <si>
    <t>ASE000000000721657</t>
  </si>
  <si>
    <t>http://cdn.eksmo.ru/v2/ASE000000000721657/COVER/cover1.jpg</t>
  </si>
  <si>
    <t>БолКнУмниковУмниц Узорова Большая книга для подготовки к школе</t>
  </si>
  <si>
    <t>Нужно подготовить ребёнка к школе? Не знаете, с чего начать? Тогда наша книга — именно то, что вам нужно! Эффективная методика известных педагогов О. В. Узоровой и Е. А. Нефёдовой проверена временем и заслужила благодарность нескольких поколений родителей и учителей. В «Большой книге для подготовки к школе» собраны упражнения по важнейшим школьным темам, а также есть более 100 тестовых заданий для проверки полученных знаний. Ваш ребёнок будет чувствовать себя уверенно в 1 классе!</t>
  </si>
  <si>
    <t>В пособии известных педагогов-практиков собраны и детально рассмотрены все важнейшие темы для подготовки ребенка к школе. К каждой теме подобраны упражнения и задания, а также более 100 тестовых заданий для проверки полученных знаний. 
Работники детских садов, воспитатели и родители могут с успехом использовать эту книгу для подготовки детей к школе.
Для начального образования.
УТП
Обучающее издание для дошколят — это сборник занятий и тестовых заданий, разработанный известными педагогами-практиками О.В. Узоровой и Е.А. Нефёдовой.    
Пособие представляет интерес для родителей будущих первоклассников и поможет всесторонне и эффективно подготовить ребенка к школе.     
• Все важнейшие темы для подготовки к школе — под одной обложкой. 
• В книге собраны интересные задания на развитие речи, памяти, внимания, мышления и  мелкой моторики.
• Занимаясь по развивающей книжке, вы эффективно и всесторонне подготовите ребенка к школе — и ваш ученик с радостью пойдет в 1-й класс.</t>
  </si>
  <si>
    <t>Ценный груз</t>
  </si>
  <si>
    <t>Велрайт К.</t>
  </si>
  <si>
    <t>Броманс тайм. Азия</t>
  </si>
  <si>
    <t>978-5-17-176817-1</t>
  </si>
  <si>
    <t>Шилкина Екатерина Антоновна</t>
  </si>
  <si>
    <t>БромансТаймАзия</t>
  </si>
  <si>
    <t>ASE000000000891108</t>
  </si>
  <si>
    <t>http://cdn.eksmo.ru/v2/ASE000000000891108/COVER/cover1.jpg</t>
  </si>
  <si>
    <t>БромансТаймАзия Велрайт Ценный груз</t>
  </si>
  <si>
    <t>– Абсолютная новинка! Специально для всех поклонников ориентального фэнтези, броманса и уся!
– Увлекательнейшая детективная история в колоритных декорациях Древней Азии и с очень харизматичными главными героями.
– Цветные форзацы с красивыми иллюстрациями, черно-белые иллюстрации и рисованный текст — внутри.
– Новая серия «Броманс тайм. Азия» — броманс от российских авторов в декорациях Древней Поднебесной и окрестных стран.</t>
  </si>
  <si>
    <t>Дэмин, начинающий молодой судья, и его телохранитель Мингли, сталкиваются с пропажей ценного груза. Дело кажется обычной умелой кражей, пока в расследование не вмешивается сын градоначальника. Он рушит репутацию судьи и старается заставить Дэмина замолчать. Мингли, пытаясь защитить хозяина, не перестает утверждать, что все происходящее — чья-то изощренная игра, и сын градоначальника вовсе не главный преступник...</t>
  </si>
  <si>
    <t>Истинное образование. Том 4</t>
  </si>
  <si>
    <t>Чхэ Ё., Хан Г.</t>
  </si>
  <si>
    <t>Вебтун. Истинное образование</t>
  </si>
  <si>
    <t>978-5-17-178904-6</t>
  </si>
  <si>
    <t>ВебтунИстинноеОбразование</t>
  </si>
  <si>
    <t>ASE000000000880118</t>
  </si>
  <si>
    <t>http://cdn.eksmo.ru/v2/ASE000000000880118/COVER/cover1.jpg</t>
  </si>
  <si>
    <t>ВебтунИстинноеОбразование Чхэ Истинное образование. Том 4</t>
  </si>
  <si>
    <t>Впервые на русском языке популярнейший вебтун с платформы Naver!
Бюро Защиты Образования продолжает свою деятельность. Пока На Хваджин занимается делом мальчика-дошкольника, Им Халлим впервые самостоятельно противостоит хулиганам-парням, которые держат в страхе всю школу. Однако в этот раз противник ни капли не раскаивается и готов просто перетерпеть все воспитательные меры, чтобы снова начать творить беспредел после ухода БЗО. Проблема становится серьезнее, когда дело доходит до Школьной дисциплинарной комиссии Управления образования, и оказывается, что далеко не все в правительстве поддерживают деятельность Бюро.
Одновременно с этим к инспекторам обращается Хан Ери – девушка, которая в прошлом буллила одноклассников и учителей. В этот раз она просит помощи. Существует некая организация хелперов, которая помогает сбежавшим из неблагополучных семей детям найти ночлег и работу, вот только ничего хорошего за этим не скрывается. Впервые инспекторы должны помочь не паре школьников, а сотням подростков, которым некуда идти. Однако, как это сделать, если законодательство вовсе не на стороне жертвы?
Методы Бюро Защиты Образования многим кажутся жестокими, но на самом деле они крайне эффективны, ведь с их помощью даже в самых неблагополучных школах устанавливается мир, а самые худшие хулиганы получают бесценный урок и осознают, что такое истинное образование.
Для широкого круга читателей.</t>
  </si>
  <si>
    <t>Мимолетности, или Подумаешь, бином Ньютона!</t>
  </si>
  <si>
    <t>Гормон счастья. Романы Екатерины Вильмонт</t>
  </si>
  <si>
    <t>978-5-17-179189-6</t>
  </si>
  <si>
    <t>Гусева Анастасия Егоровна</t>
  </si>
  <si>
    <t>Вильмонт(ГормонСчастья)</t>
  </si>
  <si>
    <t>ASE000000000893200</t>
  </si>
  <si>
    <t>http://cdn.eksmo.ru/v2/ASE000000000893200/COVER/cover1.jpg</t>
  </si>
  <si>
    <t>Вильмонт(ГормонСчастья)Мимолетности, или Подумаешь, бином Ньютона!</t>
  </si>
  <si>
    <t>– Переиздание одного из самых известных романов королевы сентиментального жанра Екатерины Вильмонт.
– Новое оформление с иллюстрациями популярной художницы Виктории Лебедевой.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 Читайте также: «Девочка с перчиками», «Нашла себе блондина», «А я дура пятая!».</t>
  </si>
  <si>
    <t>Совершив своего рода "подвиг любви", героиня романа Фаина решает начать новую жизнь в другой стране и как будто у нее все складывается удачно, однако встреча с бродячим котом все расставляет по своим местам, и она возвращается в Москву, на прежнюю работу. Но не зря же говорят, что нельзя дважды войти в одну и ту же воду... И разве можно жить без любви? Но разобраться, где настоящая любовь, а где "мимолетность", не так-то просто...</t>
  </si>
  <si>
    <t>А я дура пятая!</t>
  </si>
  <si>
    <t>978-5-17-111274-5</t>
  </si>
  <si>
    <t>ASE000000000839400</t>
  </si>
  <si>
    <t>http://cdn.eksmo.ru/v2/ASE000000000839400/COVER/cover1.jpg</t>
  </si>
  <si>
    <t>Вильмонт(лучшее/м)А я дура пятая!</t>
  </si>
  <si>
    <t>Новинка!</t>
  </si>
  <si>
    <t>Пять лет назад Карина потеряла горячо любимого мужа, и, кажется, готова к новой жизни. Однако прошлое то и дело напоминает о себе, порой болезненно и неприятно. И все-таки именно очередная встреча с прошлым расставит все по своим местам и Карина, наконец, поймет то, чего не поняла в ранней юности.</t>
  </si>
  <si>
    <t>Корсары Николая Первого. Путь домой</t>
  </si>
  <si>
    <t>Михеев М.А.</t>
  </si>
  <si>
    <t>Военная фантастика</t>
  </si>
  <si>
    <t>978-5-17-183055-7</t>
  </si>
  <si>
    <t>ВоенФантастика</t>
  </si>
  <si>
    <t>ASE000000000890590</t>
  </si>
  <si>
    <t>http://cdn.eksmo.ru/v2/ASE000000000890590/COVER/cover1.jpg</t>
  </si>
  <si>
    <t>ВоенФантастика Михеев Корсары Николая Первого. Путь домой(ИДЛенинград)</t>
  </si>
  <si>
    <t>Ты прошел полмира. Раньше моряков пугали Морган и Черная
Борода, а теперь они боятся встречи с тобой. Но все это не более чем
мелкая возня на окраине земли. Главное же дело — оттянуть хотя бы
часть сил врага от России — все еще впереди.
Что же, за твоей спиной эскадра, впереди чужие моря, а дале-
ко на севере Родина. И пускай врагов много, ты должен прорваться
и совершить то, что должно. Ведь только победив можно завершить
свою одиссею, как бы ни был сложен путь домой.</t>
  </si>
  <si>
    <t>Похититель детей</t>
  </si>
  <si>
    <t>Бром Д.</t>
  </si>
  <si>
    <t>978-5-17-158090-2</t>
  </si>
  <si>
    <t>ASE000000000874740</t>
  </si>
  <si>
    <t>http://cdn.eksmo.ru/v2/ASE000000000874740/COVER/cover1.jpg</t>
  </si>
  <si>
    <t>Гейман(м):Бром Похититель детей</t>
  </si>
  <si>
    <t>Четырнадцатилетний Ник чудом не погиб в одном из бруклинских парков от рук наркоторговцев, но на помощь ему явился Питер. О, этот Питер! Он быстр, смел, крайне проказлив и, как все мальчишки, любит поиграть, хотя его игры нередко заканчиваются кровопролитием. Его глаза сияют золотом, стоит ему улыбнуться вам, и вы превращаетесь в его друга на всю жизнь. Он приходит к одиноким пропащим детям —  сломленным, отчаявшимся, подвергающимся насилию — обещая взять их с собой в тайное место, где их ждут необычайные приключения, где живо волшебство, и где они никогда не станут взрослыми. Конечно, безумные россказни Питера о феях и чудовищах настораживают, но Ник соглашается. В конце концов, в Нью-Йорке для него больше нет безопасного места. Что ему терять? Однако в жизни всегда есть что терять…</t>
  </si>
  <si>
    <t>Выстрел по видимой цели</t>
  </si>
  <si>
    <t>Юрский Г.</t>
  </si>
  <si>
    <t>Детектив средней полосы</t>
  </si>
  <si>
    <t>978-5-17-180919-5</t>
  </si>
  <si>
    <t>Басова Ольга Викторовна</t>
  </si>
  <si>
    <t>ДетективСреднейПолосы</t>
  </si>
  <si>
    <t>ASE000000000894482</t>
  </si>
  <si>
    <t>http://cdn.eksmo.ru/v2/ASE000000000894482/COVER/cover1.jpg</t>
  </si>
  <si>
    <t>ДетективСреднейПолосы Юрский Выстрел по видимой цели</t>
  </si>
  <si>
    <t>Во время осенней загонной охоты погибает Денис Романович Муратов, владелец охотничьей базы, нефтяник, эфэсбэшник, человек яркий, противоречивый. Под подозрением – многочисленные друзья и сотрудники охотхозяйства. На расследование отправляют молодого провинциального полицейского Никиту Самойлова и оперуполномоченного ФСБ москвичку Зою Яковлеву, связанную с покойником не только местом службы, но и личными узами: Муратов пытался заменить ей отца, трагически погибшего в спецоперации. Какие судьбоносные секреты неожиданно раскрывает для себя Зоя? Кому выгодна смерть охотника? Становятся ли партнерами два следователя: мужчина и женщина, деревенщина и столичная штучка? Обо всем этом – в увлекательнейшем детективе Георгия Юрского.</t>
  </si>
  <si>
    <t>Драконья сага. Пророчество о драконятах</t>
  </si>
  <si>
    <t>Сазерленд Т.</t>
  </si>
  <si>
    <t>Драконья сага</t>
  </si>
  <si>
    <t>978-5-17-096893-0</t>
  </si>
  <si>
    <t>ДраконьяСага</t>
  </si>
  <si>
    <t>WINGS OF FIRE, Book 1: THE DRAGONET PROPHECY</t>
  </si>
  <si>
    <t>ASE000000000722747</t>
  </si>
  <si>
    <t>http://cdn.eksmo.ru/v2/ASE000000000722747/COVER/cover1.jpg</t>
  </si>
  <si>
    <t>ДраконьяСага 1.Пророчество о драконятах</t>
  </si>
  <si>
    <t>Дракончик Глин и его друзья растут в горных пещерах под присмотром секретной организации «Когти мира». Драконятам предстоит исполнить таинственное пророчество и положить конец кровавой междоусобной войне драконьих племён Пиррии. Как это сделать, никто не знает, да и не каждый готов принять судьбу, навязанную другими. Одному из друзей грозит опасность, и драконята решают бежать… но удастся ли им остановить войну своими силами?</t>
  </si>
  <si>
    <t>Драконья сага. Преодоление Беды</t>
  </si>
  <si>
    <t>ХУДОЖЕСТВЕННАЯ ЛИТЕРАТУРА ДЛЯ ДЕТЕЙ (7 ЛЕТ И СТАРШЕ)</t>
  </si>
  <si>
    <t>978-5-17-114180-6</t>
  </si>
  <si>
    <t>ASE000000000841056</t>
  </si>
  <si>
    <t>http://cdn.eksmo.ru/v2/ASE000000000841056/COVER/cover1.jpg</t>
  </si>
  <si>
    <t>ДраконьяСага 8.Преодоление Беды</t>
  </si>
  <si>
    <t>Огненная чешуя Беды — настоящая беда, и не только для драконов, с которыми она бьётся на арене по королевскому приказу, но и для неё самой. Кто станет дружить с той, к кому смертельно опасно даже приближаться? Только один, добрый и благородный, не боится огня и даёт Беде шанс преодолеть злую судьбу и взять жизнь в собственные крылья. Глину и его друзьям грозит опасность, и Беда не раздумывая бросается на выручку. Но не всё так просто в драконьей Пиррии. Кому можно верить, а кому — опасно? Где подарки от чистого сердца, а где коварный соблазн? А меж тем древний маг, ужас тысячелетий, замурованный в скале, не дремлет. Что ему нужно от Беды?</t>
  </si>
  <si>
    <t>1000 кроссвордов и ребусов</t>
  </si>
  <si>
    <t>Занимательные головоломки для малышей</t>
  </si>
  <si>
    <t>978-5-17-155395-1</t>
  </si>
  <si>
    <t>ЗаниматГоловоломкиДляМалы</t>
  </si>
  <si>
    <t>ASE000000000871928</t>
  </si>
  <si>
    <t>http://cdn.eksmo.ru/v2/ASE000000000871928/COVER/cover1.jpg</t>
  </si>
  <si>
    <t>ЗаниматГоловоломкиДляМалышей 1000 кроссвордов и ребусов</t>
  </si>
  <si>
    <t>«1000 кроссвордов и ребусов» — это красочно иллюстрированный сборник головоломок для самых сообразительных и любознательных ребят. Под обложкой — множество ребусов и кроссвордов на любой вкус. Выполняя увлекательные задания, малыши пополнят словарный запас, смогут развить умственные способности, научатся мыслить нестандартно.</t>
  </si>
  <si>
    <t>«1000 кроссвордов и ребусов» — это красочно иллюстрированный сборник головоломок для самых сообразительных и любознательных ребят. Под обложкой — множество ребусов и кроссвордов на любой вкус. Выполняя увлекательные задания, малыши пополнят словарный запас, смогут развить умственные способности, научатся мыслить нестандартно. В книге представлены задания разного уровня сложности.
Для дошкольного возраста.</t>
  </si>
  <si>
    <t>Обручимся? Влюблен без памяти</t>
  </si>
  <si>
    <t>Лесневская В.</t>
  </si>
  <si>
    <t>Звездная коллекция романов о любви(м)</t>
  </si>
  <si>
    <t>978-5-17-180007-9</t>
  </si>
  <si>
    <t>ЗвездКоллекцияРомановЛюбв</t>
  </si>
  <si>
    <t>ASE000000000893804</t>
  </si>
  <si>
    <t>http://cdn.eksmo.ru/v2/ASE000000000893804/COVER/cover1.jpg</t>
  </si>
  <si>
    <t>ЗвездКоллекцияРомановЛюбви(м)Лесневская Обручимся? Влюблен без памяти</t>
  </si>
  <si>
    <t>– Хит! Более двух миллионов просмотров в Сети.
– Решила отомстить жениху за измену, но перепутала номера в отеле и случайно попала к… боссу.
– Легкая, смешная и трогательная история с идеальным хеппи-эндом.
– Удобный покетный формат в мягкой обложке
– Серия-бестселлер «Звездная коллекция романов о любви». Не пропустите больше ярких романов о сильных героинях: «Заткнись и улыбнись» Солы Рэйн, «Месть на десерт» Лины Филимоновой, «Мы влипли» Инны Стужевой.</t>
  </si>
  <si>
    <t>«Любимый, пока твоя бомбовозка у мамы, я буду ждать тебя в отеле. У меня есть сюрприз».
Любимый – это мой жених, который забыл стереть историю сообщений. Бомбовозка – это я. Без пяти минут обманутая невеста. Однако визит к маме откладывается, потому что мне тоже захотелось сделать предателю прощальный сюрприз. В отеле, где я работаю...
Я решила отомстить жениху за измену, но… случайно попала в номер босса.</t>
  </si>
  <si>
    <t>Интенсивный курс испанского языка для начинающих</t>
  </si>
  <si>
    <t>Иностранный за 100 дней</t>
  </si>
  <si>
    <t>978-5-17-110026-1</t>
  </si>
  <si>
    <t>ИнострЗа100дней</t>
  </si>
  <si>
    <t>ASE000000000838093</t>
  </si>
  <si>
    <t>http://cdn.eksmo.ru/v2/ASE000000000838093/COVER/cover1.jpg</t>
  </si>
  <si>
    <t>ИнострЗа100дней Испанск.Яз.Интенсивный курс для начинающих</t>
  </si>
  <si>
    <t>Данное учебное пособие содержит лексический и грамматический материал для изучения испанского языка с нулевого уровня. Курс разбит на 100 относительно небольших, но насыщенных уроков и рассчитан на прохождение в течение 100 дней, то есть на освоение 1 урока потребуется 1 день. Для отработки языковых навыков и речевых умений предлагается большое количество упражнений, ключи к которым расположены в конце книги. Пособие также научит вас работать с текстами на испанском языке.
Книга адресована всем, кто хочет овладеть испанским языком, не слишком затягивая процесс изучения, и готов к интенсивным самостоятельным занятиям.</t>
  </si>
  <si>
    <t>Политическая карта мира А0 (в новых границах)</t>
  </si>
  <si>
    <t>Карта A0</t>
  </si>
  <si>
    <t>Карта</t>
  </si>
  <si>
    <t>НАУКИ О ЗЕМЛЕ</t>
  </si>
  <si>
    <t>978-5-17-158057-5</t>
  </si>
  <si>
    <t>1 170х790</t>
  </si>
  <si>
    <t>1180x800</t>
  </si>
  <si>
    <t>КартаA0</t>
  </si>
  <si>
    <t>ASE000000000874702</t>
  </si>
  <si>
    <t>http://cdn.eksmo.ru/v2/ASE000000000874702/COVER/cover1.jpg</t>
  </si>
  <si>
    <t>Карта(А0/1стор)Политическая карта мира (в новых границах)</t>
  </si>
  <si>
    <t>На Политической карте масштаба 1:32 000 000 (в 1 см 320 км) представлены все независимые государства мира (Россия дана в новых границах), а также зависимые территории и территории с особым статусом. Хорошо различимыми пунсонами показаны населённые пункты с градациями «более 1 млн жителей», «от 100 тыс. до 1 млн жителей» и «менее 100 тыс. жителей». Отражены основные железнодорожные и автомобильные пути сообщения. Морские пути даны с указанием километража. Главную карту дополняют врезки в более крупных масштабах на Европу и Карибский регион, а также карта «Плотность населения». В табличном виде приведены данные о крупнейших странах мира по населению, площади, а также об основных городских агломерациях мира. Размеры карты 1170х790 мм, антибликовое покрытие. .</t>
  </si>
  <si>
    <t>Политическая карта мира. Федеративное устройство России А0 (в новых границах)</t>
  </si>
  <si>
    <t>978-5-17-158095-7</t>
  </si>
  <si>
    <t>ASE000000000874744</t>
  </si>
  <si>
    <t>http://cdn.eksmo.ru/v2/ASE000000000874744/COVER/cover1.jpg</t>
  </si>
  <si>
    <t>Карта(А0/2стор)Политическая карта мира+Федеративное устройство России (в новых границах)</t>
  </si>
  <si>
    <t>Карта формата А0 имеет размеры 1170х790 мм. На одной стороне листа - Политическая карта мира масштаба 1:32 000 000 (в 1 см 320 км).  На  карте представлены все независимые государства мира, а также зависимые территории  и территории с особым статусом. Пунсонами показаны населённые пункты с градациями «более 1 млн жителей», «от 100 тыс. до 1 млн жителей» и «менее 100 тыс. жителей». Основную карту дополняет врезка в более крупном масштабе на Европу. На другой стороне листа – карта «Федеративное устройство России» в масштабе 1:7 000 000. На карте представлены 89 субъектов Федерации, включая Республику Крым и Севастополь, Донецкую и Луганскую народные республики, Запорожскую и Херсонскую области, с их столицами и центрами. Субъекты РФ сгруппированы по 8 федеральным округам. Численность населения городов и посёлков дана по 6 градациям. Показаны магистральные пути железнодорожного и автомобильного сообщения.</t>
  </si>
  <si>
    <t>Федеративное устройство России. Физическая карта России А1 (в новых границах)</t>
  </si>
  <si>
    <t>Карта A1</t>
  </si>
  <si>
    <t>978-5-17-154862-9</t>
  </si>
  <si>
    <t>870х580</t>
  </si>
  <si>
    <t>880x590/1</t>
  </si>
  <si>
    <t>КартаA1</t>
  </si>
  <si>
    <t>ASE000000000871347</t>
  </si>
  <si>
    <t>http://cdn.eksmo.ru/v2/ASE000000000871347/COVER/cover1.jpg</t>
  </si>
  <si>
    <t>Карта(А1/2стор/ламинир)Федеративное устройство России+Физическая карта России(в новых границах)</t>
  </si>
  <si>
    <t>Откройте для себя Россию во всём её географическом и административном многообразии с двусторонней картой!
Вы получаете: две карты в одной: на лицевой стороне - подробная Физическая карта России (масштаб 1:10 000 000), на оборотной - актуальная карта «Федеративное устройство России» в том же масштабе.
Размеры 870 × 580 мм - достаточно крупно для детального изучения, но удобно размещать на стене или столе.
Карта покрыта полимерной плёнкой, что защищает её от влаги, заломов и износа.
На физической карте: цветовая шкала высот и глубин, высотные отметки горных вершин, подробная гидрологическая сеть (реки, озёра, болота, водохранилища), морские течения и граница зимнего пакового льда.
На карте федеративного устройства: все 89 субъектов РФ (включая новые регионы), их столицы и центры, группировка по 8 федеральным округам, магистральные железнодорожные и автомобильные пути.
Карта учитывает последние изменения административно территориального устройства России, давая вам достоверную и современную информацию.
Идеально подходит для: школ и вузов (учебные занятия, подготовка к экзаменам); офисов и общественных учреждений (справочный материал); дома (самообразование, планирование путешествий); библиотек и информационных центров.
Чёткая легенда, продуманная цветовая гамма и масштабирование позволяют быстро находить нужные объекты и считывать информацию без лишних усилий.
Сделайте шаг к глубокому пониманию географии и структуры России!
Эта карта - не просто справочник, а надёжный проводник в мире российских просторов.</t>
  </si>
  <si>
    <t>Двухсторонняя покрытая полимерной плёнкой карта имеет размеры 870 мм  х  580 мм. На одной её стороне - Физическая карта России в масштабе 1:10 000 000 (в 1 см 100 км), на другой – карта «Федеративное устройство России» такого же масштаба. На Физической карте с помощью цветовой шкалы высот и глубин наглядно отражёно чередование различных типов и форм рельефа на территории России и прилегающих государств. Пунсонами с высотными отметками показаны наиболее высокие вершины основных горных систем. Достаточно подробно дана гидрологическая сеть (реки, болота, озёра, водохранилища). В морях, окружающих Россию, показаны тёплые и холодные течения, а также граница зимнего пакового льда. На обновлённой карте "Федеративное устройство России" представлены все 89 субъектов Федерации, включая Донецкую и Луганскую народные республики, Запорожскую и Херсонскую области, Республику Крым и Севастополь, с их столицами и центрами. Субъекты РФ сгруппированы по 8 федеральным округам. Показаны магистральные пути железнодорожного и автомобильного сообщения. Рекомендовано для широкого круга пользователей.</t>
  </si>
  <si>
    <t>Карта мира (в новых границах). Политическая и физическая (мал)</t>
  </si>
  <si>
    <t>Карта(складная)</t>
  </si>
  <si>
    <t>978-5-17-154932-9</t>
  </si>
  <si>
    <t>105х155</t>
  </si>
  <si>
    <t>бумага мелованная матовая 90</t>
  </si>
  <si>
    <t>50x66/18*</t>
  </si>
  <si>
    <t>ASE000000000871412</t>
  </si>
  <si>
    <t>http://cdn.eksmo.ru/v2/ASE000000000871412/COVER/cover1.jpg</t>
  </si>
  <si>
    <t>Карта(складная)Политическая карта мира+Физическая карта мира(в новых границах)</t>
  </si>
  <si>
    <t>Откройте для себя планету с универсальной двусторонней складной картой - вашим надежным спутником в изучении географии и планировании путешествий!
o   Лицевая сторона: физическая карта мира в масштабе 1:80 000 000. Дополнительно - подробные карты Арктики и Антарктиды. На карте отображены: рельеф суши и дно океанов; горные системы и равнины; крупнейшие реки, озера и водохранилища; океанические течения и другие природные особенности планеты.
Оборотная сторона: актуальная политическая карта мира в масштабе 1:65 500 000. В комплекте - карта врезка Европы в масштабе 1:28 000 000. На карте отображены: границы всех государств; столицы и крупнейшие города; административное деление регионов.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</si>
  <si>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Двухсторонняя складная карта удобного формата. На одной стороне листа дана физическая карта мира масштаба 1:80 000 000, дополненная картами Арктики и Антарктиды, на другой стороне - обновлённая политическая карта мира масштаба 1:65 500 000 с картой-врезкой Европы в масштабе 1:28 000 000.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</si>
  <si>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Долорес Клейборн</t>
  </si>
  <si>
    <t>978-5-17-180997-3</t>
  </si>
  <si>
    <t>DOLORES CLAIBORNE</t>
  </si>
  <si>
    <t>ASE000000000894553</t>
  </si>
  <si>
    <t>http://cdn.eksmo.ru/v2/ASE000000000894553/COVER/cover1.jpg</t>
  </si>
  <si>
    <t>Кинг(книжная полка)Долорес Клейборн</t>
  </si>
  <si>
    <t>– Одна из самых богатых жительниц маленького острова Литл-Толл, Вера Донован, найдена мёртвой в собственном доме. Все уверены, что это вина экономки Долорес — уж слишком много вопросов было когда-то и к смерти ее мужа.
 – Устав от слухов и недоверия Долорес понимает: молчать больше нельзя. Она садится перед полицейским и стенографисткой и начинает свой рассказ — о браке, который превратился в ад, о хозяйке, которую ненавидела и уважала, и о ночи, когда всё изменилось.
 – «Долорес Клейборн» — редкий для Кинга роман, полностью построенный на голосе одной героини: это прямая, жёсткая и очень личная исповедь женщины, которая десятилетиями скрывала свою тайну, молчала о совершенном убийстве, терпела властную хозяйку.
 – Для читателей, которым в романах Кинга важны не только «страшные сцены», но и мощные характеры, социальный подтекст и сильный женский голос.</t>
  </si>
  <si>
    <t>Одна из самых богатых жительниц острова Литл-Толл, Вера Донован, была найдена мертвой в собственном доме.
Все в городе уверены, что к смерти причастна ее экономка Долорес Клейборн, ведь она уже обвинялась в убийстве мужа двадцать лет назад. Однако тогда ее вина не была доказана…
Недоверие жителей к ней растет, и Долорес понимает, что пришло время раскрыть тайну из ее прошлого, которую она годами хранила в душе. 
Полная решимости, готовая вновь пережить страшные моменты той ночи, когда погиб ее муж, она начинает рассказ о самой темной стороне своей жизни…</t>
  </si>
  <si>
    <t>Стрелок. Извлечение троих. Бесплодные земли</t>
  </si>
  <si>
    <t>978-5-17-118377-6</t>
  </si>
  <si>
    <t>THE DARK TOWER #1: THE GUNSLINGER</t>
  </si>
  <si>
    <t>ASE000000000846754</t>
  </si>
  <si>
    <t>http://cdn.eksmo.ru/v2/ASE000000000846754/COVER/cover1.jpg</t>
  </si>
  <si>
    <t>Кинг(книжная полка)Темная башня 1-2-3 Стрелок. Извлечение троих. Бесплодные земли</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</si>
  <si>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</si>
  <si>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Стрелок: из цикла "Темная Башня"</t>
  </si>
  <si>
    <t>978-5-17-100625-9</t>
  </si>
  <si>
    <t>ASE000000000827077</t>
  </si>
  <si>
    <t>http://cdn.eksmo.ru/v2/ASE000000000827077/COVER/cover1.jpg</t>
  </si>
  <si>
    <t>Кинг(нов)Темная башня-1 Стрелок(2-ое издание)</t>
  </si>
  <si>
    <t>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Когда-нибудь он отыщет эту башню, а пока ему предстоит долгий и опасный путь — путь по миру, которым правит черная магия, по миру, из которого порой открываются двери в нашу реальность...</t>
  </si>
  <si>
    <t>Твоя вина</t>
  </si>
  <si>
    <t>Рон М.</t>
  </si>
  <si>
    <t>Клуб романтики</t>
  </si>
  <si>
    <t>978-5-17-146643-5</t>
  </si>
  <si>
    <t>КлубРомантики</t>
  </si>
  <si>
    <t>Culpa tuya</t>
  </si>
  <si>
    <t>ASE000000000862710</t>
  </si>
  <si>
    <t>http://cdn.eksmo.ru/v2/ASE000000000862710/COVER/cover1.jpg</t>
  </si>
  <si>
    <t>КлубРомантики Рон Виновные-2. Твоя вина</t>
  </si>
  <si>
    <t>История о плохом парне с большим сердцем и хорошей девочке. «Твоя вина» — продолжение легендарного испанского бестселлера «Моя вина» для фанатов романа «Из моего окна». Еще больше драмы, накала страстей и отчаяния. 
Более 75 миллионов прочтений на wattpad! Вторая часть трилогии экранизирована в 2024 году.
Когда Николас Лестер влюбился в Ноа, он знал, что их отношения не будут простыми, ведь они — полные противоположности, огонь и электричество. Между ними летят искры.
До сих пор страсть была сильнее гордыни, но разница в возрасте, университет, вечеринки, родители и призраки прошлого, преследующие обоих, снова и снова заставляют их сталкиваться с жестокой реальностью. 
Готова ли Ноа встретиться со своими страхами и снова кому-то довериться?
Сможет ли Николас оставить прошлое позади и открыть свое сердце по-настоящему?</t>
  </si>
  <si>
    <t>Когда Николас Лестер влюбился в Ноа, он знал, что их отношения не будут простыми, ведь они — полные противоположности, огонь и электричество. Между ними летят искры.
До сих пор страсть была сильнее гордыни, но разница в возрасте, университет, вечеринки, родители и призраки прошлого, преследующие обоих, снова и снова заставляют их сталкиваться с жестокой реальностью. 
Готова ли Ноа встретиться со своими страхами и снова кому-то довериться?
Сможет ли Николас оставить прошлое позади и открыть свое сердце по-настоящему?</t>
  </si>
  <si>
    <t>Наша вина</t>
  </si>
  <si>
    <t>978-5-17-146644-2</t>
  </si>
  <si>
    <t>Culpa nuestra</t>
  </si>
  <si>
    <t>ASE000000000862711</t>
  </si>
  <si>
    <t>http://cdn.eksmo.ru/v2/ASE000000000862711/COVER/cover1.jpg</t>
  </si>
  <si>
    <t>КлубРомантики Рон Виновные-3. Наша вина</t>
  </si>
  <si>
    <t>- Финал молодежной драмы из Южной Америки, завоевавшей мир! 
- Тонкий психологизм, аргентинский колорит, криминальные разборки и сильная любовная линия — современный new adult во всей красе.
- У первой книги цикла — более 42 миллиона прочтений онлайн! Экранизация трилогии от Amazon Prime — первый фильм уже вышел!
Кризис. Они шли к нему долго, и вот это случилось. Ноа и Николас вместе, но вдруг это всего лишь ошибка? Вдруг они не созданы друг для друга, а прошлые годы — самообман, красивая история, принятая за правду? Любовь — могучая сила, но, увы, иногда даже ее недостаточно. Неужели это конец?</t>
  </si>
  <si>
    <t>Отношения Николаса и Ноа переживают свои худшие времена, и кажется, что ничего не может быть как раньше... Им придется пройти через многое, чтобы наконец решить, действительно ли они созданы друг для друга или, наоборот, им не суждено быть вместе.
Но разве можно забыть такую сильную любовь? Как можно стереть воспоминания, выгравированные на сердце?
Любви бывает недостаточно, и прощения иногда недостаточно, чтобы все исправить. Смогут ли они оставить все в прошлом и начать сначала?</t>
  </si>
  <si>
    <t>Сказки. Рисунки В. Сутеева</t>
  </si>
  <si>
    <t>Книга детям</t>
  </si>
  <si>
    <t>978-5-17-101835-1</t>
  </si>
  <si>
    <t>КнигаДетям</t>
  </si>
  <si>
    <t>ASE000000000828369</t>
  </si>
  <si>
    <t>http://cdn.eksmo.ru/v2/ASE000000000828369/COVER/cover1.jpg</t>
  </si>
  <si>
    <t>КнигаДетям Сутеев Сказки. Рисунки В. Сутеева</t>
  </si>
  <si>
    <t>Красочный сборник любимых сказок классика мультипликации для самых маленьких. Истории Сутеева с детства знакомы сегодняшним мамам и папам. Добрые, озорные, поучительные и понятные малышам сюжеты расскажут о том, что стоит думать своей головой («Цыпленок и Утенок») и что в компании друзей дела быстрее спорятся («Кораблик»). Объяснят, почему не надо капризничать и вредничать («Капризная кошка») и научат делиться («Яблоко»).   Сборник состоит из 14 сказочных историй. Книга большого формата (чуть меньше альбомного листа), с плотными страницами и оригинальными иллюстрациями на каждом развороте.</t>
  </si>
  <si>
    <t>Сказки классика детской литературы, одного из основателей отечественной мультипликации, художника детской книги Владимира Григорьевича Сутеева (1903-1993) из знаменитой книги "Сказки и картинки". Это любимые детьми разных поколений сказки и сказки-мультфильмы: "Кто сказал "мяу"?", "Под грибом", "Мешок яблок", "Кот-рыболов", "Разные колёса" и другие.</t>
  </si>
  <si>
    <t>Как чувствовать современный театр</t>
  </si>
  <si>
    <t>Цицишвили Г.Т.</t>
  </si>
  <si>
    <t>978-5-17-169794-5</t>
  </si>
  <si>
    <t>Дужанова Дарья Владимировна</t>
  </si>
  <si>
    <t>ASE000000000885722</t>
  </si>
  <si>
    <t>http://cdn.eksmo.ru/v2/ASE000000000885722/COVER/cover1.jpg</t>
  </si>
  <si>
    <t>КультурМатрица Цицишвили Как чувствовать современный театр</t>
  </si>
  <si>
    <t>Книга «Как чувствовать современный театр» — это глубокое и личное исследование феномена современного театра в России. Создатель популярного сообщества «Театральная вешалка» Георгий Цицишвили приглашает заглянуть за кулисы и вместе задуматься: что же такого особенного в театре, что даже в эпоху интернета он не отпускает наше воображение и продолжает волновать сердца зрителей? 
В центре внимания книги — не столько рациональное понимание спектакля, сколько умение чувствовать, проживать и эмоционально откликаться на сценическое действие. Автор убеждён: современный театр — это пространство живого диалога, смелых споров и поиска истины.
Книга сочетает в себе:
•   Исторический экскурс в развитие театра, анализ отличий классического и современного подходов.
•   Практические советы по развитию «чувствования» театра, включая техники наблюдения, рефлексии, ведения театрального дневника.
•   Обзор ключевых проблем и вызовов, стоящих перед российским театром сегодня — от кризиса драматургии до технологических и кадровых ограничений.
•   Разбор новых форматов: иммерсивный, документальный, пластический театр, а также влияние цифровых технологий и социальных сетей.
•   Интервью с режиссёрами и актёрами, рецензии на значимые спектакли, размышления о роли тела, эмоций и воображения в театральном искусстве.
Книга адресована широкой аудитории: от начинающих театралов до опытных зрителей, педагогов, студентов творческих вузов, всех, кто стремится не только смотреть спектакли, но и по-настоящему их чувствовать, открывая для себя новые грани искусства и самого себя.</t>
  </si>
  <si>
    <t>Как перестать беспокоиться и начать жить</t>
  </si>
  <si>
    <t>Карнеги Д.</t>
  </si>
  <si>
    <t>Легенды популярной психологии</t>
  </si>
  <si>
    <t>978-5-17-164966-1</t>
  </si>
  <si>
    <t>ЛегендыПопПсихологии</t>
  </si>
  <si>
    <t>How to Stop Worrying and Start Living</t>
  </si>
  <si>
    <t>ASE000000000880781</t>
  </si>
  <si>
    <t>http://cdn.eksmo.ru/v2/ASE000000000880781/COVER/cover1.jpg</t>
  </si>
  <si>
    <t>ЛегендыПопПсихологии Карнеги Как перестать беспокоиться и начать жить</t>
  </si>
  <si>
    <t>Двадцать пятое, расширенное и обновленное издание вневременного бестселлера Дейла Карнеги «Как перестать беспокоиться и начать жить» —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Надежные, проверенные опытом и временем советы Карнеги остаются актуальными для современного читателя, поскольку автор обращается к вечным вопросам.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</si>
  <si>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Красавица и чудовище = Beauty and the Beast</t>
  </si>
  <si>
    <t>Легко читаем по-английски</t>
  </si>
  <si>
    <t>978-5-17-091983-3</t>
  </si>
  <si>
    <t>ЛегкоЧитаем.Анг.</t>
  </si>
  <si>
    <t>ASE000000000714787</t>
  </si>
  <si>
    <t>http://cdn.eksmo.ru/v2/ASE000000000714787/COVER/cover1.jpg</t>
  </si>
  <si>
    <t>ЛегкоЧитаем.Анг.(уровень 1).Красавица и чудовище = The Beauty and the Beast(нов)</t>
  </si>
  <si>
    <t>В книгу вошел незначительно сокращенный и упрощенный текст всемирно известной сказки "Красавица и чудовище". Предназначается для начинающих изучать английский язык (уровень 1 - Elementary).</t>
  </si>
  <si>
    <t>Как узнать и изменить свою судьбу. Способности, темперамент, характер</t>
  </si>
  <si>
    <t>Литвак М.Е.</t>
  </si>
  <si>
    <t>Психология Михаила Литвака (3)</t>
  </si>
  <si>
    <t>978-5-17-165172-5</t>
  </si>
  <si>
    <t>Малаканова Светлана Казбековна</t>
  </si>
  <si>
    <t>ЛитвакПсихология</t>
  </si>
  <si>
    <t>ASE000000000882343</t>
  </si>
  <si>
    <t>http://cdn.eksmo.ru/v2/ASE000000000882343/COVER/cover1.jpg</t>
  </si>
  <si>
    <t>ЛитвакПсихология Как узнать и изменить свою судьбу. Способности, темперамент, характер</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</si>
  <si>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В основе книги — клинический опыт Михаила Литвака по сценарному перепрограммированию. Автор исследует малоадаптивные личностные комплексы, которые управляют судьбой, и предлагает конкретные методы их коррекции. Практические техники самокоррекции помогут разрушить негативные жизненные сценарии, избавиться от неврозов и сделать жизнь более осознанной и счастливой.
Издание будет полезно психотерапевтам, педагогам, а также всем, кто стремится к личностному росту и хочет наладить отношения с собой и окружающими.</t>
  </si>
  <si>
    <t>Психология Михаила Литвака (7БЦ)</t>
  </si>
  <si>
    <t>978-5-17-165140-4</t>
  </si>
  <si>
    <t>ЛитвакПсихология(тв)</t>
  </si>
  <si>
    <t>ASE000000000865198</t>
  </si>
  <si>
    <t>http://cdn.eksmo.ru/v2/ASE000000000865198/COVER/cover1.jpg</t>
  </si>
  <si>
    <t>ЛитвакПсихология(тв)Как узнать и изменить свою судьбу. Способности, темперамент, характер</t>
  </si>
  <si>
    <t>Таинственный дневник</t>
  </si>
  <si>
    <t>Линн А.</t>
  </si>
  <si>
    <t>Любимые герои. Истории</t>
  </si>
  <si>
    <t>МИСТИКА И УЖАСЫ ДЛЯ ДЕТЕЙ И ПОДРОСТКОВ (11-16 ЛЕТ)</t>
  </si>
  <si>
    <t>978-5-17-180102-1</t>
  </si>
  <si>
    <t>Качуренко Арина Сергеевна</t>
  </si>
  <si>
    <t>ЛюбимГероиИстории</t>
  </si>
  <si>
    <t>ASE000000000893890</t>
  </si>
  <si>
    <t>http://cdn.eksmo.ru/v2/ASE000000000893890/COVER/cover1.jpg</t>
  </si>
  <si>
    <t>ЛюбимГероиИстории Таинственный дневник</t>
  </si>
  <si>
    <t>Этот дневник — крик в пустоту. Предупреждение. Если ты его читаешь — ты уже следующий.
Я думал, библиотека — место, где тихо и пахнет книгами. Я ошибался. Это живой организм, и у него свои правила. Тени здесь пьют свет и память, страницы шепчут чужие мысли, а по твоим следам ползет что-то шелестящее. Я застрял здесь. И чтобы спастись, мне нужно сделать то, чего я боюсь больше всего на свете.
Ты держишь в руках мою историю. Твоя очередь делать ход. Решай головоломки, ищи выходы на этих страницах. Помоги мне. Пока этот дневник не стал и твоей реальностью.
P.S. Если слышишь, как перелистываются страницы за спиной, — не оборачивайся. Беги.</t>
  </si>
  <si>
    <t>Рыцарь Семи Королевств</t>
  </si>
  <si>
    <t>978-5-17-079458-4</t>
  </si>
  <si>
    <t>AST000000000126973</t>
  </si>
  <si>
    <t>http://cdn.eksmo.ru/v2/AST000000000126973/COVER/cover1.jpg</t>
  </si>
  <si>
    <t>Мартин(под).Рыцарь Семи Королевств</t>
  </si>
  <si>
    <t>Миллионы фанатов – без тени преувеличения – ждут, затаив дыхание, каждой новой книги Джорджа Мартина из цикла «Песнь Льда и Огня».
Но еще нам хочется знать ответы на вопросы – что было раньше? Что привело Семь Королевств к кровавой распре, к гражданской войне, которая вот-вот ввергнет их в гибель?
И на многие из этих вопросов отвечает цикл Джорджа Мартина «Рыцарь Семи Королевств» – ПРЕДЫСТОРИЯ нашей любимой саги!
Еще сто лет – до смертоносного противостояния Старков, Баратеонов и Ланнистеров.
Еще правит Вестеросом династия Таргариенов от крови драконов.
Еще свежа память о битве за Железный трон Дейемона и Дейерона Таргариенов, еще стоят у городских стен эшафоты, на которых окончили жизнь проигравшие. 
А по вестеросским землям странствует молодой рыцарь Дункан со своим оруженосцем – десятилетним Эгом, – он жаждет славы, чести и приключений, и он получит их. И не только на ристалищах чести, но и в череде жестоких заговоров и опасных политических интриг, по-прежнему зреющих за замковыми стенами Семи Королевств…</t>
  </si>
  <si>
    <t>МИФЫ. Корпорация М.И.Ф.</t>
  </si>
  <si>
    <t>Асприн Р.</t>
  </si>
  <si>
    <t>Мастера фантазии - для всех</t>
  </si>
  <si>
    <t>978-5-17-179120-9</t>
  </si>
  <si>
    <t>МастераФантазии(нов)</t>
  </si>
  <si>
    <t>MYTH-NOMERS AND IM-PERVECTIONS. M.Y.T.H. INC IN ACTION. SWEET MYTH-TERY OF LIFE. MYTH-ION IMPROBABLE. SOMETHING M.Y.T.H. INC. MYTH-TOLD TALES (omnibus</t>
  </si>
  <si>
    <t>ASE000000000880976</t>
  </si>
  <si>
    <t>http://cdn.eksmo.ru/v2/ASE000000000880976/COVER/cover1.jpg</t>
  </si>
  <si>
    <t>МастераФантазии(нов)Асприн МИФЫ. Корпорация М.И.Ф.</t>
  </si>
  <si>
    <t>— Роберт Асприн — известный американский писатель, мастер юмористического фэнтези и фантастики, автор цикла «Шуттовская рота» и создатель многотомной межавторской серии «Мир воров».
— Известность автору принес роман «Еще один великолепный миф», первая книга цикла «Мифы». Популярность книги оказалась настолько велика, что издатель тут же заключил с Асприном контракт сразу на шесть романов.
— Цикл «Мифы» состоит из двенадцати романов основного цикла, а также десятка продолжений, написанных в соавторстве с Джоди Линн Най.
— В данный сборник вошли вторые шесть романов цикла «Мифы». 
— Цикл «Мифы» считается классикой юмористического фэнтези.
— Для всех поклонников Терри Пратчетта и Гарри Гаррисона.</t>
  </si>
  <si>
    <t>Вот, дожили…
Еще вчера подмастерье мелкого мага Скив был странником без особых надежд на будущее, а сегодня его именуют Великий Скив и под его руководством – целая команда профессионалов, мастеров на все руки: тролль и его сестрица, два гангстера, магиня-мошенница, изверг Ааз и дракон Глип. С таким коллективом впору создавать корпорацию по оказанию магических услуг населению!
Но на пути становления корпорацию М.И.Ф. поджидает множество опасностей…</t>
  </si>
  <si>
    <t>Фу-Фу и Кис-Кис. Ночные истории, или У-у-у, страшно!</t>
  </si>
  <si>
    <t>978-5-17-151936-0</t>
  </si>
  <si>
    <t>ASE000000000868285</t>
  </si>
  <si>
    <t>http://cdn.eksmo.ru/v2/ASE000000000868285/COVER/cover1.jpg</t>
  </si>
  <si>
    <t>Матюшкина(СамПриколДетектив)!!Фу-Фу и Кис-Кис-6. Ночные истории, или У-у-у, страшно!</t>
  </si>
  <si>
    <t>Суммарный тираж книг авторов — более 4,5 млн экземпляров. Книги Кати Матюшкиной и Кати Оковитой издаются в России и за рубежом. По историям о сыщиках Фу-Фу и Кис-Кисе снимают мультфильмы.
«Ночные истории, или У-у-у, страшно!» — самая таинственная книга популярного цикла Кати Матюшкиной и Кати Оковитой о детективах псе Фу-Фу и коте Кис-Кисе.
Читателей ждут совсем не страшные, но очень весёлые истории, свирепые традиции, таинственные исчезновения, захватывающие расследования, невероятные приключения, отважные и отзывчивые герои и, конечно, множество смешных ситуаций.
Красочные забавные иллюстрации и интерактивные задания от авторов: Кати Матюшкиной и Кати Оковитой.
Прекрасная возможность познакомить детей с праздником Хеллоуин.
Идеальная история для семейного чтения.</t>
  </si>
  <si>
    <t>Что происходит в зверином мире?! Странные огни за деревьями, светящиеся фигуры и таинственные исчезновения… Неужели в Скверном лесу бесчинствуют потусторонние силы? Смелым сыщикам ФуФу и Кис-Кису придётся нелегко — ведь на этот раз они столкнутся с ОЧЕНЬ НЕОБЫЧНЫМИ преступниками!</t>
  </si>
  <si>
    <t>Танец крылатых теней</t>
  </si>
  <si>
    <t>Эйр П.</t>
  </si>
  <si>
    <t>Мафия. Любовь на краю пропасти</t>
  </si>
  <si>
    <t>978-5-17-178151-4</t>
  </si>
  <si>
    <t>МафияЛюбовь</t>
  </si>
  <si>
    <t>ASE000000000892343</t>
  </si>
  <si>
    <t>http://cdn.eksmo.ru/v2/ASE000000000892343/COVER/cover1.jpg</t>
  </si>
  <si>
    <t>МафияЛюбовь Эйр Танец крылатых теней</t>
  </si>
  <si>
    <t>– Яркий релиз для фанатов темной романтики о мафии Коры Рейли!
– Первая книга тетралогии, погружающая читателя в жестокий мир мафиозных кланов.
– Динамичный сюжет, в котором страстная любовная линия сочетается с неожиданными сюжетными поворотами.
– Увеличенный покет с клапанами, продуманная верстка и черно-белые иллюстрации.</t>
  </si>
  <si>
    <t>Лия: Чтобы скрыть темное прошлое, нужно всего лишь построить идеальную карьеру, стать наследницей бизнес-империи и найти безупречного жениха. План работал, пока в моей жизни не появился он… Похороненные под гранитной плитой чувства, ужасное прошлое и темные тайны. Все, от чего я так усердно бежала. Демоны прошлого снова преследуют меня. Они идут за мной по пятам.
Марко: Власть — единственная причина, по которой я решился на брак. Счастье же приносит лишь моя империя. Страх и уважение людей. Тотальный контроль. Холодный расчет. Конечная цель: занять место отца и править Италией. Но все изменилось, когда она свалилась на мою голову. Полное совершенство. Когда она рядом, я чувствую то, чего никогда ранее не испытывал.</t>
  </si>
  <si>
    <t>Целительные точки в пошаговых схемах и иллюстрациях. Китайская методика</t>
  </si>
  <si>
    <t>Селиванов В.С.</t>
  </si>
  <si>
    <t>Медицинские практики Востока</t>
  </si>
  <si>
    <t>978-5-17-163797-2</t>
  </si>
  <si>
    <t>МедицинПрактикВостока</t>
  </si>
  <si>
    <t>ASE000000000880846</t>
  </si>
  <si>
    <t>http://cdn.eksmo.ru/v2/ASE000000000880846/COVER/cover1.jpg</t>
  </si>
  <si>
    <t>МедицинПрактикВостока Селиванов Целительные точки в пошаговых схемах и иллюстрациях. Китайская методика</t>
  </si>
  <si>
    <t>Когда нас мучают головные боли, проблемы с желудком, геморрой или ангина, мы начинаем горстями глотать таблетки и ждать чуда. Но эффект от лекарств всегда временный — и уже спустя несколько дней проблемы возвращаются. А наш организм обладает уникальной энергетикой, способной победить любой недуг, достаточно лишь восстановить правильные энергетические потоки в органах. Эта книга откроет тайны нашего тела, его энергетические точки и способы воздействия на них. Вы узнаете, что такое 14 меридианов организма и воздействие пяти элементов на различные заболевания, познакомитесь с методикой массажа и терминологией. Как говорят в Китае, сильному человеку массаж позволяет продлить жизнь, слабому — одолеть недуги и восстановить здоровье. Восточный массаж — эффективное средство предупреждения и лечения большинства болезней, он поможет сохранить здоровье, бодрость и отличное настроение.</t>
  </si>
  <si>
    <t>Неокончательный диагноз</t>
  </si>
  <si>
    <t>Нилин А.П.</t>
  </si>
  <si>
    <t>Мемуары - XX век</t>
  </si>
  <si>
    <t>978-5-17-177705-0</t>
  </si>
  <si>
    <t>МемуарыXXв</t>
  </si>
  <si>
    <t>ASE000000000891852</t>
  </si>
  <si>
    <t>http://cdn.eksmo.ru/v2/ASE000000000891852/COVER/cover1.jpg</t>
  </si>
  <si>
    <t>МемуарыXXв Нилин Неокончательный диагноз</t>
  </si>
  <si>
    <t>Александр Нилин (р. 1940) — прозаик, мемуарист, автор нескольких биографических книг, в том числе “Переделкино: поверх заборов”.
В своем новом романе “Неокончательный диагноз” Нилин рассказывает о друзьях и современниках, известных широкому читателю, и о близких, составляющих семейный круг. Среди первых — Виктор Шкловский, Евгений Евтушенко и Евгений Рейн,  Анатолий Найман, Игорь Кио, Леонид и Галина Брежневы, Михаил Ардов, Александр Марьямов, Виктор Мережко и многие другие. Рядом — жена Наталья Иванова, отец Павел Нилин и брат Михаил. А также университетские экзамены, любимые места “Аэропорт” и Переделкино, “Машин каштан” — все то, что сам автор называет “неутраченными иллюзиями”. 
“Мне кажется, через свою жизнь я использовал возможность изобразить и время, в котором жил, — и продолжение должно было бы последовать” (Александр Нилин).</t>
  </si>
  <si>
    <t>Корейские мифы. Исследование сказаний о токкэби, кумихо, богах и духах</t>
  </si>
  <si>
    <t>Хи Джин Ю</t>
  </si>
  <si>
    <t>Мифы без границ</t>
  </si>
  <si>
    <t>ФОЛЬКЛОР. МИФЫ. ПОСЛОВИЦЫ И ПОГОВОРКИ</t>
  </si>
  <si>
    <t>978-5-17-173629-3</t>
  </si>
  <si>
    <t>Жигунова Екатерина Константиновна</t>
  </si>
  <si>
    <t>МифыБезГраниц</t>
  </si>
  <si>
    <t>ASE000000000888620</t>
  </si>
  <si>
    <t>http://cdn.eksmo.ru/v2/ASE000000000888620/COVER/cover1.jpg</t>
  </si>
  <si>
    <t>МифыБезГраниц Хи Джин Корейские мифы. Исследование сказаний о токкэби, кумихо, богах и духах</t>
  </si>
  <si>
    <t>Откройте для себя удивительный мир, где рядом сосуществуют люди, боги и таинственные духи.
Книга приглашает вас в путешествие по мифам Корейского полуострова, в которых легенды переплетаются с культурной памятью и древними верованиями. Опираясь на фольклор и исторические исследования, автор раскрывает ключевые аспекты корейской мифологии:
•   Представления о природных духах и сверхъестественных существах 
•   Демонические персонажи: токкэби, кумихо, имуги и другие «квисин»
•   Анализ героев народных сказаний и эпических преданий
Вы узнаете, какие мифологические мотивы и образы обрели новое звучание в корейской попкультуре — от эпических переосмыслений героев в сериале «Бунтарь Хон Гиль Дон» до ярких воплощений токкэби и кумихо в популярных дорамах «Гоблин» и «История девятихвостого лиса».</t>
  </si>
  <si>
    <t>Искра соблазна</t>
  </si>
  <si>
    <t>Беверли Д.</t>
  </si>
  <si>
    <t>Шарм(мини)</t>
  </si>
  <si>
    <t>978-5-17-180600-2</t>
  </si>
  <si>
    <t>МШ.</t>
  </si>
  <si>
    <t>TO RESCUE A ROGUE</t>
  </si>
  <si>
    <t>ASE000000000894138</t>
  </si>
  <si>
    <t>http://cdn.eksmo.ru/v2/ASE000000000894138/COVER/cover1.jpg</t>
  </si>
  <si>
    <t>МШ.Беверли.Искра соблазна</t>
  </si>
  <si>
    <t>Девушка, блуждающая по ночным улицам Лондона полуодетой и завернутой в старое одеяло, — такую ситуацию джентльмен не сможет проигнорировать. Даже такой ожесточенный, как Дариус, лорд Дебнем, вернувшийся с Наполеоновских войн мрачной тенью прежнего себя.
Благодарности Дариус не желает и не ждет, однако спасенная им юная леди Мара Сент-Брайд решает ответить услугой за услугу и вернуть истерзанной душе своего спасителя радость к жизни.
Правда, Мара еще не знает, что единственное настоящее счастье для лорда Дебнема — это она сама...</t>
  </si>
  <si>
    <t>Регрессия в прошлые жизни. До того, как ты стал собой.</t>
  </si>
  <si>
    <t>Стурите Б.</t>
  </si>
  <si>
    <t>Нонфикшн. Тайны знания</t>
  </si>
  <si>
    <t>978-5-17-176603-0</t>
  </si>
  <si>
    <t>Просекова Надежда Александровна</t>
  </si>
  <si>
    <t>НонфикшнТайныЗнания</t>
  </si>
  <si>
    <t>ASE000000000890881</t>
  </si>
  <si>
    <t>http://cdn.eksmo.ru/v2/ASE000000000890881/COVER/cover1.jpg</t>
  </si>
  <si>
    <t>НонфикшнТайныЗнания Стурите Регрессия в прошлые жизни. До того, как ты стал собой.</t>
  </si>
  <si>
    <t>Байба Стурите - духовный учитель, основатель центра духовных трансформаций VEDMIR. Благодаря ее книгам, наставничеству и авторским курсам саморазвития тысячи последователей из 80 стран мира вступили на путь познания себя и кармы. 
Если эта книга оказалась у тебя в руках, значит судьба привела тебя к важному открытию. Ты — не случайная частица этого мира, и твоя душа прошла через множество жизней, накопив бесценный опыт и мудрость.
Вдохновленная древней индийской философией, книга раскрывает истинное понимание жизни как путь души, который не ограничивается одним воплощением. Здесь нет страхов, вины или запретов — только свобода осознания своей миссии и возможности роста.
Ты узнаешь, как тысячи жизней формировали тебя — от жреца до воина, от святого до искателя. Каждое воплощение — это урок, который дарит силу и помогает вспомнить, кто ты есть на самом деле.
Если в тебе живет тоска по чему-то большему, если ты чувствуешь себя особенным, непонятым и ищешь глубину и искренность в мире, эта книга — твой проводник к истинному знанию. Задавая самые глубокие вопросы о себе и своей судьбе, ты становишься на путь пробуждения.
Если ты слышишь зов своей души — значит, эта книга нашла тебя. Она для тех, кто готов вспомнить, принять и полюбить себя по-настоящему.
Начни свое путешествие к самопознанию и внутренней свободе уже сегодня.</t>
  </si>
  <si>
    <t>Дневник Домового. Рассказы с чердака</t>
  </si>
  <si>
    <t>ЧеширКо Е.</t>
  </si>
  <si>
    <t>Одобрено Рунетом</t>
  </si>
  <si>
    <t>978-5-17-099533-2</t>
  </si>
  <si>
    <t>ОдобреноРунетом</t>
  </si>
  <si>
    <t>ASE000000000825924</t>
  </si>
  <si>
    <t>http://cdn.eksmo.ru/v2/ASE000000000825924/COVER/cover1.jpg</t>
  </si>
  <si>
    <t>ОдобреноРунетом ЧеширКо Дневник Домового-2. Рассказы с чердака</t>
  </si>
  <si>
    <t>Продолжение знаменитого «Дневника Домового», что затронул сердца более 2 000 000 читателей Рунета. Помимо полюбившегося всем грубоватого, но очаровательного страшилки, свои ежедневные отчеты и размышления предлагают его старые знакомые – Водяной, Леший, Русалка, Верлиока и Бабушка Яга.
Автор – Евгений ЧеширКо. Родился в Ставрополе, закончил Северо-Кавказский федеральный университет. Работает в сфере недвижимости.</t>
  </si>
  <si>
    <t>Внутренний кот</t>
  </si>
  <si>
    <t>Берроуз У.С.</t>
  </si>
  <si>
    <t>978-5-17-163941-9</t>
  </si>
  <si>
    <t>ASE000000000881037</t>
  </si>
  <si>
    <t>http://cdn.eksmo.ru/v2/ASE000000000881037/COVER/cover1.jpg</t>
  </si>
  <si>
    <t>ОтБитникаДоПаланика(м)Берроуз Внутренний кот</t>
  </si>
  <si>
    <t>Уильям Берроуз – король и классик англоязычной альтернативной прозы, автор, имя которого не нуждается в дополнительном представлении. Человек-эпоха, человек-стиль, который решился рассказать о себе намного больше, чем кто-нибудь посмел бы его спросить.
«Белый кот символизирует серебристую луну, заглядывающую в углы и
расчищающую небо перед грядущим днем.Белый кот — охотник и убийца, чей путь освещен серебристой
луной. Все темные потайные места и существа разоблачены в ее мягком
неумолимом свете. Белого кота тебе не стряхнуть, потому что белый кот — это
ты. Ты не можешь спрятаться от твоего белого кота, потому что белый кот
прячется с тобой».
                                                                                                              Уильям Берроуз</t>
  </si>
  <si>
    <t>Ромовый дневник</t>
  </si>
  <si>
    <t>Томпсон Х.С.</t>
  </si>
  <si>
    <t>978-5-17-182171-5</t>
  </si>
  <si>
    <t>THE RUM DIARY</t>
  </si>
  <si>
    <t>ASE000000000895538</t>
  </si>
  <si>
    <t>http://cdn.eksmo.ru/v2/ASE000000000895538/COVER/cover1.jpg</t>
  </si>
  <si>
    <t>ОтБитникаДоПаланика(м)Томпсон Ромовый дневник</t>
  </si>
  <si>
    <t>– Роман «Ромовый дневник» переносит читателя в жаркий и немного безумный Пуэрто-Рико, где журналисты, эмигранты и авантюристы живут в ритме вечной тусовки в баре.
– В центре – молодой репортер Пол Кемп, который пытается разобраться, как быть честным в мире продажной прессы, легкого цинизма и соблазнов, и одновременно не утонуть в алкоголе, лени и случайных связях. 
– Роман «Ромовый дневник» написан до того, как Томпсон стал символом гонзо-журналистики, но уже здесь заметны его фирменные черты: бунт против нормы, ирония, пристальное внимание к маргинальным героям и ощущение, что привычный мир стремительно трещит по швам. 
– Это текст и о любви, и о пьянстве, и о страхе пропустить собственную жизнь: ленивый курортный роман постепенно превращается в историю о выборе, ответственности и цене тех компромиссов, на которые человек готов пойти ради спокойствия.
– Формат покет с мягкой обложкой удобен для города и путешествий.</t>
  </si>
  <si>
    <t>Пуэрто-Рико. 
Остров, на котором невозможно работать – а можно сойти с ума, спиться или влюбиться. Или все сразу. 
Здесь теплая компания журналистов коротает время в местном кабаке, где они методично наливаются ромом и ведут беседы о том, как дошли до жизни такой. 
Здесь молодой репортер Пол Кемп получает важные профессиональные и жизненные уроки. 
Здесь скучно и нечего делать. 
Именно поэтому то, что начиналось как ленивый южный адюльтер, семимильными шагами мчится к настоящей трагедии... 
Любовь, выпивка, смерть – а что, собственно, нужно еще?</t>
  </si>
  <si>
    <t>Идеальная жена</t>
  </si>
  <si>
    <t>Сэндс Л.</t>
  </si>
  <si>
    <t>Очарование</t>
  </si>
  <si>
    <t>978-5-17-179834-5</t>
  </si>
  <si>
    <t>Очар.</t>
  </si>
  <si>
    <t>THE PERFECT WIFE</t>
  </si>
  <si>
    <t>ASE000000000883308</t>
  </si>
  <si>
    <t>http://cdn.eksmo.ru/v2/ASE000000000883308/COVER/cover1.jpg</t>
  </si>
  <si>
    <t>Очар.Сэндс Идеальная жена</t>
  </si>
  <si>
    <t>О чём мечтает могучий рыцарь, который вернулся домой из крестового похода? Жениться на весёлой, пышнотелой и здоровой девушке. Но наречённая Паэна Джервилля, леди Авелин Стротон, кажется подозрительно бледной и слабой. 
Авелин мечтает стать идеальной женой своему рыцарю, да только, кажется, на неё ополчилась сама судьба. Бедняжку вдруг начинают преследовать неудачи. Просто ходячее несчастье, а не жена! Даже брачная ночь оборачивается кошмаром. Но Паэн начинает подозревать, что за несчастьями Авелин стоит чья-то злая воля…</t>
  </si>
  <si>
    <t>Логика, внимание, мышление. Развивающие задания. 4-5 лет</t>
  </si>
  <si>
    <t>Первые развивающие тетради</t>
  </si>
  <si>
    <t>978-5-17-153849-1</t>
  </si>
  <si>
    <t>ПервРазвивТетради</t>
  </si>
  <si>
    <t>ASE000000000870249</t>
  </si>
  <si>
    <t>http://cdn.eksmo.ru/v2/ASE000000000870249/COVER/cover1.jpg</t>
  </si>
  <si>
    <t>ПервРазвивТетради Логика, внимание, мышление. Развивающие задания. 4-5 лет</t>
  </si>
  <si>
    <t xml:space="preserve">   Хотите, чтобы ребёнок рос любознательным и сообразительным? Чтобы учился легко и с удовольствием? Тогда рабочая тетрадь «Логика, внимание, мышление. Развивающие задания. 4-5 лет» — для вашего ребёнка! В ней собраны занимательные задания  на любой вкус для маленьких умников и умниц. Малыши потренируются разгадывать головоломки, проходить лабиринты, находить правильные логические решения, а также подготовят руку к письму, научатся размышлять, быть внимательными, видеть главное и второстепенное, сравнивать и фантазировать. </t>
  </si>
  <si>
    <t xml:space="preserve">   В рабочей тетради «Логика, внимание, мышление. Развивающие задания. 4-5 лет» собраны задания на любой вкус и разной степени сложности. Обучающие игры, лабиринты, задачки на смекалку, загадки обязательно заинтересуют маленьких умников и умниц.
   Для дошкольного возраста. </t>
  </si>
  <si>
    <t>Мышление, память, внимание. Обучающие задания. 5-6 лет</t>
  </si>
  <si>
    <t>978-5-17-161414-0</t>
  </si>
  <si>
    <t>(Уволен) Кузина Екатерина Андреевна</t>
  </si>
  <si>
    <t>ASE000000000878021</t>
  </si>
  <si>
    <t>http://cdn.eksmo.ru/v2/ASE000000000878021/COVER/cover1.jpg</t>
  </si>
  <si>
    <t>ПервРазвивТетради Мышление, память, внимание. Обучающие задания. 5-6 лет</t>
  </si>
  <si>
    <t>Возраст 5–6 лет очень важен для ребёнка. Совсем скоро ему предстоит стать учеником, поэтому родители уже начинают готовить малыша к школе. В помощь мамам, папам, бабушкам и дедушкам разработан полезный тренажёр «Мышление, память, внимание. Обучающие задания. 5-6 лет». В нём собраны задания на самые различные темы. Занятия помогут ребёнку развить логику, мышление, память, воображение и мелкую моторику. Будущий ученик научится решать весёлые логические задачки, рисовать по клеточкам и точкам, подготовит руку к письму, потренирует пространственное мышление, внимание и память. Самое важное, что все задания поданы в игровой форме, поэтому ребёнку не будет скучно! Вперёд — навстречу новым знаниям!</t>
  </si>
  <si>
    <t xml:space="preserve"> «Мышление, память, внимание. Обучающие задания. 5-6 лет» — это полезная рабочая тетрадь, в которой собраны задания на самые различные темы. Будущий ученик научится решать весёлые логические задачки, рисовать по клеточкам и точкам, подготовит руку к письму, потренирует пространственное мышление, внимание и память. Самое важное, что все задания поданы в игровой форме, поэтому ребёнку не будет скучно!
Для дошкольного возраста</t>
  </si>
  <si>
    <t>Начинаю считать. 3-4 года</t>
  </si>
  <si>
    <t>978-5-17-160343-4</t>
  </si>
  <si>
    <t>ASE000000000876913</t>
  </si>
  <si>
    <t>http://cdn.eksmo.ru/v2/ASE000000000876913/COVER/cover1.jpg</t>
  </si>
  <si>
    <t>ПервРазвивТетради Начинаю считать. 3-4 года</t>
  </si>
  <si>
    <t>В серии «Первые развивающие тетради» — книги для любознательных малышей и заботливых родителей. Рабочая тетрадь «Начинаю считать. 3–4 года» представляет интерес для дошкольников, а также их родителей, — игровые задания позволяют ребёнку запомнить правильное начертание цифр, развивают интеллект, формируют математические представления и ориентацию в пространстве, закрепляют правила выполнения простых арифметических действий. 
Приобретая это пособие для своего ребёнка, вы поможете ему:
• запомнить правильное начертание цифр;
• выучить порядковый и количественный счёт в пределах 10;
• развить мышление, логику, внимание, память;
• стать более усидчивым и аккуратным.</t>
  </si>
  <si>
    <t>«Начинаю считать. 3–4 года» — сборник занимательных упражнений для малышей. Дошколята послушают весёлые стихи и познакомятся с цифрами от 1 до 10, научатся соотносить цифры с количеством предметов, смогут потренироваться в порядковом и количественном счёте. Предложите дошкольнику хлопать в ладоши и считать, показывать, где больше картинок, где меньше, а где столько же, сравнивать рисунки и решать задачки в стихах — игры и упражнения с крупными цифрами и картинками развивают мышление и интеллект, формируют математические представления и правила выполнения простых арифметических действий.
Для дошкольного возраста.</t>
  </si>
  <si>
    <t>Обучающие прописи по математике. 6-7 лет</t>
  </si>
  <si>
    <t>978-5-17-160346-5</t>
  </si>
  <si>
    <t>ASE000000000876916</t>
  </si>
  <si>
    <t>http://cdn.eksmo.ru/v2/ASE000000000876916/COVER/cover1.jpg</t>
  </si>
  <si>
    <t>ПервРазвивТетради Обучающие прописи по математике. 6-7 лет</t>
  </si>
  <si>
    <t>В серии «Первые развивающие тетради» — книги для любознательных малышей и заботливых родителей. Рабочая тетрадь «Обучающие прописи по математике. 6–7 лет» представляет интерес для будущих первоклассников, а также их родителей, — игровые задания развивают интеллект, формируют математические представления и ориентацию в пространстве, закрепляют правила выполнения простых арифметических действий.
Приобретая это пособие для своего ребёнка, вы поможете ему:
• подготовить руку к письму, научиться держать ручку и карандаш;
• запомнить правильное начертание цифр;
• потренироваться в сложении и вычитании;
• развить мышление, логику, внимание, память;
• стать более усидчивым и аккуратным.</t>
  </si>
  <si>
    <t>«Обучающие прописи по математике. 6–7 лет» — отличный подарок для будущего первоклассника. Выполняя интересные задания, ребёнок потренируется правильно и аккуратно писать цифры и математические символы, получит представления о количестве предметов, выучит порядковый и количественный счёт, научится решать примеры на сложение и вычитание в пределах чисел первого десятка. Предложите дошкольнику соотносить с цифрой количество предметов, сравнивать группы картинок и чисел, выполнять рисунки, соединяя цифры по порядку, вписывать «потерявшиеся» цифры в домики, знакомясь с составом чисел, придумывать задачки по картинкам и решать математические головоломки — такие занятия тренируют мелкую моторику и графические навыки, развивают и закрепляют элементарные математические представления. 
Для дошкольного возраста.</t>
  </si>
  <si>
    <t>Учимся писать цифры по опорным точкам. 4-5 лет</t>
  </si>
  <si>
    <t>978-5-17-161233-7</t>
  </si>
  <si>
    <t>ASE000000000877812</t>
  </si>
  <si>
    <t>http://cdn.eksmo.ru/v2/ASE000000000877812/COVER/cover1.jpg</t>
  </si>
  <si>
    <t>ПервРазвивТетради Учимся писать цифры по опорным точкам. 4-5 лет</t>
  </si>
  <si>
    <t>В серии «Первые развивающие тетради» — книги для любознательных малышей и заботливых родителей. Рабочая тетрадь «Учимся писать цифры по опорным точкам. 4–5 лет» представляет интерес для дошкольников, а также их родителей, — игровые задания позволяют ребёнку запомнить правильное начертание цифр, развивают интеллект, формируют математические представления и ориентацию в пространстве, закрепляют правила выполнения простых арифметических действий.
Приобретая это пособие для своего ребёнка, вы поможете ему:
• подготовить руку к письму, научиться держать ручку и карандаш;
• запомнить правильное начертание цифр;
• выучить порядковый и количественный счёт в пределах 10;
• потренироваться в сложении и вычитании;
• развить мышление, логику, внимание, память;
• стать более усидчивым и аккуратным.</t>
  </si>
  <si>
    <t>«Учимся писать цифры по опорным точкам. 4–5 лет» — отличный подарок для будущего первоклассника. Выполняя интересные задания, ребёнок потренируется обводить каждую цифру по пунктирным линиям и опорным точкам, рисовать орнаменты по клеточкам, научится правильно писать цифры, выучит порядковый и количественный счёт в пределах 10, научится по картинкам решать примеры на сложение и вычитание. Предложите дошкольнику аккуратно вписывать цифры в клеточки, соотносить с цифрой количество предметов, называть, какое число больше или меньше, записывать «потерявшиеся» цифры, придумывать задачки по картинкам — такие занятия тренируют мелкую моторику и графические навыки, развивают и закрепляют элементарные математические представления. 
Для дошкольного возраста.</t>
  </si>
  <si>
    <t>И-цзин. Канон Перемен</t>
  </si>
  <si>
    <t>Популярная философия с иллюстрациями</t>
  </si>
  <si>
    <t>РЕЛИГИЯ. ИСТОРИЯ РЕЛИГИИ. МОЛИТВЕННИКИ</t>
  </si>
  <si>
    <t>РЕЛИГИЯ. ИСТОРИЯ РЕЛИГИИ. МОЛИТВЕННИКИ. РЕЛИГИОЗНОЕ ВОСПИТАНИЕ</t>
  </si>
  <si>
    <t>978-5-17-163769-9</t>
  </si>
  <si>
    <t>ПопФилософияИллюстр</t>
  </si>
  <si>
    <t>ASE000000000880811</t>
  </si>
  <si>
    <t>http://cdn.eksmo.ru/v2/ASE000000000880811/COVER/cover1.jpg</t>
  </si>
  <si>
    <t>ПопФилософияИллюстр И-цзин. Канон Перемен</t>
  </si>
  <si>
    <t>Книга «И-цзин» («Канон перемен») — одно из древнейших философских и гадательных произведений человечества, созданное более трех тысяч лет назад. Это уникальный путеводитель в мире постоянных трансформаций и возможностей. Он стал основой конфуцианской традиции и не только раскрывает глубочайшие принципы взаимодействия сил инь и ян, но и позволяет узнать ответы на множество вопросов и легко принимать решения. Если вы ищете инструмент для осмысленного планирования, улучшения коммуникаций и постоянного движения вперед — «И-цзин» станет вашим незаменимым помощником и советчиком. Откройте для себя эту мудрую книгу и позвольте ей влиять на ваше будущее!</t>
  </si>
  <si>
    <t>Не дура</t>
  </si>
  <si>
    <t>Валиуллин Р.Р.</t>
  </si>
  <si>
    <t>Проза для гурманов</t>
  </si>
  <si>
    <t>978-5-17-133689-9</t>
  </si>
  <si>
    <t>ПрозаДляГурманов</t>
  </si>
  <si>
    <t>ASE000000000854429</t>
  </si>
  <si>
    <t>http://cdn.eksmo.ru/v2/ASE000000000854429/COVER/cover1.jpg</t>
  </si>
  <si>
    <t>ПрозаДляГурманов Валиуллин! Не дура</t>
  </si>
  <si>
    <t>• Новая книга Рината Валиуллина — автора бестселлеров «Состояние — Питер», «Где валяются поцелуи», «Не складывается — вычитай»!
• «Не дура» – это двадцать историй о женщине. И целой вселенной внутри неё!
 • Эта книга заставит вас поверить в собственную красоту!
• Фирменные диалоги увлекают, а поэтичные описания вызывают незабываемые эмоции. Издание с иллюстрациями автора!
• Суммарный тираж книг Рината Валиуллина более 200 000 экземпляров!</t>
  </si>
  <si>
    <t>В жизни каждой женщины наступает момент, когда хочется побыть красивой, влюбленной и независимой, одним словом - не дурой. Только как же этого состояния достичь, если начиная с детства всех учат хорошим ответам. И незаметно за полосой бесконечных компромиссов теряется личность. Многие так и остаются отличниками и хорошистами. Они всю жизнь бьются за оценки, пытаются кому-то понравиться. «Не дура» - это двадцать позитивных историй о том, как необходимо всем слово «нет», чтобы заново полюбить себя.</t>
  </si>
  <si>
    <t>Астрономия. Тайны космоса</t>
  </si>
  <si>
    <t>Шустова А.Н.</t>
  </si>
  <si>
    <t>978-5-17-134558-7</t>
  </si>
  <si>
    <t>ASE000000000855275</t>
  </si>
  <si>
    <t>http://cdn.eksmo.ru/v2/ASE000000000855275/COVER/cover1.jpg</t>
  </si>
  <si>
    <t>ПростаяНаукаДляДетей Шустова Астрономия. Тайны космоса</t>
  </si>
  <si>
    <t>Книга популяризатора науки Анны Шустовой ответит на самые популярные вопросы, которые задают автору школьники по теме космос, астрономия, Солнечная система. А вы знаете, почему космос чёрный?
Для среднего и старшего школьного возраста.</t>
  </si>
  <si>
    <t>Я котик, ты котик. Антистресс-раскраска</t>
  </si>
  <si>
    <t>Простые раскраски-антистресс для тех, кто не в ресурсе</t>
  </si>
  <si>
    <t>978-5-17-175830-1</t>
  </si>
  <si>
    <t>Простые раскраски для тех</t>
  </si>
  <si>
    <t>ASE000000000889794</t>
  </si>
  <si>
    <t>http://cdn.eksmo.ru/v2/ASE000000000889794/COVER/cover1.jpg</t>
  </si>
  <si>
    <t>ПростРаскрАнтистресс Я котик, ты котик. Антистресс-раскраска</t>
  </si>
  <si>
    <t>– Антистресс-раскраска для взрослых с котиками и книжным уютом.
– Простые линии, милые сюжеты и котоцитаты.
– Отличный вариант для подарка или вечеров без гаджетов.
– Для тех, кто ищет аналоги популярных на Амазон раскрасок серии Cozy Spaces Coloring.</t>
  </si>
  <si>
    <t>«Я котик, ты котик» — антистресс-раскраска для взрослых, которые мечтают о тепле, книгах и неспешных днях.
Котики обожают книги — особенно когда можно растянуться между строк и объявить перерыв на мурчание. На страницах этой раскраски — мягкий книжный хаос, цитаты с хвостиком и пространство для вашего настроения.
Возьмите маркеры, цветные карандаши или акварель, добавьте нежных оттенков и позвольте себе расслабиться. Для лучшего результата подложите лист бумаги между страниц. Раскрашивайте, отдыхайте, мурчите вместе с пушистыми хранителями знаний!</t>
  </si>
  <si>
    <t>Картины для развития креативности: самые известные шедевры</t>
  </si>
  <si>
    <t>Развивающее искусство</t>
  </si>
  <si>
    <t>978-5-17-175592-8</t>
  </si>
  <si>
    <t>Шумилова Дарья Андреевна</t>
  </si>
  <si>
    <t>РазвивИскусство</t>
  </si>
  <si>
    <t>ASE000000000889770</t>
  </si>
  <si>
    <t>http://cdn.eksmo.ru/v2/ASE000000000889770/COVER/cover1.jpg</t>
  </si>
  <si>
    <t>РазвивИскусство Картины для развития креативности: самые известные шедевры</t>
  </si>
  <si>
    <t>Мечтаете научиться находить новые нестандартные решения, генерировать идеи и сочетать оригинальность со стилем? В этом вам поможет наша книга! Здесь вы найдете самые яркие произведения живописи, от привычной классики Возрождения до сюрреалистических образов Сальвадора Дали, от религиозных сюжетов до поп-арта, ставящего проблему утраты индивидуальности. К каждой картине прилагаются промпты, с помощью которых вы сможете сгенерировать в нейросети картины в стиле написавшего ее художника и «прокачать» навыки работы с искусственным интеллектом.
Именитые мастера и смелые новаторы, находившие необычные решения и изменившие историю мировой живописи, готовы поделиться своими секретами!</t>
  </si>
  <si>
    <t>Гора Мертвецов</t>
  </si>
  <si>
    <t>Криптонов В., Бачурова М.</t>
  </si>
  <si>
    <t>Расследование вели двое</t>
  </si>
  <si>
    <t>978-5-17-182029-9</t>
  </si>
  <si>
    <t>РасследованиВелиДвое</t>
  </si>
  <si>
    <t>ASE000000000887378</t>
  </si>
  <si>
    <t>http://cdn.eksmo.ru/v2/ASE000000000887378/COVER/cover1.jpg</t>
  </si>
  <si>
    <t>РасследованиВелиДвое Гора Мертвецов</t>
  </si>
  <si>
    <t>Духи горы Мертвецов убивают всякого, кто потревожит их покой. Так гласит легенда.
Однажды, в конце 80-х, группа туристов, осмелившаяся взойти на эту гору, погибла при загадочных обстоятельствах. Тимофей Бурлаков, специалист по архивным уголовным делам, более известный под именем Неон, не верит в сверхъестественное. Но для того чтобы спасти свою репутацию, он вынужден начать расследование дела тридцатилетней давности. Чем дальше он продвигается, тем яснее становится, что древнее зло не умерло. И оно не потерпит нового вторжения. Может ли оказаться так, что в нашем мире и правда действуют силы, неподвластные человеческому разуму?..</t>
  </si>
  <si>
    <t>Возвращение с Западного фронта</t>
  </si>
  <si>
    <t>978-5-17-082358-1</t>
  </si>
  <si>
    <t>Ремарк(best)</t>
  </si>
  <si>
    <t>AST000000000144790</t>
  </si>
  <si>
    <t>http://cdn.eksmo.ru/v2/AST000000000144790/COVER/cover1.jpg</t>
  </si>
  <si>
    <t>Ремарк(best)Три товарища (ВПЕРВЫЕ! НОВЫЙ ПОЛНЫЙ ПЕРЕВОД)</t>
  </si>
  <si>
    <t>Первая мировая война осталась позади. Трое друзей - Робби, отчаянный автогонщик Кестер и «последний романтик» Лени вернулись к гражданской жизни и основали небольшую автомастерскую. И хотя призраки прошлого преследуют их, они не унывают - ведь что может быть лучше дружбы, крепкой и верной, ради которой можно отдать последнее? Наверное, лишь только любовь, не знающая границ и пределов. Очаровательная и нежная Патриция Хольман, возлюбленная Робби, рассеивает мрак бессмысленности его существования. Однако обретенному счастью угрожают отголоски все той же войны - существующие уже не только в памяти и сознании героев, а суровым образом воплотившиеся в реальность. Смогут ли представители этого «потерянного поколения» найти себе место в изменившемся мире?    
Самый красивый и печальный роман о любви и дружбе за всю историю ХХ века покорил сердца миллионов читателей. Эту  книгу любят, читают и перечитывают во всем мире.</t>
  </si>
  <si>
    <t>Общайся так, чтобы тебя слышали, слушали и слушались!</t>
  </si>
  <si>
    <t>Самоучитель успеха</t>
  </si>
  <si>
    <t>978-5-17-123149-1</t>
  </si>
  <si>
    <t>СамоучУспеха</t>
  </si>
  <si>
    <t>Public speaking and Pleasing Personality</t>
  </si>
  <si>
    <t>ASE000000000847579</t>
  </si>
  <si>
    <t>http://cdn.eksmo.ru/v2/ASE000000000847579/COVER/cover1.jpg</t>
  </si>
  <si>
    <t>СамоучУспеха Карнеги Общайся так, чтобы тебя слышали, слушали и слушались!</t>
  </si>
  <si>
    <t>Два бестселлера в одной книге! 
Вы хотите научиться разговаривать так, чтобы собеседник полностью проникся вашей идеей? Вы хотите, чтобы о вас говорили как о привлекательном человеке? Деловые переговоры, выступления перед аудиторией или общение с начальником или любимым человеком — их результаты, как правило, зависят от вашего умения говорить. Как выстроить свою речь? С чего начать? Как сказать о главном? Как понравиться? 
На эти вопросы ответят два самых авторитетных автора, два человека, которые заслужили признание и уважение миллионов людей по всему миру, — Дейл Карнеги и Наполеон Хилл. В этой книге вас ждут яркие примеры, поучительные истории, а также вопросы и задания, которые позволят вам при любых обстоятельствах держаться уверенно, говорить убедительно и вызывать восхищение!</t>
  </si>
  <si>
    <t>Сожженные земли. Павший</t>
  </si>
  <si>
    <t>Щучкина А.</t>
  </si>
  <si>
    <t>Сожженные земли</t>
  </si>
  <si>
    <t>978-5-17-181779-4</t>
  </si>
  <si>
    <t>СожженныеЗемли</t>
  </si>
  <si>
    <t>ASE000000000895128</t>
  </si>
  <si>
    <t>http://cdn.eksmo.ru/v2/ASE000000000895128/COVER/cover1.jpg</t>
  </si>
  <si>
    <t>СожженныеЗемли Щучкина Сожженные земли-4. Павший</t>
  </si>
  <si>
    <t>Каждый из них сделал выбор.
Винсент больше не наследник императора Таррвании — он последняя надежда тех, кто верит в перемены.
Александр готовится сделать последний ход в партии, длившейся тысячу лет.
Аниса знает: чтобы создать новое, придется стереть старое до основания.
А Эжен, познавший предательство и любовь, теперь уверен лишь в одном — ничто не вечно под двумя лунами.
Драконы расправляют крылья. Вековой уклад обращается в прах. Но на пепелище уже всходят первые ростки новой эпохи.
Теперь все будет иначе. Даже то, что казалось невозможным изменить.</t>
  </si>
  <si>
    <t>Сказки</t>
  </si>
  <si>
    <t>Всё самое лучшее у автора</t>
  </si>
  <si>
    <t>978-5-17-100051-6</t>
  </si>
  <si>
    <t>140х195</t>
  </si>
  <si>
    <t>СоюзМФ!(бол/superцена)</t>
  </si>
  <si>
    <t>ASE000000000826453</t>
  </si>
  <si>
    <t>http://cdn.eksmo.ru/v2/ASE000000000826453/COVER/cover1.jpg</t>
  </si>
  <si>
    <t>СоюзМФ!(бол/superцена)Сутеев Сказки</t>
  </si>
  <si>
    <t>Книги замечательного сказочника и художника В. Г. Сутеева должны быть в каждом доме. Ведь малышу никак нельзя без таких сказочных героев, как Цыплёнок и Утёнок, Мышонок, Карандаш, Капризная кошка, и других весёлых ребят и зверят.</t>
  </si>
  <si>
    <t>В книге «Сказки» собраны самые лучшие сказки и картинки В. Г. Сутеева. Малышу будут очень интересны сказочные истории про зверят, ведь герои так похожи на него самого! Котята такие же непоседливые, Цыплёнок и Утёнок любознательные, а Заяц и Ёжик так же верят в волшебство. Кроме того, лесные жители могут многому научить малыша: Заяц – щедрости, Снеговик – ответственности, а Умелые руки  –  трудолюбию и справедливости.
Для детей до 3-х лет.</t>
  </si>
  <si>
    <t>Анатомиум: эстетика омерзительного</t>
  </si>
  <si>
    <t>Страшно красивые раскраски</t>
  </si>
  <si>
    <t>978-5-17-155436-1</t>
  </si>
  <si>
    <t>Челкина Елизавета Юрьевна</t>
  </si>
  <si>
    <t>СтрашноКрасивРаскраски</t>
  </si>
  <si>
    <t>ASE000000000871963</t>
  </si>
  <si>
    <t>Кладезь. Медицина</t>
  </si>
  <si>
    <t>http://cdn.eksmo.ru/v2/ASE000000000871963/COVER/cover1.jpg</t>
  </si>
  <si>
    <t>СтрашноКрасивРаскраски Анатомиум: эстетика омерзительного</t>
  </si>
  <si>
    <t>Знаете ли вы, как устроен организм человека? Страшно красивые раскраски открывают для вас занавес анатомического театра.
Погрузитесь во внутренний мир человека и узнайте, сколько неразгаданных тайн  скрывается под вашей кожей. 
Станьте свидетелем вскрытия человеческого тела: от макушки до кончиков пальцев ног и попробуйте стереть грань между анатомией и искусством.
Внутри вас поджидают: 
•   мрачные анатомические иллюстрации, пронизанные атмосферой старинных медицинских атласов;
•   действенный метод изучения систем человеческого организма; 
•   загадочная аура операционного блока.
Вы все еще желаете перевернуть страницу?</t>
  </si>
  <si>
    <t>Строительная техника</t>
  </si>
  <si>
    <t>Суперкнижки с наклейками</t>
  </si>
  <si>
    <t>978-5-17-147463-8</t>
  </si>
  <si>
    <t>Суперкнижки(НАКЛ)</t>
  </si>
  <si>
    <t>ASE000000000863647</t>
  </si>
  <si>
    <t>http://cdn.eksmo.ru/v2/ASE000000000863647/COVER/cover1.jpg</t>
  </si>
  <si>
    <t>Суперкнижки(НАКЛ)Строительная техника</t>
  </si>
  <si>
    <t>На страницах книжки с наклейками «Строительная техника» малыши найдут много разных машин-помощников: огромных экскаваторов, мощных гусеничных бульдозеров, тяжёлых асфальтовых катков. Украшая наклейками яркие картинки-фоны, ребята смогут создать свои собственные уникальные рисунки.
Книжка с наклейками для детей дошкольного возраста.
5 причин купить книгу
• красочные оформление;
• интересные и полезные задания;
• эффективная тренировка мышления;
• игра с наклейками позволит проявить творческие способности;
• занятия по книге надолго займут малыша.</t>
  </si>
  <si>
    <t>«Строительная техника» — эта раскраска с наклейками станет прекрасным подарком  любознательным малышам.  Ребёнок познакомится со строительной техникой, узнает названия машин-помощников. Раскрашивание по наклейке-образцу отлично развивает воображение, память и внимание, способствуют развитию речи, зрительного восприятия и мелкой моторики.
Для дошкольного возраста.</t>
  </si>
  <si>
    <t>Тренажер по чистописанию. 1 класс. Добукварный период</t>
  </si>
  <si>
    <t>Тренажер для начальной школы</t>
  </si>
  <si>
    <t>978-5-17-102119-1</t>
  </si>
  <si>
    <t>(Уволен) Альбова Татьяна Николаевна</t>
  </si>
  <si>
    <t>Узорова(ТренажерНачШк)</t>
  </si>
  <si>
    <t>ASE000000000828663</t>
  </si>
  <si>
    <t>http://cdn.eksmo.ru/v2/ASE000000000828663/COVER/cover1.jpg</t>
  </si>
  <si>
    <t>Узорова(ТренажерНачШк)1 кл.По чистописанию.Добукварный период</t>
  </si>
  <si>
    <t>О чем эта книга
Учебное пособие известных педагогов-практиков О. В. Узоровой и Е. А. Нефёдовой поможет первоклассникам сформировать графические навыки письма, выработать красивый почерк и увеличить скорость письма. 
Кому эта книга будет интересна
Отличное дополнительное пособие для первоклассников.
Каковы особенности этой книги 
• Соответствует ФГОС для начальной школы.
• Тренажёр представляет собой рабочую тетрадь, в которой ребёнок потренируется писать буквы, их элементы и варианты соединений, а также слоги, слова и предложения.
• Занимаясь по этому пособию, ребёнок сможет выработать красивый почерк и увеличить скорость письма.
• Тренажёр даёт возможность отработать графические навыки, правильную постановку руки, развить мелкую моторику.
• Ребёнок может заниматься самостоятельно.
• Пособие можно использовать на уроках в классе, а также для работы дома.</t>
  </si>
  <si>
    <t>«Тренажер по чистописанию. 1 класс. Добукварный период» соответствует ФГОС для начальной школы и программе обучения в 1 классе. Его авторы — известные педагоги-практики О. В. Узорова и Е. А. Нефёдова. 
Тренажёр представляет собой рабочую тетрадь, в которой первоклассники потренируются аккуратно и красиво писать буквы, их элементы, варианты соединений, а также слоги, слова и предложения. Первоклассников заинтересуют и весёлые игровые задания. Всё это поможет ученикам выработать красивый почерк и увеличить скорость письма.
Использование в книге второго цвета ускорит процесс освоения учебного материала.
Пособие можно использовать в качестве дополнительного материала на уроках в классе, а также для работы дома.
Для начального образования.</t>
  </si>
  <si>
    <t>Тренажер по чистописанию. 1 класс. Букварный период</t>
  </si>
  <si>
    <t>978-5-17-110951-6</t>
  </si>
  <si>
    <t>ASE000000000839072</t>
  </si>
  <si>
    <t>http://cdn.eksmo.ru/v2/ASE000000000839072/COVER/cover1.jpg</t>
  </si>
  <si>
    <t>Узорова(ТренажерНачШк)1 кл.Тренажер по чистописанию.Букварный период</t>
  </si>
  <si>
    <t>Учебное пособие известных педагогов-практиков О. В. Узоровой и Е. А. Нефёдовой поможет первоклассникам сформировать графические навыки письма, выработать красивый почерк и увеличить скорость письма. 
Отличное дополнительное пособие для первоклассников.</t>
  </si>
  <si>
    <t>«Тренажёр по чистописанию. 1 класс. Букварный период» известных педагогов-практиков О. В. Узоровой и Е. А. Нефедовой представляет собой рабочую тетрадь, в которой первоклассники потренируются аккуратно и красиво писать буквы, их элементы и варианты соединений, а также слоги, слова и предложения. Занимаясь по этому пособию, ребёнок сможет выработать красивый почерк и увеличить скорость письма. 
Пособие можно использовать в качестве дополнительного материала на уроках в классе, а также для работы дома.
Для начального образования.</t>
  </si>
  <si>
    <t>Тренажер по чистописанию. Переход с узкой строчки на широкую 2-3 класс</t>
  </si>
  <si>
    <t>Узорова О.В</t>
  </si>
  <si>
    <t>978-5-17-152287-2</t>
  </si>
  <si>
    <t>ASE000000000868626</t>
  </si>
  <si>
    <t>http://cdn.eksmo.ru/v2/ASE000000000868626/COVER/cover1.jpg</t>
  </si>
  <si>
    <t>Узорова(ТренажерНачШк)2-3 кл.Тренажер по чистописанию. Переход с узкой строчки на широкую</t>
  </si>
  <si>
    <t>«Тренажёр по чистописанию. Переход с узкой строчки на широкую. 2−3 классы» — это прописи для учеников 2−3 классов, основанные на авторской методике О. В. Узоровой. Упражнения по чистописанию помогут ребятам отработать и довести до автоматизма навык написания букв, справиться с трудностями, возникающими в процессе перехода на широкую строчку.</t>
  </si>
  <si>
    <t>О. В. Узорова — педагог-практик, автор более 6 000 учебных, методических и развивающих пособий для дошкольников и учеников младших классов. По результатам 2022 года О. В. Узорова признана одним из наиболее востребованных в России авторов учебных пособий.
«Тренажёр по чистописанию. Переход с узкой строчки на широкую. 2−3 классы» — это прописи для учеников 2−3 классов, основанные на авторской методике О. В. Узоровой. Упражнения по чистописанию помогут ребятам сформировать красивый и разборчивый почерк, отработать и довести до автоматизма навык написания букв, справиться с трудностями, возникающими в процессе перехода на широкую строчку.
Для начального образования.</t>
  </si>
  <si>
    <t>Таблицы Шульте + Лабиринты. Активный тренажёр для развития интеллекта, внимания и памяти</t>
  </si>
  <si>
    <t>Могучий Антон</t>
  </si>
  <si>
    <t>Упражнения для мозга</t>
  </si>
  <si>
    <t>978-5-17-182717-5</t>
  </si>
  <si>
    <t>УпражненияДляМозга</t>
  </si>
  <si>
    <t>ASE000000000895777</t>
  </si>
  <si>
    <t>http://cdn.eksmo.ru/v2/ASE000000000895777/COVER/cover1.jpg</t>
  </si>
  <si>
    <t>УпражненияДляМозга Могучий Таблицы Шульте + Лабиринты. Активный тренажёр для развития интеллекта, внимания и памяти</t>
  </si>
  <si>
    <t>Совместите приятное с полезным — регулярно тренируйте свой мозг и интересно проводите время! Этот тренажер в формате «три в одном» — новая комбинация упражнений от Антона Могучего!
Заботьтесь о своем мозге так же, как заботитесь о своем теле — обеспечивайте ему не только полноценное питание и отдых, но и регулярную нагрузку. Если вы хотите разнообразить свои занятия, сделать тренировки интеллекта интересными и увлекательными, эта книга — то, что вам нужно!
Этот интенсивный тренинг — настоящий суперзаряд для вашего мозга на основе таблиц Шульте, дополненный хитрыми лабиринтами и новыми упражнениями для улучшения памяти и развития внимательности. 
Тренажер помогает прокачивать сразу несколько когнитивных навыков: концентрацию, внимание, память, скорость реакции и чтения. При регулярных тренировках вы сможете улучшить зрение и повысить вашу умственную выносливость, оставаясь продуктивным в течение долгого времени, а также научитесь быстро принимать решения.
Эта рабочая тетрадь с множеством занимательных упражнений, которые не только повысят работоспособность вашего мозга, но и разнообразят ваш досуг. 
С помощью этой книги вы сможете:
·   улучшить память и внимание;
·   увеличить скорость мышления и чтения;
·   научиться решать разнообразные интеллектуальные задачи;
·   стать более сосредоточенным и продуктивным.
Подходит всем — от школьников до пенсионеров.
Книга-рабочая тетрадь в мягкой обложке.</t>
  </si>
  <si>
    <t>Великий пост. Рецепты на каждый день</t>
  </si>
  <si>
    <t>978-5-17-181856-2</t>
  </si>
  <si>
    <t>ASE000000000895208</t>
  </si>
  <si>
    <t>http://cdn.eksmo.ru/v2/ASE000000000895208/COVER/cover1.jpg</t>
  </si>
  <si>
    <t>ЧеткоПоДелу Великий пост. Рецепты на каждый день</t>
  </si>
  <si>
    <t>Великий пост — время особое, и пища должна ему cоответствовать. Наша книга предлагает бережный подход к трапезе, соединяя многовековые традиции с современными гастрономическими идеями.
Эти рецепты на каждый день помогут вам соблюдать пост правильно, питаться разнообразно и чувствовать себя легко, находя в простых продуктах новый вкус и пользу.</t>
  </si>
  <si>
    <t>Летние грозы</t>
  </si>
  <si>
    <t>Трифонова А., Асланова Ю.</t>
  </si>
  <si>
    <t>Школа верховой езды</t>
  </si>
  <si>
    <t>СОВРЕМЕННАЯ ХУДОЖЕСТВЕННАЯ ЛИТЕРАТУРА (11-16 ЛЕТ)</t>
  </si>
  <si>
    <t>978-5-17-172018-6</t>
  </si>
  <si>
    <t>ШколаВерховойЕзды</t>
  </si>
  <si>
    <t>ASE000000000887595</t>
  </si>
  <si>
    <t>http://cdn.eksmo.ru/v2/ASE000000000887595/COVER/cover1.jpg</t>
  </si>
  <si>
    <t>ШколаВерховойЕзды Трифонова Летние грозы</t>
  </si>
  <si>
    <t>– Подростковый роман в сеттинге конно-спортивного лагеря.
– История о дружбе, которая преодолеет любые невзгоды, об умении поступать по совести, признавать свои ошибки и прощать чужие.
– Нести ответственность за животное, познать горечь разочарования, почувствовать себя одиноким, найти единомышленников и свое призвание – нормальная часть взросления, через которую придется пройти героям.</t>
  </si>
  <si>
    <t>Впервые отправляясь в конный лагерь «Подкова», Алиса предвкушает лето, полное радости и приключений. Вместе с ней едет лучшая подруга Марта, а впереди – занятия верховой ездой и долгожданные встречи с лошадьми, которых она так любит. Но всё оборачивается иначе — смена становится настоящим испытанием. Когда Марту переводят в старшую группу, Алиса сталкивается с одиночеством. А дальше, как снежный ком, все только усложняется: травма обожаемой пони Грозы, важное финальное шоу и приз, без которого лагерь может закрыться. Сможет ли она справиться с этим? Получится ли сохранить дружбу, когда кажется, что всё против тебя? Этим летом «Подкова» изменит девочек навсегда.</t>
  </si>
  <si>
    <t>Эксклюзив: non-fiction</t>
  </si>
  <si>
    <t>978-5-17-182808-0</t>
  </si>
  <si>
    <t>ЭксклюзивNon-fiction</t>
  </si>
  <si>
    <t>ASE000000000895985</t>
  </si>
  <si>
    <t>http://cdn.eksmo.ru/v2/ASE000000000895985/COVER/cover1.jpg</t>
  </si>
  <si>
    <t>ЭксклюзивNon-fiction Карнеги Как перестать беспокоиться и начать жить</t>
  </si>
  <si>
    <t>Новое издание вневременного бестселлера Дейла Карнеги в удобном формате и мягком переплете, которое легко носить с собой!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Как, почему и зачем нужно научиться любить свою жизнь и получать от нее максимум удовольствия, не жертвуя при этом своими амбициями и желаниями? Сегодня ответ Карнеги как никогда актуален и помогает избавиться от всего, что мешает жить счастливо, принять то, что делает вас сильнее, и отличить первое от второго.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</si>
  <si>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978-5-17-183053-3</t>
  </si>
  <si>
    <t>ASE000000000896257</t>
  </si>
  <si>
    <t>http://cdn.eksmo.ru/v2/ASE000000000896257/COVER/cover1.jpg</t>
  </si>
  <si>
    <t>ЭксклюзивКлассика Берроуз Внутренний кот</t>
  </si>
  <si>
    <t>Уильям Берроуз (1914–1997) – американский писатель и эссеист,  король и классик англоязычной альтернативной прозы, автор, имя которого не нуждается в дополнительном представлении. Человек-эпоха, человек-стиль, который решился рассказать о себе намного больше, чем кто-нибудь посмел бы его спросить.
«Белый кот символизирует серебристую луну, заглядывающую в углы и
расчищающую небо перед грядущим днем.Белый кот — охотник и убийца, чей путь освещен серебристой
луной. Все темные потайные места и существа разоблачены в ее мягком
неумолимом свете. Белого кота тебе не стряхнуть, потому что белый кот — это
ты. Ты не можешь спрятаться от твоего белого кота, потому что белый кот
прячется с тобой».
                                                                                                              Уильям Берроуз</t>
  </si>
  <si>
    <t>Овцы смотрят вверх</t>
  </si>
  <si>
    <t>Браннер Д.</t>
  </si>
  <si>
    <t>978-5-17-181226-3</t>
  </si>
  <si>
    <t>THE SHEEP LOOK UP</t>
  </si>
  <si>
    <t>ASE000000000894786</t>
  </si>
  <si>
    <t>http://cdn.eksmo.ru/v2/ASE000000000894786/COVER/cover1.jpg</t>
  </si>
  <si>
    <t>ЭксклюзивКлассика Браннер Овцы смотрят вверх</t>
  </si>
  <si>
    <t>Возможно ли остановить катящийся под горку Западный мир? Что станет с человечеством в ближайшем будущем, и есть ли у него это будущее?
Америка, 80-е годы ХХ века. Жадность крупнейших корпораций привела к непоправимому загрязнению воды, воздуха, продуктов питания. Население страдает от недоедания и всевозможных болезней, с каждым днем на улицах все больше безработных. Средства массовой информации кормят народ сказками про сплоченность, единство и светлое будущее, но верящих во все это с каждым днем все меньше. Ученый-исследователь Остин Трейн неожиданно для самого себя становится символом борьбы простого американца за свои права.
В антиутопическом романе-предостережении 1972 года «Овцы смотрят вверх» Браннер умело вскрывает все болевые точки глобализма, сталкивая природу и цивилизованного человека в смертельном противостоянии.</t>
  </si>
  <si>
    <t>Собор Парижской Богоматери</t>
  </si>
  <si>
    <t>Гюго В.</t>
  </si>
  <si>
    <t>978-5-17-095662-3</t>
  </si>
  <si>
    <t>Notre-Dame de Paris</t>
  </si>
  <si>
    <t>ASE000000000721495</t>
  </si>
  <si>
    <t>http://cdn.eksmo.ru/v2/ASE000000000721495/COVER/cover1.jpg</t>
  </si>
  <si>
    <t>ЭксклюзивКлассика Гюго Собор Парижской Богоматери</t>
  </si>
  <si>
    <t>"Собор Парижской Богоматери" (1831) — знаменитый исторический роман Гюго. Именно благодаря его появлению мы с вами можем любоваться одним из самых красивых готических соборов в мире — в самом центре Парижа. Гюго привлек внимание к собору своим произведением, причем сделал это намеренно, так как Нотр-Дам собирались снести. Автор и не скрывал, что главный герой его романа — сам собор Парижской Богоматери. Но читатель, несомненно, запомнит яркие образы этой книги — прекрасной цыганки Эсмеральды, благородного, доброго душой уродца Квазимодо, коварного священника, терзаемого запретными чувствами к Эсмеральде, и многие другие. Этот роман, как и поставленный по нему мюзикл, песни из которого мы все знаем чуть ли не наизусть, никого не оставит равнодушным.</t>
  </si>
  <si>
    <t>Человек недостойный</t>
  </si>
  <si>
    <t>Дадзай О.</t>
  </si>
  <si>
    <t>978-5-17-161044-9</t>
  </si>
  <si>
    <t>人間失格</t>
  </si>
  <si>
    <t>ASE000000000877630</t>
  </si>
  <si>
    <t>http://cdn.eksmo.ru/v2/ASE000000000877630/COVER/cover1.jpg</t>
  </si>
  <si>
    <t>ЭксклюзивКлассика Дадзай Человек недостойный</t>
  </si>
  <si>
    <t>Во многом автобиографическая повесть одного из известных японских классиков XX века.
Произведение, которое легло в основу фильма, манги и нескольких аниме. 
Впервые публикуется в новом переводе с японского Ульяны Сапциной.</t>
  </si>
  <si>
    <t>«Человек недостойный» – самая известная повесть Осаму Дадзая. Произведение во многом автобиографическое – многие критики считают, что в образе Ёдзо Оба изображен сам автор: страдающий человек, который разрушает свою жизнь, не найдя в ней места. И, словно бы подведя этим черту под собственным существованием и вложив в повесть всего себя, вскоре после выхода «Человека недостойного» Дадзай бросился в один из токийских водосборников.
Это произведение известно во всем мире. Оно легло в основу фильма, манги, нескольких аниме.
Повесть публикуется в новом переводе.</t>
  </si>
  <si>
    <t>Монахиня</t>
  </si>
  <si>
    <t>Дидро Д.</t>
  </si>
  <si>
    <t>978-5-17-180011-6</t>
  </si>
  <si>
    <t>ASE000000000893807</t>
  </si>
  <si>
    <t>http://cdn.eksmo.ru/v2/ASE000000000893807/COVER/cover1.jpg</t>
  </si>
  <si>
    <t>ЭксклюзивКлассика Дидро Монахиня</t>
  </si>
  <si>
    <t>– «Монахиня» – один из самых сильных антиклерикальных романов эпохи Просвещения, в котором поднимаются темы принуждения, насилия и злоупотребления властью в закрытых религиозных институтах.
– Рассказ от первого лица делает книгу живой и эмоциональной: текст читается как реальная исповедь человека, который пытается отстоять право решать свою судьбу и не хочет подменять веру слепым послушанием.
– Через историю Сюзанны Дидро говорит о свободе совести, правах человека и положении женщины в обществе XVIII века, поэтому роман актуален и сегодня – как честное высказывание о системе, подавляющей личность.
– «Монахиня» занимает особое место в наследии Дидро: вместе с философскими трактатами и «Энциклопедией» она показывает другую грань автора – талантливого романиста, умеющего совмещать идею и сильный художественный текст.
– Издание в серии «Эксклюзивная классика» предлагает удобный формат и узнаваемое оформление, чтобы этот ключевой текст французской классики органично вписался в домашнюю библиотеку.</t>
  </si>
  <si>
    <t>Юная Сюзанна против воли вынуждена принять постриг и уйти в монастырь. К своему ужасу чистая и искренне верующая девушка понимает, что в стенах святой обители царят жестокость, злоба и деспотизм и лишь немногие монахини посвящают жизнь искреннему служению Господу. Не в силах терпеть подобное положение, Сюзанна решает любой ценой обрести свободу.
Из-за ярко выраженного антиклерикального настроя роман «Монахиня» не был издан при жизни автора – книга вышла спустя десять лет после смерти Дидро, в разгар Французской революции. Публика оценила произведение по достоинству, и «Монахиня» заслуженно заняла место среди лучших произведений писателя.</t>
  </si>
  <si>
    <t>Ундина</t>
  </si>
  <si>
    <t>Ла Мотт Фуке Ф.</t>
  </si>
  <si>
    <t>978-5-17-180906-5</t>
  </si>
  <si>
    <t>Undine</t>
  </si>
  <si>
    <t>ASE000000000894469</t>
  </si>
  <si>
    <t>http://cdn.eksmo.ru/v2/ASE000000000894469/COVER/cover1.jpg</t>
  </si>
  <si>
    <t>ЭксклюзивКлассика Ла Мотт Ундина</t>
  </si>
  <si>
    <t>Молодой рыцарь Хульдбранд, заплутав в лесной глуши, встречает дочку рыбака — юную и прекрасную Ундину. Влюбившись в красавицу с первого взгляда, он решает отвести ее под венец, еще не зная, кто она на самом деле…
Фридрих де Ла Мотт Фуке, создавая «Ундину», черпал вдохновение из фольклорных произведений — немецких, французских, скандинавских. Его трагическую романтическую сказку сразу после выхода приняли с большим восторгом. Она была переведена на многие европейские языки, а ее сюжет впоследствии лег в основу множества опер и десятка фильмов, и именно «Ундина» Фуке вдохновила Г. Х. Андерсена на создание «Русалочки».</t>
  </si>
  <si>
    <t>Психология народов и масс</t>
  </si>
  <si>
    <t>Лебон Г.</t>
  </si>
  <si>
    <t>978-5-17-101642-5</t>
  </si>
  <si>
    <t>La Psychologie des foules</t>
  </si>
  <si>
    <t>ASE000000000828159</t>
  </si>
  <si>
    <t>http://cdn.eksmo.ru/v2/ASE000000000828159/COVER/cover1.jpg</t>
  </si>
  <si>
    <t>ЭксклюзивКлассика Лебон Психология народов и масс</t>
  </si>
  <si>
    <t>Книга, на основе которой создавались, создаются и будут создаваться все новые и новые рекламные, политические и медийные технологии. 
Книга, которую должен знать наизусть любой политик, журналист, пиарщик или просто человек, не желающий становиться бессловесной жертвой пропаганды. 
Идеи-догмы и религия как способ влияния на народные массы, влияние пропаганды на настроения толпы, способы внушения массам любых, — даже самых вредных и разрушительных, — идей, — вот лишь немногие из гениальных и циничных прозрений Густава Лебона.</t>
  </si>
  <si>
    <t>Убийство с наживкой, или Весы Фемиды</t>
  </si>
  <si>
    <t>Марш Н.</t>
  </si>
  <si>
    <t>978-5-17-181252-2</t>
  </si>
  <si>
    <t>SCALES OF JUSTICE</t>
  </si>
  <si>
    <t>ASE000000000894811</t>
  </si>
  <si>
    <t>http://cdn.eksmo.ru/v2/ASE000000000894811/COVER/cover1.jpg</t>
  </si>
  <si>
    <t>ЭксклюзивКлассика Марш Убийство с наживкой, или Весы Фемиды</t>
  </si>
  <si>
    <t>В маленьком городке, где хватает и скелетов в шкафах, и эксцентричных чудаков, и старушек, напоминающих мисс Марпл, произошло убийство. Имя жертвы — полковник Картаретт, и найден он на берегу реки рядом с легендарной гигантской форелью, которую давно мечтали поймать все местные рыболовы. Но не за это же его убили, в конце концов? Тогда — за что? Инспектор Аллейн начинает задавать вопросы и сразу понимает: лишь немногие тут готовы говорить правду.</t>
  </si>
  <si>
    <t>978-5-17-093757-8</t>
  </si>
  <si>
    <t>ASE000000000719542</t>
  </si>
  <si>
    <t>http://cdn.eksmo.ru/v2/ASE000000000719542/COVER/cover1.jpg</t>
  </si>
  <si>
    <t>ЭксклюзивКлассика Спаркс Дневник памяти</t>
  </si>
  <si>
    <t>Клуб самоубийц</t>
  </si>
  <si>
    <t>Стивенсон Р.Л.</t>
  </si>
  <si>
    <t>978-5-17-116914-5</t>
  </si>
  <si>
    <t>ASE000000000845299</t>
  </si>
  <si>
    <t>http://cdn.eksmo.ru/v2/ASE000000000845299/COVER/cover1.jpg</t>
  </si>
  <si>
    <t>ЭксклюзивКлассика Стивенсон Клуб самоубийц</t>
  </si>
  <si>
    <t>— От автора романов «Остров сокровищ» и «Странная история доктора Джекила и мистера Хайда».
— Все истории о принце Флоризеле под одной обложкой — в данное издание вошли сборники «Клуб самоубийц» и «Алмаз Раджи».
— Вас ждут головокружительные приключения, увлекательные интриги и искрометный юмор.</t>
  </si>
  <si>
    <t>Добро пожаловать в мир удивительных приключений и хитро задуманных преступлений, головокружительных погонь, смертельных дуэлей и умопомрачительно смешных диалогов, – мир, в котором викторианский «рыцарь без страха и упрека» принц Флоризель и его верный друг полковник Джеральдин ведут смертельную схватку со Злом, защищая несправедливо обиженных, – и ни на минуту не теряют при этом достойного истинных джентльменов чувства юмора.</t>
  </si>
  <si>
    <t>Женщина с Андроса</t>
  </si>
  <si>
    <t>Уайлдер Т.</t>
  </si>
  <si>
    <t>978-5-17-181219-5</t>
  </si>
  <si>
    <t>ASE000000000894779</t>
  </si>
  <si>
    <t>http://cdn.eksmo.ru/v2/ASE000000000894779/COVER/cover1.jpg</t>
  </si>
  <si>
    <t>ЭксклюзивКлассика Уайлдер Женщина с Андроса</t>
  </si>
  <si>
    <t>Изысканный исторический роман Торнтона Уайлдера. История подвига души женщины, дерзнувшей нарушить установленные порядки и дорого заплатившей за свою смелость.
История Хризии – не просто гетеры, хозяйки того, что в наши дни назвали бы литературным салоном, но покровительницы униженных и оскорбленных. Мир не прощает тех, кто пытается поставить себя выше толпы.
Люди часто ненавидят тех, кто творит добро, ибо добродетель одних слишком явно оттеняет несовершенство других. А это значит, что духовный бунт Хризии заведомо обречен…</t>
  </si>
  <si>
    <t>978-5-17-158092-6</t>
  </si>
  <si>
    <t>ASE000000000874743</t>
  </si>
  <si>
    <t>http://cdn.eksmo.ru/v2/ASE000000000874743/COVER/cover1.jpg</t>
  </si>
  <si>
    <t>ЭксклюзивКлассикаМиллениум Бром Похититель детей</t>
  </si>
  <si>
    <t>Погрузитесь в темный и завораживающий мир «Похитителя детей» Джеральда Брома, непревзойденного мастера мистических историй. Этот захватывающий ретеллинг сказки о Питере Пэне рассказывает о Нике, четырнадцатилетнем мальчике, чья жизнь перевернулась с приходом загадочного Питера.
Джеральд Бром создает потрясающий мир, который оживает на страницах «Похитителя детей». Он переворачивает сказку Питера Пэна с ног на голову, представляя нам более темную и сложную версию изначально невинного мира Дж. М. Барри.
Готовьтесь к захватывающему путешествию, которое заставит вас задуматься о цене спасения. «Похититель детей» подарит вам новые, неожиданные впечатления от знакомой сказки.
Глубокий и завораживающий, «Похититель детей» Джеральда Брома перенесет вас в мир, где границы между реальностью и фольклором стираются, а каждый выбор может иметь последствия, которые останутся с вами надолго.</t>
  </si>
  <si>
    <t>Феномены мозга</t>
  </si>
  <si>
    <t>Бехтерев В.М.</t>
  </si>
  <si>
    <t>978-5-17-118068-3</t>
  </si>
  <si>
    <t>ASE000000000846443</t>
  </si>
  <si>
    <t>http://cdn.eksmo.ru/v2/ASE000000000846443/COVER/cover1.jpg</t>
  </si>
  <si>
    <t>ЭксклюзивКлассикаРус Бехтерев Феномены мозга</t>
  </si>
  <si>
    <t>В этот сборник вошли психологические и психиатрические работы В.М. Бехтерева, посвященные вопросам гипноза, внушения и психологии масс, телепатии. Он исследовал возникновение иллюзий и галлюцинаций, проанализировал, почему случаются эпидемии религиозного характера и от чего на телах истово верующих появляются стигматы, объяснил феномен таких лидеров, как Жанна д’Арк, Магомет, Петр Великий, Наполеон, и почему за ними шли толпы, зараженные "психическим микробом".</t>
  </si>
  <si>
    <t>В этот сборник вошли психологические и психиатрические работы В.М. Бехтерева, посвященные вопросам гипноза, внушения и психологии масс, телепатии.  Он исследовал возникновение иллюзий и галлюцинаций, проанализировал, почему случаются эпидемии религиозного характера и от чего на телах истово верующих появляются стигматы, объяснил феномен таких лидеров, как Жанна д’Арк, Магомет, Петр Великий, Наполеон, и почему за ними шли толпы, зараженные «психическим микробом».</t>
  </si>
  <si>
    <t>Сандро из Чегема. Часть первая: романтическая</t>
  </si>
  <si>
    <t>Искандер Ф.А.</t>
  </si>
  <si>
    <t>978-5-17-178073-9</t>
  </si>
  <si>
    <t>ASE000000000892256</t>
  </si>
  <si>
    <t>http://cdn.eksmo.ru/v2/ASE000000000892256/COVER/cover1.jpg</t>
  </si>
  <si>
    <t>ЭксклюзивКлассикаРус Искандер Сандро из Чегема. Часть первая: романтическая</t>
  </si>
  <si>
    <t>Цикл «Сандро из Чегема» Фазиль Искандер писал в течение тридцати лет. Все рассказы в нем объединяют два общих персонажа: дядя Сандро — настоящий народный герой, хитрец и плут, который находит выход из любой проблемной ситуации и «за большими общественными делами не забывает о маленьких личных удовольствиях», и молодой журналист, который записывает отдельные эпизоды из жизни своего знакомого. 
Автор прекрасным языком и с потрясающим чувством юмора рассказывает истории, не лишенные трагических моментов, которые разворачиваются на фоне революции, Гражданской войны, коллективизации и других исторических событий первой половины XX века.</t>
  </si>
  <si>
    <t>Доктор Живаго</t>
  </si>
  <si>
    <t>Пастернак Б.Л.</t>
  </si>
  <si>
    <t>978-5-17-088220-5</t>
  </si>
  <si>
    <t>ASE000000000702992</t>
  </si>
  <si>
    <t>http://cdn.eksmo.ru/v2/ASE000000000702992/COVER/cover1.jpg</t>
  </si>
  <si>
    <t>ЭксклюзивКлассикаРус Пастернак Доктор Живаго</t>
  </si>
  <si>
    <t>"Доктор Живаго" — книга, которую называют одним из самых значительных произведений русской литературы ХХ века.
Через трагическую историю жизни главного героя, попавшего в чудовищный круговорот исторических событий — революцию, Гражданскую войну, — показана жизнь как таковая, ее глубинные потайные механизмы, ее загадочная суть, ее взлеты и падения.</t>
  </si>
  <si>
    <t>Анна Каренина</t>
  </si>
  <si>
    <t>Толстой Л.Н.</t>
  </si>
  <si>
    <t>978-5-17-087888-8</t>
  </si>
  <si>
    <t>ASE000000000702018</t>
  </si>
  <si>
    <t>http://cdn.eksmo.ru/v2/ASE000000000702018/COVER/cover1.jpg</t>
  </si>
  <si>
    <t>ЭксклюзивКлассикаРус Толстой Анна Каренина</t>
  </si>
  <si>
    <t>"Анну Каренину" по праву называют самым известным и популярным в мире романом о любви.
"Огромная разработка души человеческой", как отзывался о книге Достоевский, — вот, наверное, что больше всего подкупает нас в этой книге.
История всепоглощающей страсти, история замужней женщины, полюбившей красавца офицера и бросившей своего мужа наперекор всему: мнению света, общепринятой морали, своей совести.
"Анну Каренину" экранизировали 30 раз, музыку к балету писали Чайковский и Родион Щедрин, главную героиню в кино играли Грета Гарбо и Вивьен Ли, Алла Тарасова и Татьяна Самойлова, Софи Марсо и Кира Найтли.
Эта книга, конечно, гораздо больше, чем просто роман о любви, это целая наука о семье, об обществе и о жизни.</t>
  </si>
  <si>
    <t>Эксклюзивная классика Востока (м)</t>
  </si>
  <si>
    <t>978-5-17-169586-6</t>
  </si>
  <si>
    <t>ASE000000000885516</t>
  </si>
  <si>
    <t>http://cdn.eksmo.ru/v2/ASE000000000885516/COVER/cover1.jpg</t>
  </si>
  <si>
    <t>ЭксклюзивнаяКлассикаВостока Нацумэ Wagahai wa neko de aru = Ваш покорный слуга кот</t>
  </si>
  <si>
    <t>Все-все животные</t>
  </si>
  <si>
    <t>978-5-17-148371-5</t>
  </si>
  <si>
    <t>ASE000000000864536</t>
  </si>
  <si>
    <t>http://cdn.eksmo.ru/v2/ASE000000000864536/COVER/cover1.jpg</t>
  </si>
  <si>
    <t>1001КартИллюстрСловарь Все-все животные</t>
  </si>
  <si>
    <t>«Все-все животные» — это красочно иллюстрированный словарь для детей. На его страницах малышей ждёт встреча с животными со всего света: обитателями тропиков, океанов и рек, представителями фауны тайги и тундры, существами ползающими, прыгающими, плавающими и летающими. Книга поможет ребёнку сделать первые шаги в изучении фауны нашей планеты, узнать названия животных, расширить кругозор.</t>
  </si>
  <si>
    <t>«Все-все животные» — это красочно иллюстрированный словарь для детей. На его страницах малышей ждёт встреча с животными со всего света: обитателями тропиков, океанов и рек, представителями фауны тайги и тундры, существами ползающими, прыгающими, плавающими и летающими. Книга поможет ребёнку сделать первые шаги в изучении фауны нашей планеты, узнать названия животных, расширить кругозор.
Для дошкольного возраста.</t>
  </si>
  <si>
    <t>3000 новых примеров по математике. 1 класс. Счёт от 1 до 10.</t>
  </si>
  <si>
    <t>978-5-17-108557-5</t>
  </si>
  <si>
    <t>ASE000000000836574</t>
  </si>
  <si>
    <t>http://cdn.eksmo.ru/v2/ASE000000000836574/COVER/cover1.jpg</t>
  </si>
  <si>
    <t>3000 примеровНачШк п/мат.1 кл.Счёт от 1 до 10.</t>
  </si>
  <si>
    <t>Пособие содержит 3000 примеров по математике. Тема «Десяток» – одна из базовых тем, изучаемых в первом классе. Как и любая другая, она требует внимательного осмысления и хорошего закрепления.
На каждой странице приведены 7 столбиков по 27 примеров каждый. Как показывает практика, ученик полностью освоил тему, если решает пример и записывает ответ в течение 4–7 секунд. В этом случае можно говорить, что навык счёта доведен до автоматизма.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нужно решать по одной странице. 
Пособие можно использовать в качестве дополнительного материала на уроках математики, а также для работы дома.</t>
  </si>
  <si>
    <t>Все типы задач и примеров 2 класс. Все виды заданий. Неравенства, уравнения. Вычисления по схемам</t>
  </si>
  <si>
    <t>978-5-17-154372-3</t>
  </si>
  <si>
    <t>ASE000000000870697</t>
  </si>
  <si>
    <t>http://cdn.eksmo.ru/v2/ASE000000000870697/COVER/cover1.jpg</t>
  </si>
  <si>
    <t>3000 примеровНачШк п/мат.2 кл.Все типы задач и примеров. Все виды заданий. Неравенства, уравнения. Вычисления по схемам</t>
  </si>
  <si>
    <t>В одной книге собраны все типы задач и примеров, неравенства и уравнения,  цепочки примеров; примеры  с «окошками», в которые нужно вставить число или знак действия; вычисления по схемам по всем темам математики для 2 класса.  
Выполняя задания пособия, ребенок научится решать задачи без ошибок и   отработает навык счёта до автоматизма.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</si>
  <si>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Пособие содержит все типы задач и примеров по всем основным темам курса математики для 2 класса. Систематическая работа с пособием позволит обеспечить более глубокое усвоение изучаемого материала. 
Решая задачи, ребенок учится рассуждать, устанавливать логические связи, выбирать способ решения. Все эти навыки помогают и при выполнении вычислений.
Кроме обычных примеров, неравенств и уравнений, в пособие включены цепочки примеров; примеры  с «окошками», в которые нужно вставить число или знак действия; вычисления по схемам. При выполнении вычислений по схемам учащиеся находят числа, с которыми надо выполнить арифметические действия, тренируются в установлении причинно-следственных связей, выборе способа решения. Такие задания позволяют отработать навык счёта до автоматизма.
Пособие можно использовано на уроках математики, а также для самостоятельных занятий дома.</t>
  </si>
  <si>
    <t>3000 примеров по математике. 2 класс. Счёт в пределах 100. Часть 1</t>
  </si>
  <si>
    <t>978-5-17-108644-2</t>
  </si>
  <si>
    <t>ASE000000000836617</t>
  </si>
  <si>
    <t>http://cdn.eksmo.ru/v2/ASE000000000836617/COVER/cover1.jpg</t>
  </si>
  <si>
    <t>3000 примеровНачШк п/мат.2 кл.Счёт в пределах 100. Часть 1.</t>
  </si>
  <si>
    <t>Данное пособие содержит 3000 примеров на сложение и вычитание в пределах сотни. Тема "СОТНЯ" — одна из базовых тем курса начальной школы. Как и любая другая тема, изучаемая ребёнком в этом возрасте, она требует внимательного осмысления и хорошего закрепления.
Многие родители семи-восьмилетних школьников убеждены, что их дети очень хорошо считают, но полностью можно быть в этом уверенными только тогда, когда навык счёта доведён до автоматизма. В этом случае ответ к примеру ученик пишет по истечении 3-5 секунд.
                          КАК ПОЛЬЗОВАТЬСЯ КНИГОЙ
На каждой странице приведены 6-7 столбиков по 52 примера. В конце столбика записывается время. В левом нижнем углу обозначены контрольные цифры: идеальное время решения одного столбика, удовлетворительное и результат, который должен заставить ученика призадуматься. Не надо требовать от школьника в это время каллиграфического написания ответов.
Учителю сложно проверить такое большое количество примеров, поэтому лучше, если время затраченное на решение каждого столбика, отметят взрослые дома.
Чтобы достичь хороших результатов, каждый день надо решать по одной   странице.
Послбие можно использовать в качестве дополнительного материала на уроках математики, а также для работы дома.</t>
  </si>
  <si>
    <t>3000 примеров по математике. 2 класс. Устный счет. Счет в пределах 100.</t>
  </si>
  <si>
    <t>978-5-17-108567-4</t>
  </si>
  <si>
    <t>ASE000000000836585</t>
  </si>
  <si>
    <t>http://cdn.eksmo.ru/v2/ASE000000000836585/COVER/cover1.jpg</t>
  </si>
  <si>
    <t>3000 примеровНачШк п/мат.2 кл.Устный счет. Счёт в пределах 100.</t>
  </si>
  <si>
    <t>В  пособии представлен материал, направленный на формирование навыков устного счета по теме «Счет в пределах 100» для 2 класса.Устный счет развивает сообразительность и внимание учащихся, воспитывает математическую находчивость и укрепляет память. Последовательное выполнение заданий пособия поможет ученикам овладеть навыками устного счета всех форм.
Пособие можно использовать на уроках математики, а также для самостоятельной работы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100,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2 класс, возраст 8-9 лет.</t>
  </si>
  <si>
    <t>Устному счету отведено несколько книг, включенных в общую серию «3000 примеров по математике». Каждая посвящена одной из важнейших программных тем, которые изучаются в 1-4 классах начальной школы. Количество примеров в книгах различно и увеличивается от класса к классу, от темы к теме. Всего для отработки навыков устного счета предлагается 3000 математических примеров.
В этом пособии представлен материал, направленный на формирование навыков устного счета по теме «Счет в пределах 100» для 2 класса.
Устный счет развивает сообразительность и внимание учащихся, воспитывает математическую находчивость и укрепляет память. Правильная постановка занятий устным счетом в начальной школе предполагает ежедневные и непродолжительные (от 5 до 10 минут) упражнения. Последовательное выполнение заданий пособия поможет ученикам овладеть навыками устного счета всех форм:
Беглый слуховой счет. (Учитель устно называет пример и устно же, спустя несколько секунд, получает ответ.)
Зрительный счет. (Примеры записаны, а ответы называются либо устно, либо записываются учениками.)
Комбинированный счет. (Учитель диктует примеры, а ученик записывает ответы.) Устное решение задач.
Быстрота счета возникает в результате длительных тренировок. Но на первом месте должна стоять осознанность тех или иных приемов устных вычислений, а не механическое их применение. Устный счет должен предварять, дополнять или заключать ту часть урока, которой он подчинен.
Пособие можно использовать на уроках математики, а также для самостоятельной работы дома.</t>
  </si>
  <si>
    <t>Края земли</t>
  </si>
  <si>
    <t>Шубин Н.</t>
  </si>
  <si>
    <t>978-5-17-173987-4</t>
  </si>
  <si>
    <t>Ends Of The Earth</t>
  </si>
  <si>
    <t>ASE000000000888989</t>
  </si>
  <si>
    <t>http://cdn.eksmo.ru/v2/ASE000000000888989/COVER/cover1.jpg</t>
  </si>
  <si>
    <t>Corpus.Шубин Края земли</t>
  </si>
  <si>
    <t>– Новая книга от автора бестселлера “Внутренняя рыба”.
– Возможность прикоснуться к тайнам природы, скрытым во льдах Арктики и Антарктики.
– Захватывающая история о том, как исследования полярных регионов меняют наше понимание мира.
– Благодаря живым описаниям вы почувствуете себя участником научной экспедиции.</t>
  </si>
  <si>
    <t>Знаменитый палеонтолог Нил Шубин совершал поразительные открытия в научных экспедициях в Арктике и Антарктике. Ему доводилось переживать полярные штормы, путешествовать при экстремально низких температурах, работать в сотнях километров от цивилизации — все ради того, чтобы расширить наши представления о мире.
Читая “Края Земли”, книгу одновременно веселую и серьезную, мы вместе с ним побываем на “танцплощадке динозавров”, некогда обитавших в тропическом климате современной Гренландии, поохотимся за сохранившимися во льдах метеоритами, познакомимся с удивительными существами, производящими собственный “антифриз”, и с жизнью в глубине древних подледных озер. Вспомним отчаянных первопроходцев прошлого, рисковавших и порой жертвовавших жизнью в этих суровых регионах. И осознаем: все, что происходит на полюсах, не остается на полюсах — они тесно, непосредственно связаны с нашим прошлым, настоящим и будущим.</t>
  </si>
  <si>
    <t>Айбала. История повитухи</t>
  </si>
  <si>
    <t>Елецкая Н.В.</t>
  </si>
  <si>
    <t>Люди, которые всегда со мной</t>
  </si>
  <si>
    <t>978-5-17-155686-0</t>
  </si>
  <si>
    <t>Абгарян(best)</t>
  </si>
  <si>
    <t>ASE000000000872222</t>
  </si>
  <si>
    <t>http://cdn.eksmo.ru/v2/ASE000000000872222/COVER/cover1.jpg</t>
  </si>
  <si>
    <t>Абгарян(best):Елецкая Айбала. История повитухи</t>
  </si>
  <si>
    <t>От автора романа «Салихат» — лауреата национальной литературной премии «Рукопись года».
1986 год. Дагестан. Айбала — третья дочка повитухи в горном ауле. Она умеет принимать роды и облегчать женщинам боль. Ее удел — унаследовать роль повитухи в родном селе, но Айбала хочет пойти дальше и стать акушеркой. Впереди ее ждет непростой путь от санитарки в реабилитационном центре до дипломированной акушерки, которая вернется в родной аул за личным счастьем.</t>
  </si>
  <si>
    <t>От автора «Салихат» — романа-лауреата национальной литературной премии «Рукопись года».
1986 год. Дагестан. Горный аул. Айбала — третья из четырех дочерей местной повитухи, она некрасива и уверена, что никогда не выйдет замуж. Айбала помогает матери — она умеет не только принимать роды, но и облегчать женщинам боль. Ее удел — стать повитухой в своем селе, но Айбала хочет учиться дальше, изучать акушерство.
Сбежав из дома, она пройдет непростой путь от санитарки в реабилитационном центре для беременных женщин, пострадавших от чернобыльской аварии, до студентки медучилища и дипломированной акушерки.
Но круг судьбы затейливо замкнется — и Айбала вернется в родной аул, чтобы обрести не только желанную профессию, но и личное счастье.</t>
  </si>
  <si>
    <t>Английские идиомы. 500 самых употребительных устойчивых выражений</t>
  </si>
  <si>
    <t>Голицына Н.Ю.</t>
  </si>
  <si>
    <t>Английский просто</t>
  </si>
  <si>
    <t>978-5-17-158327-9</t>
  </si>
  <si>
    <t>АнглийскийПросто</t>
  </si>
  <si>
    <t>ASE000000000874963</t>
  </si>
  <si>
    <t>http://cdn.eksmo.ru/v2/ASE000000000874963/COVER/cover1.jpg</t>
  </si>
  <si>
    <t>АнглийскийПросто Английские идиомы. 500 самых употребительных устойчивых выражений</t>
  </si>
  <si>
    <t>Голицына Надежда Юрьевна — опытный педагог с многолетней практикой преподавания, автор пособий по английскому языку.
В этом издании вы найдете 500 самых употребительных выражений, которые можно часто встретить в речи англоговорящих людей, в фильмах и литературе на английском языке. Для лучшего запоминания все идиомы распределены по группам и содержат перевод на русский язык.
Справочник будет полезен для школьников, студентов, преподавателей и всех тех, кто учит английский язык.</t>
  </si>
  <si>
    <t>Атлас анатомии человека. Нервная система</t>
  </si>
  <si>
    <t>Лёвкин С.С.</t>
  </si>
  <si>
    <t>Атлас анатомии человека в таблицах</t>
  </si>
  <si>
    <t>УЧЕБНАЯ И ПРОФЕССИОНАЛЬНАЯ МЕДИЦИНСКАЯ ЛИТЕРАТУРА</t>
  </si>
  <si>
    <t>МЕДИЦИНА И ЗДРАВООХРАНЕНИЕ. ОХРАНА ЗДОРОВЬЯ.</t>
  </si>
  <si>
    <t>978-5-17-178859-9</t>
  </si>
  <si>
    <t>245х306</t>
  </si>
  <si>
    <t>бумага мелованная матовая 150</t>
  </si>
  <si>
    <t>Атлас анат.чел.(табл)</t>
  </si>
  <si>
    <t>ASE000000000892873</t>
  </si>
  <si>
    <t>http://cdn.eksmo.ru/v2/ASE000000000892873/COVER/cover1.jpg</t>
  </si>
  <si>
    <t>Атлас анат.чел.(табл)Нервная система</t>
  </si>
  <si>
    <t>Атлас анатомии человека «Нервная система» С. С. Лёвкина – ваш незаменимый проводник по строению и работе центрального и периферического отдела нервной системы. Уже более 12 лет это издание сохраняет свою актуальность и остается востребованным как у студентов медицинских вузов, так и у практикующих врачей различных специальностей (неврологов, нейрохирургов, психиатров, терапевтов).
Этот атлас анатомии, выполненный в большом формате, фокусируется на детальном изучении нервной системы. В нем представлены четкие и структурированные данные о морфологии и топографии головного мозга, спинного мозга, черепных и спинномозговых нервов, а также вегетативной нервной системы. Высококачественные цветные иллюстрации, адаптированные под крупный размер страниц, делают сложные анатомические структуры предельно понятными и способствуют формированию целостного представления о строении нервной системы человека.</t>
  </si>
  <si>
    <t>Атлас анатомии человека в таблицах (тв)</t>
  </si>
  <si>
    <t>978-5-17-178860-5</t>
  </si>
  <si>
    <t>Атлас анат.чел.(табл/тв)</t>
  </si>
  <si>
    <t>ASE000000000892876</t>
  </si>
  <si>
    <t>http://cdn.eksmo.ru/v2/ASE000000000892876/COVER/cover1.jpg</t>
  </si>
  <si>
    <t>Атлас анат.чел.(табл/тв)Нервная система</t>
  </si>
  <si>
    <t>Шестерка воронов. Дилогия в одном томе</t>
  </si>
  <si>
    <t>Бардуго Л.</t>
  </si>
  <si>
    <t>Миры Ли Бардуго. Grishaverse</t>
  </si>
  <si>
    <t>978-5-17-176706-8</t>
  </si>
  <si>
    <t>Бардуго(Миры)</t>
  </si>
  <si>
    <t>SIX OF CROWS</t>
  </si>
  <si>
    <t>ASE000000000889920</t>
  </si>
  <si>
    <t>http://cdn.eksmo.ru/v2/ASE000000000889920/COVER/cover1.jpg</t>
  </si>
  <si>
    <t>Бардуго(Миры/бол)!Шестерка воронов. Продажное королевство.(дилогия в одном томе)</t>
  </si>
  <si>
    <t>Вся дилогия «Шестерка воронов» вселенной Grishaverse популярного автора Ли Бардуго под одной обложкой.
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</si>
  <si>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Пикник на обочине</t>
  </si>
  <si>
    <t>Будущее глазами братьев Стругацких</t>
  </si>
  <si>
    <t>978-5-17-177226-0</t>
  </si>
  <si>
    <t>БудущееСтругацких</t>
  </si>
  <si>
    <t>ASE000000000891544</t>
  </si>
  <si>
    <t>http://cdn.eksmo.ru/v2/ASE000000000891544/COVER/cover1.jpg</t>
  </si>
  <si>
    <t>БудущееСтругацких Пикник на обочине</t>
  </si>
  <si>
    <t>— «Пикник на обочине» — одно из самых популярных произведений не только в творчестве братьев Стругацких, но и во всей русской фантастике.
— Помимо самого текста повести в данное издание вошли также два сценария, которые легли в основу легендарного фильма «Сталкер» Андрея Тарковского.
— Еще один бонус — карта литературного наследия братьев — подробная детализированная схема со всеми произведениями, персонажами и локациями.</t>
  </si>
  <si>
    <t>Культовое произведение братьев Стругацких — топ русской фантастики во все времена. НФ-книга номер один в России по количеству подражаний и продолжений. 
В истории фантастики нет другого произведения, которое читали бы с таким же жадным интересом и в 1970-х, и в 2020-х. «Пикник на обочине» — идеальный выбор для первого знакомства со Стругацкими. И обязательный том на полке любого, кто хоть раз задумывался о природе чуда.
Под этой обложкой — текст «Пикника» плюс два киносценария, легших в основу легендарного «Сталкера» Тарковского. И главный подарок: карта литературного наследия авторов, которая увидит свет впервые. Целая вселенная Стругацких — произведения, персонажи, локации — в одной детализированной схеме.</t>
  </si>
  <si>
    <t>Быстро учимся считать в пределах 100</t>
  </si>
  <si>
    <t>978-5-17-102387-4</t>
  </si>
  <si>
    <t>ASE000000000828928</t>
  </si>
  <si>
    <t>http://cdn.eksmo.ru/v2/ASE000000000828928/COVER/cover1.jpg</t>
  </si>
  <si>
    <t>БыстрОбуч(Узорова)Быстро учимся считать в пределах 100</t>
  </si>
  <si>
    <t>Новое учебное пособие известных педагогов-практиков О. В. Узоровой и Е. А. Нефёдовой поможет школьнику быстро научиться счёту в пределах 100. Книга представляет интерес для педагогов и родителей младших школьников:  поможет развить вычислительные навыки ребенка,а также может использоваться при подготовке к урокам.  - Уникальный арифметический тренажёр позволит оценить достижения младших школьников по математике.   - Системный комплекс занятий принесёт максимум пользы ребенку - это отработка базовых школьных примеров по устному и письменному счёту, а также  инструмент активизации мыслительных процессов. - Материал строится по принципу «Одна страница книги на каждое занятие».  - Благодаря ежедневным занятиям по 20 - 30 минут ученик сможет автоматизировать навыки счёта и эффективно применять их на уроках.  - Многообразие интересных заданий позволит школьнику заниматься с интересом и удовольствием.</t>
  </si>
  <si>
    <t>Учебное пособие «Быстро учимся считать в пределах 100» познакомит школьника с основными приёмами вычислений. Автоматизация навыка устного счёта значительно ускоряет и упрощает любые вычисления и облегчает дальнейшее обучение математике. Нестандартные и занимательные упражнения на игровых полях позволят выявить и развить математические и творческие способности ученика. Пособие можно использовать для работы в классе и дома по всем федеральным программам начальной школы.
Для начального образования.</t>
  </si>
  <si>
    <t>Тренажер по чистописанию. 1-2-й класс</t>
  </si>
  <si>
    <t>978-5-17-117170-4</t>
  </si>
  <si>
    <t>ASE000000000845087</t>
  </si>
  <si>
    <t>http://cdn.eksmo.ru/v2/ASE000000000845087/COVER/cover1.jpg</t>
  </si>
  <si>
    <t>БыстрОбуч(Узорова)Тренажер по чистописанию. 1-2-й класс</t>
  </si>
  <si>
    <t>Учебное пособие поможет первоклассникам сформировать графические навыки письма, выработать красивый почерк и увеличить скорость письма. 
Отличное дополнительное пособие для первоклассников.
• Соответствует ФГОС для начальной школы.
• Тренажёр представляет собой рабочую тетрадь, в которой ребёнок потренируется писать буквы, их элементы и варианты соединений, а также слоги, слова и предложения. Научится писать диктанты, короткие изложения и сочинения, списывать письменные и печатные тексты.
• Занимаясь по этому пособию, ребёнок сможет выработать красивый почерк и увеличить скорость письма.
• Тренажёр даёт возможность отработать графические навыки, правильную постановку руки, развить мелкую моторику.
• Ребёнок может заниматься самостоятельно.
• Пособие можно использовать на уроках в классе, а также для работы дома.</t>
  </si>
  <si>
    <t>«Тренажер по чистописанию. 1-2-й класс» представляет собой рабочую тетрадь, в которой первоклассники потренируются аккуратно и красиво писать буквы, их элементы, варианты соединений, а также слоги, слова и предложения. Занимаясь по этому пособию, ребёнок сможет выработать красивый почерк и увеличить скорость письма.
Пособие можно использовать в качестве дополнительного материала на уроках в классе, а также для работы дома. 
Для начального образования.</t>
  </si>
  <si>
    <t>Литературные аргументы. Подготовка к сочинению за час</t>
  </si>
  <si>
    <t>Нефёдова Ю.Н.</t>
  </si>
  <si>
    <t>Весь школьный курс за час: галопом по урокам</t>
  </si>
  <si>
    <t>УЧЕБНАЯ ЛИТЕРАТУРА ДЛЯ СРЕДНЕЙ ШКОЛЫ (5-9 КЛ)</t>
  </si>
  <si>
    <t>ГУМАНИТАРНЫЕ ПРЕДМЕТЫ (5-9 КЛ)</t>
  </si>
  <si>
    <t>978-5-17-173922-5</t>
  </si>
  <si>
    <t>ВесьШкКурсЗаЧас</t>
  </si>
  <si>
    <t>ASE000000000888929</t>
  </si>
  <si>
    <t>http://cdn.eksmo.ru/v2/ASE000000000888929/COVER/cover1.jpg</t>
  </si>
  <si>
    <t>ВесьШкКурсЗаЧас Литературные аргументы. Подготовка к сочинению за час</t>
  </si>
  <si>
    <t>Это пособие поможет систематизировать знания по школьному курсу литературы и быстро подготовиться к сочинению. В книге собраны аргументы из русской и зарубежной литературы по более чем 30-ти темам. Краткие характеристики каждого произведения, цитаты и дополнительные факты помогут лучше систематизировать и запомнить информацию. Приложение с перечнем типовых ошибок ЕГЭ, тренажер по орфографии и пунктуации, словари литературных терминов и сложных слов обеспечат комплексную подготовку к ОГЭ и ЕГЭ по литературе и русскому языку. Автор книги Юлия Нефёдова — учитель русского языка и литературы, эксперт ЕГЭ, спикер Всероссийской конференции для родителей «ШОР» — поможет сдать экзамены на высший балл! Лучшая шпаргалка для для учеников 9, 10 и 11 классов.</t>
  </si>
  <si>
    <t>Пособие станет незаменимым помощником для школьников 9-11 классов. В нём собраны все необходимые материалы для подготовки к итоговому сочинению. В книге содержится более 50 примеров произведений, которые можно использовать в качестве литературных аргументов. Тщательно выверенная информация, цитаты, а также интересные факты для расширения кругозора помогут быстро запомнить информацию и успешно написать сочинение. Юлия Нефедова — учитель русского языка и литературы, эксперт ЕГЭ, спикер Всероссийской конференции для родителей «ШОР», основатель онлайн-школы по русскому языку «ШАГ».
Для основного образования.</t>
  </si>
  <si>
    <t>Сахаров А.Н.</t>
  </si>
  <si>
    <t>Вся история в одном томе</t>
  </si>
  <si>
    <t>978-5-17-107589-7</t>
  </si>
  <si>
    <t>Вся история(в одном томе)</t>
  </si>
  <si>
    <t>ASE000000000835545</t>
  </si>
  <si>
    <t>http://cdn.eksmo.ru/v2/ASE000000000835545/COVER/cover1.jpg</t>
  </si>
  <si>
    <t>Вся история(в одном томе)Сахаров История России с древнейших времен до наших дней</t>
  </si>
  <si>
    <t>Однотомное издание "История России с древнейших времен до наших дней" является новейшим историческим исследованием, подробно освещающим события с древнейших времен до сегодняшнего дня. Эта книга, написанная ведущими профессорами Института Российской истории РАН, - великолепное учебное пособие для студентов гуманитарных вузов и широкого круга читателей, интересующихся историей своей страны.</t>
  </si>
  <si>
    <t>Прятки в темноте</t>
  </si>
  <si>
    <t>Боннет Э.</t>
  </si>
  <si>
    <t>Грешный ангел</t>
  </si>
  <si>
    <t>978-5-17-171894-7</t>
  </si>
  <si>
    <t>ГрешныйАнгел</t>
  </si>
  <si>
    <t>ASE000000000887451</t>
  </si>
  <si>
    <t>http://cdn.eksmo.ru/v2/ASE000000000887451/COVER/cover1.jpg</t>
  </si>
  <si>
    <t>ГрешныйАнгел Боннет Прятки в темноте</t>
  </si>
  <si>
    <t>Никогда не думала, что загадывать желания настолько опасно и что одна невинная просьба может обернуться ураганом событий... 
«Всего лишь одна встреча», — подумала я. Что может случиться от одного свидания?
И все-таки какая же я была наивная, когда согласилась участвовать в его игре. Теперь мне приходится отбиваться от внимания упрямого хоккеиста, который поставил своей целью номер один — во что бы то ни стало заполучить меня.
Звучит страшно, но кажется, что моё сердце и тело играют за его команду.</t>
  </si>
  <si>
    <t>Японские глаголы. Правила спряжения</t>
  </si>
  <si>
    <t>Диск-вертушка</t>
  </si>
  <si>
    <t>Наглядное пособие</t>
  </si>
  <si>
    <t>978-5-17-158228-9</t>
  </si>
  <si>
    <t>180х180</t>
  </si>
  <si>
    <t>180x180</t>
  </si>
  <si>
    <t>ДискВертушка</t>
  </si>
  <si>
    <t>ASE000000000874868</t>
  </si>
  <si>
    <t>http://cdn.eksmo.ru/v2/ASE000000000874868/COVER/cover1.jpg</t>
  </si>
  <si>
    <t>ДискВертушка Японские глаголы. Правила спряжения</t>
  </si>
  <si>
    <t>Диск-вертушка «Японские глаголы. Правила спряжения» — незаменимый помощник для всех, кто изучает японский язык! Здесь вы найдете 30 самых часто употребляемых глаголов; благодаря компактности пособия вы сразу же увидите четыре основные формы глаголов и их перевод. Наглядная подача материала позволит легко и быстро выучить основные типы глаголов и правила их спряжения. 
Диск-вертушка адресован всем, кто только начинает изучать японский язык.</t>
  </si>
  <si>
    <t>Сказки для самых маленьких</t>
  </si>
  <si>
    <t>Для самых маленьких детей</t>
  </si>
  <si>
    <t>978-5-17-116171-2</t>
  </si>
  <si>
    <t>ДляСамМалДетей</t>
  </si>
  <si>
    <t>ASE000000000844548</t>
  </si>
  <si>
    <t>http://cdn.eksmo.ru/v2/ASE000000000844548/COVER/cover1.jpg</t>
  </si>
  <si>
    <t>ДляСамМалДетей Сутеев Сказки для самых маленьких</t>
  </si>
  <si>
    <t>Владимир Григорьевич Сутеев – известный художник-сказочник. Он умеет рассказать малышам о доброте, дружбе и мудрости. Герои сказок – цыплята, зайчата, котята – ведут себя как  маленькие дети: капризничают, играют, упрямятся, подражают друг другу, а в целом − познают мир. Вместе со сказками и картинками В. Г. Сутеева расти намного интереснее!</t>
  </si>
  <si>
    <t>В книгу В. Г. Сутеева «Сказки для самых маленьких» вошли самые известные сказки для малышей: «Три котёнка», «Цыплёнок и Утёнок», «Кораблик» и другие. Каждая сказка — это небольшая история с яркими и подробными картинками. Маленьким детям интересно рассматривать иллюстрации и через них знакомиться со сказочным сюжетом и узнавать о дружбе, добре и взаимопомощи.
Для детей до 3-х лет.</t>
  </si>
  <si>
    <t>Бережем здоровье с пеленок. Все о детском здоровье</t>
  </si>
  <si>
    <t>Андриянов С.Ю.</t>
  </si>
  <si>
    <t>Доктор блогер</t>
  </si>
  <si>
    <t>978-5-17-178665-6</t>
  </si>
  <si>
    <t>ДокторБлогер</t>
  </si>
  <si>
    <t>ASE000000000892665</t>
  </si>
  <si>
    <t>http://cdn.eksmo.ru/v2/ASE000000000892665/COVER/cover1.jpg</t>
  </si>
  <si>
    <t>ДокторБлогер Андриянов Бережем здоровье с пеленок. Все о детском здоровье</t>
  </si>
  <si>
    <t>Возможно ли спокойное и радостное родительство?
Книга «Бережем здоровье с пеленок. Все о детском здоровье» — практичный путеводитель от врача-педиатра Андриянова Станислава, который поможет вам реже сталкиваться с медицинскими учреждениями, избежать лишних анализов, а главное — быстро и точно найти ответ на вопрос «Что с моим ребенком?».
Автор систематизировал многолетнюю практику и объяснил, что действительно важно знать родителям:
• Что происходит с ребенком в первые месяцы жизни 
• Основные этапы развития малыша: вес, рефлексы, навыки 
• Специфика выстраивания режима сна
• Из чего должна состоять детская аптечка
• Правила вакцинации и многое другое 
Понимание, подкрепленное опытом, снимает страх и избавляет от поспешных решений, а также придает спокойствие в непредсказуемых ситуациях.
Книгой можно воспользоваться как справочником: открывайте ее с любой главы и находите ответы на актуальные вопросы здесь и сейчас. Подойдет как родителям-новичкам, так и тем, у кого уже есть опыт, чтобы забота о здоровье ребенка стала осознанной и спокойной.</t>
  </si>
  <si>
    <t>Арабский язык без репетитора. Самоучитель арабского языка</t>
  </si>
  <si>
    <t>Азар М.</t>
  </si>
  <si>
    <t>Иностранный без репетитора</t>
  </si>
  <si>
    <t>978-5-17-122079-2</t>
  </si>
  <si>
    <t>ИностранБезРепетитора</t>
  </si>
  <si>
    <t>ASE000000000850561</t>
  </si>
  <si>
    <t>http://cdn.eksmo.ru/v2/ASE000000000850561/COVER/cover1.jpg</t>
  </si>
  <si>
    <t>ИностранБезРепетитора Арабск.яз. Самоучитель</t>
  </si>
  <si>
    <t>В книге даётся упрощённый начальный курс арабского языка. Освоив предлагаемый материал, вы научитесь с лёгкостью понимать арабское письмо, сможете составлять простые предложения, поддерживать несложный диалог, читать арабские тексты. Предлагаемые к каждому уроку упражнения самоучителя направлены на постановку правильного произношения букв, слов и словосочетаний, а также на развитие практических навыков восприятия арабского письма. Для успешного закрепления пройденной темы в конце каждого урока помещены упражнения, ключи к которым читатель найдет в конце книги. 
Пособие предназначено для широкого круга лиц, изучающих арабский язык, и в первую очередь для тех, кто решил овладеть им самостоятельно. Книга будет также полезна для желающих приступить к чтению Священного Корана в оригинале и выучить основные суры.</t>
  </si>
  <si>
    <t>Китайский язык без репетитора. Самоучитель китайского языка</t>
  </si>
  <si>
    <t>978-5-17-117846-8</t>
  </si>
  <si>
    <t>Пономарева Виктория Валерьевна</t>
  </si>
  <si>
    <t>ASE000000000844164</t>
  </si>
  <si>
    <t>http://cdn.eksmo.ru/v2/ASE000000000844164/COVER/cover1.jpg</t>
  </si>
  <si>
    <t>ИностранБезРепетитора Китайск.яз. Самоучитель</t>
  </si>
  <si>
    <t>Цель этого самоучителя, включающего 12 уроков, — помочь читателю быстро и эффективно освоить китайский язык. Книга охватывает весь объем грамматического, лексического и иероглифического материала, необходимого для изучения языка на начальном уровне. Материал изложен максимально понятно и доступно и прекрасно запоминается благодаря большому количеству наглядных схем, таблиц и примеров с общеупотребительной лексикой.
Для успешного закрепления пройденной темы в каждом уроке помещены упражнения, ключи к которым находятся в конце книги.
Завершают издание приложения: справка по китайским членам предложения, таблица иероглифических ключей, таблица Палладия, счетные слова и таблица глаголов.
Пособие предназначено для широкого круга лиц, изучающих китайский язык, и в первую очередь для тех, кто решил овладеть им самостоятельно.</t>
  </si>
  <si>
    <t>Москва и москвичи</t>
  </si>
  <si>
    <t>Гиляровский В.А.</t>
  </si>
  <si>
    <t>История Подарочная</t>
  </si>
  <si>
    <t>ИСТОРИЧЕСКАЯ ПУБЛИЦИСТИКА</t>
  </si>
  <si>
    <t>978-5-17-153521-6</t>
  </si>
  <si>
    <t>История(под)</t>
  </si>
  <si>
    <t>ASE000000000869920</t>
  </si>
  <si>
    <t>http://cdn.eksmo.ru/v2/ASE000000000869920/COVER/cover1.jpg</t>
  </si>
  <si>
    <t>История(под)Гиляровский Москва и москвичи</t>
  </si>
  <si>
    <t>«Москва и москвичи» – сборник рассказов и очерков русского писателя и журналиста Владимира Алексеевича Гиляровского (1855–1935), который метко назвали «энциклопедией русской жизни рубежа веков».
Увлекательная, забавная и бесконечно интересная летопись быта и нравов москвичей конца XIX — начала ХХ вв. Книга, которая и по сей день остается самой колоритной историей о Москве!</t>
  </si>
  <si>
    <t>Клатбище домашних жывотных</t>
  </si>
  <si>
    <t>978-5-17-099626-1</t>
  </si>
  <si>
    <t>PET SEMATARY</t>
  </si>
  <si>
    <t>ASE000000000826028</t>
  </si>
  <si>
    <t>http://cdn.eksmo.ru/v2/ASE000000000826028/COVER/cover1.jpg</t>
  </si>
  <si>
    <t>Кинг(нов)Клатбище домашних жывотных(ВПЕРВЫЕ НОВЫЙ ПЕРЕВОД )</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</si>
  <si>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
Читайте легендарный роман Стивена Кинга «КлаТбище домашних жЫвотных» — в новом переводе и впервые без сокращений!</t>
  </si>
  <si>
    <t>Китайский язык. Словарь лексики для уровней HSK 3-4</t>
  </si>
  <si>
    <t>Китайский просто</t>
  </si>
  <si>
    <t>978-5-17-169062-5</t>
  </si>
  <si>
    <t>КитайскийПросто</t>
  </si>
  <si>
    <t>ASE000000000885498</t>
  </si>
  <si>
    <t>http://cdn.eksmo.ru/v2/ASE000000000885498/COVER/cover1.jpg</t>
  </si>
  <si>
    <t>КитайскийПросто Китайский язык. Словарь лексики для уровней HSK 3-4</t>
  </si>
  <si>
    <t>В этом пособии представлен список лексики, необходимой для сдачи международного экзамена HSK версии 3.0. Словарь разделен на две части в соответствии с уровнями экзамена: часть с лексикой HSK 3, включающая 973 слова, и часть с лексикой HSK 4, включающая 1000 слов. Ко всем словам приводится перевод и транскрипция пиньинь.
Словарь подойдет всем, кто изучает китайский язык.</t>
  </si>
  <si>
    <t>ЕГЭ. Китайский язык. Лексика. Подготовка за 15 минут в день</t>
  </si>
  <si>
    <t>Красикова Е.А.</t>
  </si>
  <si>
    <t>Китайский язык для школьников</t>
  </si>
  <si>
    <t>ЛИТЕРАТУРА ДЛЯ СТАРШЕКЛАССНИКОВ И АБИТУРИЕНТОВ (10-11 КЛ)</t>
  </si>
  <si>
    <t>ИНОСТРАННЫЕ ЯЗЫКИ (10-11 КЛ)</t>
  </si>
  <si>
    <t>978-5-17-174026-9</t>
  </si>
  <si>
    <t>КитайскийЯзыкШК</t>
  </si>
  <si>
    <t>ASE000000000889046</t>
  </si>
  <si>
    <t>http://cdn.eksmo.ru/v2/ASE000000000889046/COVER/cover1.jpg</t>
  </si>
  <si>
    <t>КитайскийЯзыкШК ЕГЭ. Китайский язык. Лексика. Подготовка за 15 минут в день</t>
  </si>
  <si>
    <t>Красикова Елизавета Александровна — кандидат филологических наук, доцент кафедры подготовки преподавателей редких языков МГЛУ им. Мориса Тореза, методист по китайскому языку образовательного центра «Взлёт», функционирующего в структуре автономной некоммерческой общеобразовательной организации «Областная гимназия имени Е. М. Примакова», главный тренер сборной команды Московской области на Всероссийской олимпиаде школьников по китайскому языку.
Данное издание содержит дополнительные материалы для подготовки к ЕГЭ по китайскому языку. Оно поможет прочно усвоить лексику, необходимую для успешной сдачи экзамена. В каждой теме выделены разделы подготовительных и экзаменационных заданий. В экзаменационный блок входят части «Чтение», «Лексика» и «Письмо». Завершают пособие ключи для самопроверки.
Пособие подойдет школьникам, готовящимся к экзамену, преподавателям, работающим на результат, и родителям, которые хотят понять, как помочь своему ребенку.</t>
  </si>
  <si>
    <t>Скажи мне шепотом</t>
  </si>
  <si>
    <t>978-5-17-167664-3</t>
  </si>
  <si>
    <t>Маркитантова Софья Алексеевна</t>
  </si>
  <si>
    <t>Dímelo bajito</t>
  </si>
  <si>
    <t>ASE000000000879632</t>
  </si>
  <si>
    <t>http://cdn.eksmo.ru/v2/ASE000000000879632/COVER/cover1.jpg</t>
  </si>
  <si>
    <t>КлубРомантики Рон Скажи мне шепотом</t>
  </si>
  <si>
    <t>У Камиллы Хэмилтон все было под контролем… по крайней мере, она так думала: в ее планы точно не входило возвращение братьев Ди Бьянко — тех, кто снова перевернет ее мир с ног на голову.
Тьяго — тот, кто подарил ей первый поцелуй.
Тейлор — тот, кто всегда ее защищал.
С их возвращением идеальный мир Ками начинает трещать по швам. Она больше не та наивная девочка, которую они когда-то знали: с тех пор как они исчезли из ее жизни, Камилла будто выстроила вокруг себя стену — и никто не может ее разрушить… никто, кроме них.
Сможет ли Ками устоять перед одним лишь присутствием Тьяго?
Что будет, когда Тейлор начнет смотреть на нее иначе?
И неужели все снова разлетится на тысячу осколков?</t>
  </si>
  <si>
    <t>Игра го для начинающих. Секреты мастеров</t>
  </si>
  <si>
    <t>Емельянов М.Г., Динерштейн А.Г.</t>
  </si>
  <si>
    <t>Ключ к победе</t>
  </si>
  <si>
    <t>978-5-17-180898-3</t>
  </si>
  <si>
    <t>ASE000000000894459</t>
  </si>
  <si>
    <t>http://cdn.eksmo.ru/v2/ASE000000000894459/COVER/cover1.jpg</t>
  </si>
  <si>
    <t>Ключ к победе Емельянов Игра го для начинающих. Секреты мастеров</t>
  </si>
  <si>
    <t>Михаил Емельянов и Александр Динерштейн – ведущие российские эксперты и популяризаторы игры го. Емельянов известен как директор 41-го чемпионата мира по игре го, один из самых востребованных преподавателей в России, а Динерштейн является многократным чемпионом Европы и России, обладателем 3-го профессионального дана.
В своем пособии они поделились хитростями и приемами для победы в игре го, которыми пользуются настоящие мастера. Обучение игроков построено на погружении в теорию через практику. Это позволяет даже новичкам за короткое время освоить сложные правила древнейшей стратегической игры.
Книга рассчитана на широкий круг читателей.</t>
  </si>
  <si>
    <t>Готический оракул</t>
  </si>
  <si>
    <t>Книга гаданий</t>
  </si>
  <si>
    <t>978-5-17-173871-6</t>
  </si>
  <si>
    <t>102х140</t>
  </si>
  <si>
    <t>Ершова Екатерина Васильевна</t>
  </si>
  <si>
    <t>КнигаГаданий</t>
  </si>
  <si>
    <t>ASE000000000888883</t>
  </si>
  <si>
    <t>Кладезь. Самопознание</t>
  </si>
  <si>
    <t>http://cdn.eksmo.ru/v2/ASE000000000888883/COVER/cover1.jpg</t>
  </si>
  <si>
    <t>КнигаГаданий Готический оракул</t>
  </si>
  <si>
    <t>Этот оракул соткан из цитат классических готических произведений, каждая из которых может послужить подспорьем в момент, когда нужно определить, что будет дальше. Пусть мистическая, таинственная атмосфера этих строк настроит вас на нужный лад, а сам готический оракул станет вашим соратником на пути к истине.</t>
  </si>
  <si>
    <t>Сталкинг. Реальные истории маньяков-преследователей и их жертв. Психология навязчивой одержимости</t>
  </si>
  <si>
    <t>Голубева Анна</t>
  </si>
  <si>
    <t>Криминология на пальцах</t>
  </si>
  <si>
    <t>УГОЛОВНОЕ ПРАВО. КРИМИНОЛОГИЯ. КРИМИНАЛИСТИКА. УГОЛОВНЫЙ ПРОЦЕСС. ПРОКУРОРСКИЙ НАДЗОР.</t>
  </si>
  <si>
    <t>978-5-17-179047-9</t>
  </si>
  <si>
    <t>Подковенко Диана Евгеньевна</t>
  </si>
  <si>
    <t>КриминологияНаПальцах</t>
  </si>
  <si>
    <t>ASE000000000889104</t>
  </si>
  <si>
    <t>http://cdn.eksmo.ru/v2/ASE000000000889104/COVER/cover1.jpg</t>
  </si>
  <si>
    <t>КриминологияНаПальцах Голубева Сталкинг. Реальные истории маньяков-преследователей и их жертв. Психология навязчивой одержимости</t>
  </si>
  <si>
    <t>Он всегда оказывается с вами в одном кафе. Его сообщения в соцсетях становятся все страннее. Ночные звонки с незнакомого номера и навязчивые комментарии к вашим фото… Это не романтика, а сталкинг — опасное преследование, которое может разрушить жизнь. 
Автор этой книги — один из самых популярных тру-крайм-блогеров России с миллионами просмотров. Много лет она исследовала феномен сталкинга и сейчас впервые рассказывает о том, что значит жить в роли жертвы преследователя. 
Перед вами полноценное исследование навязчивой одержимости. Вы узнаете, что заставляет преследователя действовать, почему жертва не сразу осознает опасность, как распознать сигналы преследования и защитить себя. 
Захватывающее чтение для каждого, кто хочет понимать природу насилия, которое начинается не с удара, а с одного-единственного восхищенного взгляда.</t>
  </si>
  <si>
    <t>Бумажные куколки. Аниме-красотки</t>
  </si>
  <si>
    <t>Любимые герои. Раскраски и наклейки</t>
  </si>
  <si>
    <t>978-5-17-159721-4</t>
  </si>
  <si>
    <t>ЛюбимГерои(Раскр)</t>
  </si>
  <si>
    <t>ASE000000000876297</t>
  </si>
  <si>
    <t>http://cdn.eksmo.ru/v2/ASE000000000876297/COVER/cover1.jpg</t>
  </si>
  <si>
    <t>ЛюбимГерои(Раскр)Бумажные куколки. Аниме-красотки</t>
  </si>
  <si>
    <t>Очаровательные куколки обожают наряжаться! Аккуратно вырежи по контуру двух куколок, а затем всю одежду и аксессуары. Постарайся собрать яркие образы для стильных анимешек!</t>
  </si>
  <si>
    <t>Бумажные куколки. Аниме-крошки</t>
  </si>
  <si>
    <t>978-5-17-159720-7</t>
  </si>
  <si>
    <t>ASE000000000876296</t>
  </si>
  <si>
    <t>http://cdn.eksmo.ru/v2/ASE000000000876296/COVER/cover1.jpg</t>
  </si>
  <si>
    <t>ЛюбимГерои(Раскр)Бумажные куколки. Аниме-крошки</t>
  </si>
  <si>
    <t>Массаж. Большая иллюстрированная энциклопедия</t>
  </si>
  <si>
    <t>Васичкин В.И.</t>
  </si>
  <si>
    <t>Медицина и здоровье</t>
  </si>
  <si>
    <t>978-5-17-111912-6</t>
  </si>
  <si>
    <t>МедицинаЗдоровье</t>
  </si>
  <si>
    <t>ASE000000000839945</t>
  </si>
  <si>
    <t>http://cdn.eksmo.ru/v2/ASE000000000839945/COVER/cover1.jpg</t>
  </si>
  <si>
    <t>МедицинаЗдоровье Васичкин Массаж. Большая иллюстрированная энциклопедия</t>
  </si>
  <si>
    <t>Сила, бодрость, правильная осанка и хорошее настроение каждый день – достичь всего этого помогает искусство массажа. Издавна человек пользовался им, чтобы сохранить крепким и молодым свое тело, снять усталость, облегчить боль, поднять настроение. Лечебный массаж является наиболее распространенным и эффективным немедикаментозным методом лечения. 
В этой книге представлены такие практики, как точечный, сегментарный, гигиенический, спортивный  и ряд других методов массажа. Специальные техники помогут выздоравливающим быстрее оправиться от ожогов, ушибов и переломов. В книгу включено около 300 иллюстраций, на которых наглядно изображены биологически-активные точки и направление движения рук при выполнении массажа. 
Иллюстрированная энциклопедия станет незаменимым помощником в работе профессионалов,  а широкому читателю поможет освоить технику самомассажа.
Об авторе
Владимир Иванович Васичкин – признанный эксперт в области массажа и рефлексотерапии. Профессор, автор более десятка научно-популярных книг по медицине, создатель уникальной лечебной методики, он помог миллионам своих читателей сохранить здоровье и красоту.</t>
  </si>
  <si>
    <t>Наедине с собой. Размышления. Марк Аврелий</t>
  </si>
  <si>
    <t>Марк Аврелий</t>
  </si>
  <si>
    <t>Мудрые мысли на каждый день</t>
  </si>
  <si>
    <t>978-5-17-156796-5</t>
  </si>
  <si>
    <t>Швырева Ангелина Константиновна</t>
  </si>
  <si>
    <t>МудрыеМысли</t>
  </si>
  <si>
    <t>ASE000000000873375</t>
  </si>
  <si>
    <t>http://cdn.eksmo.ru/v2/ASE000000000873375/COVER/cover1.jpg</t>
  </si>
  <si>
    <t>МудрыеМысли Аврелий Наедине с собой. Размышления</t>
  </si>
  <si>
    <t>Марк Аврелий – представитель позднего стоицизма и последователь Эпиктета. 
В своих философских записях он уделял наибольшее внимание этике, выделив остальные разделы для пропедевтических целей. Если прежние стоики считали душу главенствующим началом, то Марк Аврелий называл ведущим началом разум. 
В своём сборнике «Наедине с собой. Размышления» он приводит аргументы в пользу того, что нужно привести разум в согласие с природой целого и достигнуть благодаря этому бесстрастия. Потому что в согласии со всеобщим разумом заключено счастье.
Здесь вы найдёте наиболее яркие и запоминающиеся изречения великого философа на любые жизненные случаи.</t>
  </si>
  <si>
    <t>Введение в буддизм</t>
  </si>
  <si>
    <t>Торчинов Е.А.</t>
  </si>
  <si>
    <t>978-5-17-182129-6</t>
  </si>
  <si>
    <t>ASE000000000895491</t>
  </si>
  <si>
    <t>http://cdn.eksmo.ru/v2/ASE000000000895491/COVER/cover1.jpg</t>
  </si>
  <si>
    <t>МыслителиЭпохКлассика Торчинов Введение в буддизм</t>
  </si>
  <si>
    <t>Евгений Алексеевич Торчинов — выдающийся синолог-религиовед, буддолог, переводчик, историк философии и культуры Китая. Кандидат исторических наук и доктор философских наук. Евгений Алексеевич на протяжении многих лет занимался изучением буддизма и даосизма, а также анализом различных религий древности, современных мировых религий, религиозных течений и сект, благодаря чему сформулировал феномен «религиозного опыта».
Книга «Введение в буддизм» является наиболее популярной работой Евгения Алексеевича, в ее основе лежит курс лекций, который был прочитан им в 1994–1999 гг. на философском факультете Санкт-Петербургского государственного университета. В ней подробно описана история возникновения и развития буддизма, даны основы этого учения, представлены основные школы и направления, а также рассмотрены буддийские традиции Тибета, Китая, Дальнего Востока и России. Также данное издание имеет приложение, в которое были включены переводы ключевых буддийских текстов автора с примечаниями.</t>
  </si>
  <si>
    <t>Сунь-Цзы. Искусство войны</t>
  </si>
  <si>
    <t>Сунь-Цзы</t>
  </si>
  <si>
    <t>978-5-17-149746-0</t>
  </si>
  <si>
    <t>ASE000000000866087</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</si>
  <si>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</si>
  <si>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</si>
  <si>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</si>
  <si>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</si>
  <si>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Ягодные культуры. Уход и сбор урожая винограда, малины, смородины</t>
  </si>
  <si>
    <t>Жвакин В.В.</t>
  </si>
  <si>
    <t>978-5-17-180615-6</t>
  </si>
  <si>
    <t>ASE000000000894162</t>
  </si>
  <si>
    <t>http://cdn.eksmo.ru/v2/ASE000000000894162/COVER/cover1.jpg</t>
  </si>
  <si>
    <t>ОгородСвоимиРуками Жвакин Ягодные культуры. Уход и сбор урожая винограда, малины, смородины</t>
  </si>
  <si>
    <t>Сад без земляники, смородины, малины и винограда трудно представить — эти культуры ценятся за вкус, пользу и декоративность. Но без правильного ухода даже самые популярные сорта разочаровывают: то вредители, то болезни, то вовсе нет урожая.
Виктор Жвакин, посвятивший жизнь изучению ягодных культур, делится проверенными приемами успешного выращивания. Вы узнаете «фирменные» особенности каждого кустарника, научитесь сажать, обрезать и ухаживать за ними, чтобы каждый сезон собирать богатый урожай. Автор подскажет, как грамотно обустроить ягодный участок, совместив пользу и красоту.
С этой книгой ваш сад станет источником вкусных ягод, радости и вдохновения!</t>
  </si>
  <si>
    <t>Готовим руку к письму. 3-4 года</t>
  </si>
  <si>
    <t>978-5-17-158658-4</t>
  </si>
  <si>
    <t>ASE000000000875273</t>
  </si>
  <si>
    <t>http://cdn.eksmo.ru/v2/ASE000000000875273/COVER/cover1.jpg</t>
  </si>
  <si>
    <t>ПервРазвивТетради Готовим руку к письму. 3-4 года</t>
  </si>
  <si>
    <t>Ребёнок до сих пор плохо держит ручку в руке? Не умеет проводить прямые линии? Вы переживаете, как он научится писать буквы и цифры? Исправить эту ситуацию поможет универсальная тетрадь-тренажёр «Готовим руку к письму. 3–4 года».
Будущие первоклассники научатся правильно держать ручку, разовьют мелкую моторику, зрительное восприятие, внимательность, аккуратность. В тренажёре собраны разнообразные задания. Малыш потренируется выводить линии, штриховать рисунки, обводить картинки по точкам, прописывать элементы фигур в строчках и многое другое. 
Подходит для индивидуальных и групповых занятий. Вперёд — навстречу новым умениям!</t>
  </si>
  <si>
    <t>«Готовим руку к письму. 3–4 года» — универсальная тетрадь-тренажёр для дошкольников. Будущие первоклассники научатся правильно держать ручку, разовьют мелкую моторику, зрительное восприятие, внимательность, аккуратность. В тренажёре собраны разнообразные задания. Малыш потренируется выводить линии, штриховать рисунки, обводить картинки по точкам, прописывать элементы фигур в строчках и многое другое. 
Для детей дошкольного возраста.</t>
  </si>
  <si>
    <t>Маруся и весёлая поездка. На самолёте. На поезде</t>
  </si>
  <si>
    <t>Марлье М., Делаэ Ж.</t>
  </si>
  <si>
    <t>Приключения Маруси</t>
  </si>
  <si>
    <t>978-5-17-180159-5</t>
  </si>
  <si>
    <t>Прикл.Маруси</t>
  </si>
  <si>
    <t>MARTINE omnibus 2 (8 titles in a bind up):¶Martine en voyage, Martine l'accident, Martine en avion, Martine prend le train, Martine fête son anniversa</t>
  </si>
  <si>
    <t>ASE000000000893941</t>
  </si>
  <si>
    <t>http://cdn.eksmo.ru/v2/ASE000000000893941/COVER/cover1.jpg</t>
  </si>
  <si>
    <t>Прикл.Маруси(best)Маруся и весёлая поездка. На самолёте. На поезде (-ое издание)</t>
  </si>
  <si>
    <t>Маруся очень любит путешествовать по разным городам и странам. А они находятся так далеко, что пешком туда не дойдёшь и на велосипеде не доедешь.
Маруся вместе со своим лучшим другом Таксиком решила прокатиться на поезде и полетать на самолёте. Это не страшно и очень интересно. А какие красивые виды открываются из окна вагона и из иллюминатора самолёта! Только и успеваешь смотреть по сторонам!
Открывай «книжку-билет» и отправляйся в путешествие с Марусей!</t>
  </si>
  <si>
    <t>Серия «Приключения Маруси» — это уникальный издательский проект, который стал бестселлером сначала во Франции, а потом в более чем 50 странах мира! Про весёлую Марусю снимают мультфильмы, которые с успехом идут в России и других странах мира.
В книгу «Маруся и весёлая поездка» вошли две истории о путешествии этой любопытной девочки на самолёте и на поезде. Дети узнают, как себя вести в этих видах транспорта, на вокзале, в аэропорту и как не бояться дальних поездок!
На русский язык книгу пересказала Н. Мавлевич.
Для младшего школьного возраста.</t>
  </si>
  <si>
    <t>База академического рисунка. Фигура человека, голова, портрет и капитель</t>
  </si>
  <si>
    <t>Рыжкин А.Н.</t>
  </si>
  <si>
    <t>Проект Александра Рыжкина</t>
  </si>
  <si>
    <t>978-5-17-151514-0</t>
  </si>
  <si>
    <t>ПроектАлександраРыжкина</t>
  </si>
  <si>
    <t>ASE000000000863791</t>
  </si>
  <si>
    <t>http://cdn.eksmo.ru/v2/ASE000000000863791/COVER/cover1.jpg</t>
  </si>
  <si>
    <t>ПроектАлександраРыжкина База академического рисунка. Фигура человека, голова, портрет и капитель</t>
  </si>
  <si>
    <t>Александр Рыжкин – художник, доцент кафедры Академического рисунка МГХПУ 
им С.Г. Строганова, преподаватель пластической анатомии РАЖВИЗ им И.С.Глазунова, член правления, председатель молодежной секции МОСХ России, руководитель проекта и автор youtube-канала «Как рисовать» с полуторамиллионным просмотром и один из самых известных учителей академического рисунка. 
Елизавета Рыжкина – художник, искусствовед, член МОСХ России, и.о. декана факультета Дизайн МГХПУ им С.Г.Строганова, куратор проекта «Как рисовать». 
Академический рисунок помогает нам видеть форму, уметь ее реалистично передать на листе, учит чувствовать тональные соотношения, видеть перспективу и искажения объектов по мере их удаления от зрителя, различать виды штриховки. 
В этой книге автор использует свою методику рисования из шести этапов. Он пошагово демонстрирует и дает четкие пояснения, как нарисовать голову человека, его фигуру, портрет – от построения черепа до рисования с натуры. Отдельный раздел посвящен архитектурному элементу – капители, – где показаны принципы выполнения каждой ее детали. Понимание самого подхода, его последовательности, а также точные указания позволят добиться искусного воплощения, глубины, цельности и выразительности работы. 
Книга предназначена для студентов художественных и архитектурных вузов и факультетов, для учащихся профессиональных учебных заведений и всех, кто хочет совершенствовать навыки рисунка.
В книге представлена иллюстрированная методика поэтапной работы над основными
заданиями академических постановок:
- мужская фигура в положении контрапост;
- фигура Дорифора;
- фигура юноши с опорой на одну ногу;
- поясной портрет Никколы да Уццано в профиль;
- поясной портрет Никколы да Уццано в три четверти;
- голова Диадумена;
- женский портрет;
- мужской портрет с плечевым поясом;
- рисунок дорической капители.</t>
  </si>
  <si>
    <t>Не складывается - вычитай</t>
  </si>
  <si>
    <t>978-5-17-100990-8</t>
  </si>
  <si>
    <t>ASE000000000827459</t>
  </si>
  <si>
    <t>http://cdn.eksmo.ru/v2/ASE000000000827459/COVER/cover1.jpg</t>
  </si>
  <si>
    <t>ПрозаДляГурманов Валиуллин! Не складывается - вычитай</t>
  </si>
  <si>
    <t>«Не складывается — вычитай» — новая книга одного из самых романтичных писателей современности, автора бестселлеров «Состояние — Питер», «Где валяются поцелуи» и «Легкомыслие» Рината Валиуллина! 
«Не складывается — вычитай» — это 23 невыдуманные истории о любви! В любви — все новички. Кто-то ныряет с головой, кто-то боится намочить пятки. А она тем временем уносит в открытые воды даже самого заядлого скептика. Здесь не подготовишься, не предугадаешь, не рассчитаешь, а если не складывается — смело вычитай.
Тайные встречи, жаркие поцелуи, трепетные взгляды, первая влюбленность и последняя любовь. Реальные истории из жизни, которые могли, а может быть и случились с каждым из нас, точно не оставят вас равнодушным!</t>
  </si>
  <si>
    <t>«Не складывается – вычитай» – книга о взаимоотношениях между мужчиной и женщиной. Двадцать три истории о чувствах: позитивных, неожиданных, дерзких – не всегда взаимных, порой оставшихся теплым воспоминанием из прошлого, о чувствах, которые могут зародиться даже после случайной встречи в лифте и не угаснуть после нескольких лет брака. Все истории взяты из жизни, ни одна из них не выдумана.</t>
  </si>
  <si>
    <t>Все правила английского языка в схемах и таблицах</t>
  </si>
  <si>
    <t>Прочитать, понять, запомнить</t>
  </si>
  <si>
    <t>ИНОСТРАННЫЕ ЯЗЫКИ (5-9 КЛ)</t>
  </si>
  <si>
    <t>978-5-17-161281-8</t>
  </si>
  <si>
    <t>ПрочитатьПонятьЗапомнить</t>
  </si>
  <si>
    <t>ASE000000000877861</t>
  </si>
  <si>
    <t>http://cdn.eksmo.ru/v2/ASE000000000877861/COVER/cover1.jpg</t>
  </si>
  <si>
    <t>ПрочитатьПонятьЗапомнить Все правила английского языка в схемах и таблицах</t>
  </si>
  <si>
    <t>Виктория Александровна Державина — известный автор пособий по английскому языку для взрослых и детей.
Данный справочник содержит курс английской грамматики, который необходим для всех, кто изучает английский язык. Все правила представлены в удобной наглядной форме и сопровождаются примерами с переводом на русский язык. Простые схемы и таблицы помогут в кратчайшие сроки освоить или повторить любую грамматическую тему. Пособие дополнено полезными приложениями, которые пригодятся при изучении английского языка.
Книга послужит удобным и компактным справочником, а также станет незаменимым помощником в формировании грамотной устной и письменной речи. Издание предназначено для всех изучающих английский язык, пригодится учащимся средних и старших классов при выполнении домашних заданий и подготовке к контрольным работам.</t>
  </si>
  <si>
    <t>Тренажер мозга по методикам СССР. Память, внимание, интеллект</t>
  </si>
  <si>
    <t>Развивай свой мозг</t>
  </si>
  <si>
    <t>978-5-17-145977-2</t>
  </si>
  <si>
    <t>РазвивайСвойМозг</t>
  </si>
  <si>
    <t>ASE000000000861973</t>
  </si>
  <si>
    <t>http://cdn.eksmo.ru/v2/ASE000000000861973/COVER/cover1.jpg</t>
  </si>
  <si>
    <t>РазвивайСвойМозг Могучий Тренажер мозга по методикам СССР. Память, внимание, интеллект</t>
  </si>
  <si>
    <t>Новая книга Антона Могучего, известного автора тренажеров для повышения эффективности работы мозга, «Тренажер мозга по методикам СССР. Память, внимание, интеллект» — это авторский тренинг, основанный на методиках Келли и Шульте и заданиях советской школы. Сочетание советских методик и заданий из тренажеров Келли и Шульте дают потрясающий результат. Тренируясь по 5–10 минут в день по книге Антона Могучего, выполняя задания тренажера Келли и занимаясь с таблицами Шульте, решая задачи, которые создавались для советских школьников, вы получите возможность повысить эффективность работы мозга и сохранить ясный ум на долгие годы.</t>
  </si>
  <si>
    <t>Все мы знаем, что в СССР огромное внимание уделялось развитию, как физическому, так и интеллектуальному. Каждый советский человек начинал свое утро с зарядки, но и не забывал про тренировку мозга. Большой популярностью пользовались специальные упражнения и задачи, разработанные лучшими умами Советского Союза. Цель таких упражнений — тренировка интеллекта, памяти и внимания. В этой книге вы найдете комплексную советскую методику, которая поможет всестороннему укреплению вашего интеллекта. Выполняя задания от простого к сложному, вы с легкостью научитесь обращаться с любым количеством информации, которой так богат наш XXI век, — анализировать ее, запоминать и применять</t>
  </si>
  <si>
    <t>Рисуем за 30 секунд любых животных</t>
  </si>
  <si>
    <t>Рисуем за 30 секунд</t>
  </si>
  <si>
    <t>978-5-17-152281-0</t>
  </si>
  <si>
    <t>Хохлова Вера Владимировна</t>
  </si>
  <si>
    <t>Рисуем(за 30 секунд)</t>
  </si>
  <si>
    <t>ASE000000000868619</t>
  </si>
  <si>
    <t>http://cdn.eksmo.ru/v2/ASE000000000868619/COVER/cover1.jpg</t>
  </si>
  <si>
    <t>Рисуем(за 30 секунд)Любые животные</t>
  </si>
  <si>
    <t>Рисовать могут все! Рисование — это практический навык, как чтение или письмо. Книга «Рисуем за 30 секунд любых животных» содержит пошаговые наглядные инструкции, которые помогут ребёнку научиться рисовать симпатичных домашних, диких и морских зверюшек.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</si>
  <si>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любых животных» — пошаговые наглядные инструкции, которые помогут ребёнку нарисовать симпатичных домашних, диких и морских зверюшек.
Научиться рисовать могут все — это гораздо легче, чем кажется на первый взгляд.
Для дошкольного возраста.</t>
  </si>
  <si>
    <t>Рисуем за 30 секунд любые машины</t>
  </si>
  <si>
    <t>978-5-17-152283-4</t>
  </si>
  <si>
    <t>ASE000000000868622</t>
  </si>
  <si>
    <t>http://cdn.eksmo.ru/v2/ASE000000000868622/COVER/cover1.jpg</t>
  </si>
  <si>
    <t>Рисуем(за 30 секунд)Любые машины</t>
  </si>
  <si>
    <t>Рисовать могут все! Рисование — это практический навык, как чтение или письмо. Книга «Рисуем за 30 секунд любые машины» содержит пошаговые наглядные инструкции, которые помогут ребёнку научиться рисовать легковые автомобили, воздушный и водный транспорт, строительную и сельскохозяйственную технику, машины экстренной помощи и многое другое.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</si>
  <si>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любые машины» — пошаговые наглядные инструкции, которые помогут ребёнку научиться рисовать легковые автомобили, воздушный и водный транспорт, строительную и сельскохозяйственную технику, машины экстренной помощи и многое другое.
Рисовать могут все — это гораздо легче, чем кажется на первый взгляд.
Для дошкольного возраста.</t>
  </si>
  <si>
    <t>Скорбь Сатаны</t>
  </si>
  <si>
    <t>Корелли М.</t>
  </si>
  <si>
    <t>Русский фандом: классика</t>
  </si>
  <si>
    <t>978-5-17-179021-9</t>
  </si>
  <si>
    <t>Кускова Дарья Александровна</t>
  </si>
  <si>
    <t>Русский фандом(классика)</t>
  </si>
  <si>
    <t>The Sorrows of Satan</t>
  </si>
  <si>
    <t>ASE000000000893038</t>
  </si>
  <si>
    <t>http://cdn.eksmo.ru/v2/ASE000000000893038/COVER/cover1.jpg</t>
  </si>
  <si>
    <t>Русский фандом(классика)Корелли Скорбь Сатаны</t>
  </si>
  <si>
    <t>Что вы выберете: вечную нищету и непризнанный талант или мгновенную славу, купленную ценой души?
Лондон, конец XIX века. Джеффри Темпест, молодой писатель, изнывающий от безденежья, внезапно получает шанс изменить свою жизнь. Таинственный Князь Лючио Риманец предлагает ему богатство, успех и признание... но взамен требует нечто гораздо большее.
Погрузитесь в мир роскоши и порока, где размыты границы между реальностью и дьявольским обманом. Сумеет ли Джеффри устоять перед соблазном и сохранить свою душу, или он станет вечным пленником Сатаны?</t>
  </si>
  <si>
    <t>Человек, который принял жену за шляпу</t>
  </si>
  <si>
    <t>Сакс О.</t>
  </si>
  <si>
    <t>Расколотое "Я"</t>
  </si>
  <si>
    <t>978-5-17-135586-9</t>
  </si>
  <si>
    <t>Сакс(Расколотое "Я")</t>
  </si>
  <si>
    <t>The Man Who Mistook His Wife for a Hat and Other Clinical Tales</t>
  </si>
  <si>
    <t>ASE000000000856366</t>
  </si>
  <si>
    <t>http://cdn.eksmo.ru/v2/ASE000000000856366/COVER/cover1.jpg</t>
  </si>
  <si>
    <t>Сакс(Расколотое "Я")Человек, который принял жену за шляпу</t>
  </si>
  <si>
    <t>Оливер Сакс – известный британский невролог, автор ряда популярных книг, переведенных на двадцать языков, две из которых – «Человек, который принял жену за шляпу» и «Антрополог на Марсе» – стали международными бестселлерами и выдержали огромное количество переизданий.
В своей книге «Человек, который принял жену за шляпу» Оливер Сакс исследует странные, труднопостижимые связи между сознанием и мозгом. Живым доступным языком Сакс рассказывает удивительные и зачастую курьезные истории из своей практики, показывая на примерах, каким причудливым образом могут изменить восприятие мира различные повреждения мозга и как люди преодолевают эти нарушения, используя колоссальные резервные возможности своего организма.</t>
  </si>
  <si>
    <t>В школе волшебства</t>
  </si>
  <si>
    <t>Самый большой виммельбух. Раскрашиваем и играем</t>
  </si>
  <si>
    <t>978-5-17-171056-9</t>
  </si>
  <si>
    <t>300х475</t>
  </si>
  <si>
    <t>70x100/4</t>
  </si>
  <si>
    <t>СамБолВиммельбух</t>
  </si>
  <si>
    <t>ASE000000000886829</t>
  </si>
  <si>
    <t>http://cdn.eksmo.ru/v2/ASE000000000886829/COVER/cover1.jpg</t>
  </si>
  <si>
    <t>СамБолВиммельбух В школе волшебства</t>
  </si>
  <si>
    <t>Это не просто виммельбух-раскраска, это – целое весёлое и увлекательное приключение для детей и взрослых. Вместе с новыми учениками в школе магии откройте тайны древних заклинаний и встретьте удивительных существ!
Таинственные подземелья, оранжереи с хищными растениями, дремучий лес и самые потаённые уголки старого замка — какие магические секреты и дружелюбные (или не очень!) монстры ждут впереди?
В этой раскраске тебя ждёт:
- 9 интересных локаций;
- Задания на каждом развороте;
- Забавные персонажи, которые готовы рассказать свои истории.
Приготовь фломастеры, карандаши и краски и вперёд,
к приключениям!</t>
  </si>
  <si>
    <t>Салтыков-Щедрин</t>
  </si>
  <si>
    <t>Громов А.</t>
  </si>
  <si>
    <t>Самая полная биография</t>
  </si>
  <si>
    <t>978-5-17-182236-1</t>
  </si>
  <si>
    <t>Козлова Элана Александровна</t>
  </si>
  <si>
    <t>СамПолнБиография</t>
  </si>
  <si>
    <t>ASE000000000895599</t>
  </si>
  <si>
    <t>http://cdn.eksmo.ru/v2/ASE000000000895599/COVER/cover1.jpg</t>
  </si>
  <si>
    <t>СамПолнБиография Салтыков-Щедрин</t>
  </si>
  <si>
    <t>Непревзойденный классик сатиры с непростой судьбой – так можно охарактеризовать Михаила Салтыкова-Щедрина. Выращенный в строгости и даже жестокости, писатель не ополчился на мир, но научился видеть людские слабости и пороки, «вскрывать» наболевшие вопросы своего времени. Работа в душных канцеляриях дала ему богатый материал для осмысления. Однако сам он прекрасно понимал, что его сатирические произведения не смогут изменить окружающую действительность времен заката Российской империи…
Истинная слава пришла к нему уже после смерти. Масштаб творчества, его самобытность, яркость, оригинальность не остались без внимания в советское время. Сейчас Салтыков-Щедрин находится на пьедестале наряду с другими классиками отечественной прозы!</t>
  </si>
  <si>
    <t>Правила жизни</t>
  </si>
  <si>
    <t>Лошак В.Г.</t>
  </si>
  <si>
    <t>Секреты жизни</t>
  </si>
  <si>
    <t>ПРОЧАЯ ПУБЛИЦИСТИКА</t>
  </si>
  <si>
    <t>978-5-17-181690-2</t>
  </si>
  <si>
    <t>СекретыЖизни</t>
  </si>
  <si>
    <t>ASE000000000894080</t>
  </si>
  <si>
    <t>http://cdn.eksmo.ru/v2/ASE000000000894080/COVER/cover1.jpg</t>
  </si>
  <si>
    <t>СекретыЖизни Лошак Правила жизни</t>
  </si>
  <si>
    <t>Виктор Лошак — известный журналист и редактор, ведущий передачи «Очень личное» на телеканале ОТР. Во время интервью автор задает вопрос известным людям: «Какое у вас правило жизни?» 
Настоящую книгу составили ответы Т. Черниговской, В. Садовничего, И. Авербуха, С. Жилина, Л. Бокерия и многих других на этот, казалось бы, простой вопрос. У кого-то правила оказались оригинальными, у кого-то достаточно обыденными, но все они обязательно помогут читателю так или иначе улучшить свою жизнь, посмотреть на нее со стороны, добиться больших успехов в профессиональном и личном плане. И надо помнить, что всё, что вы отдадите на благо других — силы, средства, время, — вам обязательно вернется.</t>
  </si>
  <si>
    <t>Словарь школьный новый</t>
  </si>
  <si>
    <t>978-5-17-096706-3</t>
  </si>
  <si>
    <t>СловШкНов.</t>
  </si>
  <si>
    <t>ASE000000000722653</t>
  </si>
  <si>
    <t>http://cdn.eksmo.ru/v2/ASE000000000722653/COVER/cover1.jpg</t>
  </si>
  <si>
    <t>СловШкНов.Анг.-Рус. Рус.-Анг. словарь с произношением</t>
  </si>
  <si>
    <t>В серию «Словарь школьный новый» входят словари и пособия по русскому и основным европейским языкам. Англо-русский русско-английский словарь с произношением содержит 8000 самых употребительных слов английского и русского языков. Заголовочные слова в англо-русской части снабжены транскрипцией русскими буквами, причем английские слова снабжены транскрипцией и в русско-английской части. Удобный формат придает книге дополнительную привлекательность. Полезные приложения - 800 разговорных фраз и курс английской грамматики - делают книгу достаточной для изучения английского языка на начальном этапе. Издание предназначено для всех, кто начинает учить английский язык.</t>
  </si>
  <si>
    <t>Известный автор Сергей Матвеев предлагает англо-русский русско-английский словарь для начинающих учить английский язык.
В словаре содержится по 4000 самых употребительных слов в каждой части. Все слова снабжены транскрипцией, выполненной русскими буквами. В русско-английской части так же дается транскрипция английских слов.
В конце каждой части есть список неправильных глаголов.
Издание дополнено приложением – 800 разговорных фраз (с произношением русским буквами) и курс английской грамматики.
Книга предназначена для всех, кто стремится овладеть английским языком.</t>
  </si>
  <si>
    <t>Правила плодоносного ягодника. Эффективный уход за кустарниками</t>
  </si>
  <si>
    <t>978-5-17-180618-7</t>
  </si>
  <si>
    <t>ASE000000000894164</t>
  </si>
  <si>
    <t>http://cdn.eksmo.ru/v2/ASE000000000894164/COVER/cover1.jpg</t>
  </si>
  <si>
    <t>СоветыОпытногоДачника Жвакин Правила плодоносного ягодника. Эффективный уход за кустарниками</t>
  </si>
  <si>
    <t>Краткая история времени</t>
  </si>
  <si>
    <t>Хокинг С.</t>
  </si>
  <si>
    <t>Мир Стивена Хокинга</t>
  </si>
  <si>
    <t>978-5-17-107720-4</t>
  </si>
  <si>
    <t>Паламарчук Олеся Сергеевна</t>
  </si>
  <si>
    <t>Стивен Хокинг(Мир)</t>
  </si>
  <si>
    <t>A BRIEF HISTORY OF TIME</t>
  </si>
  <si>
    <t>ASE000000000835022</t>
  </si>
  <si>
    <t>http://cdn.eksmo.ru/v2/ASE000000000835022/COVER/cover1.jpg</t>
  </si>
  <si>
    <t>Стивен Хокинг(Мир)Краткая история времени(ВПЕРВЫЕ!НОВЫЙ ПЕРЕВОД/НОВАЯ ГЛАВА )</t>
  </si>
  <si>
    <t>«Краткая история времени» Стивена Хокинга — один из столпов современной научно-популярной литературы. В этой книге автор пытается ответить на самые сложные и интригующие вопросы о мироздании: когда и почему началась Вселенная? безгранична ли Вселенная или у нее есть предел? всегда ли время текло вдоль привычного для нас вектора? возможны ли путешествия во времени? что ожидает космос в далеком будущем?
Стивен Хокинг не делает однозначных выводов, поскольку на таковые не осмеливается пока никто на переднем крае науки. Однако он переводит на живой и образный язык сложнейшие положения теоретической физики и переносит читателя на удивительные просторы антиматерии, суперструн, кварков, черных дыр и гравитационных волн — туда, где Бог кажется еще более непостижимым и всемогущим. Прибегая к неожиданным образам, а не формулам — исключение составляет лишь эйнштейновская Е = mc2, — Стивен Хокинг приближает нас к разгадке тайны, лежащей в самом сердце Вселенной.
Под этой обложкой — полный текст научно-популярного бестселлера. Текст сопровождают примечания и уточнения, сообщающие о достижениях современных космологов и астрономов.</t>
  </si>
  <si>
    <t>Готовим руку к письму</t>
  </si>
  <si>
    <t>Супер большие прописи. 125 страниц</t>
  </si>
  <si>
    <t>978-5-17-138302-2</t>
  </si>
  <si>
    <t>СуперБолПрописи(125 стран</t>
  </si>
  <si>
    <t>ASE000000000859203</t>
  </si>
  <si>
    <t>http://cdn.eksmo.ru/v2/ASE000000000859203/COVER/cover1.jpg</t>
  </si>
  <si>
    <t>СуперБолПрописи(125 страниц)Готовим руку к письму</t>
  </si>
  <si>
    <t>О чем эта книга
Развивающие прописи — это множество познавательных и интересных упражнений для подготовки руки к письму.   
Кому эта книга будет интересна
Большие прописи представляют интерес для будущих первоклассников, которые учатся писать печатные и письменные буквы.
Каковы особенности этой книги  
Книга представляет собой пособие и рабочую тетрадь одновременно.
Универсальный курс чистописания — серия разнообразных заданий, направленных на развитие навыков письма. 
Прописи включают блок графических занятий для подготовки руки к письму. Ребенку предлагается проводить линии, рисовать по клеточкам и точкам.
Будущий первоклассник учится ориентироваться на листе бумаги, старается писать палочки и крючочки в размер рабочей строки и на равном расстоянии друг от друга, знакомится с алфавитом, обводит и пишет печатные и письменные буквы по образцу.
Чтобы подготовить руку малыша к письму, нужно дать ему возможность обводить буквы, слоги и слова.  Эти занятия можно превратить в увлекательную игру, и ребенок научится писать!</t>
  </si>
  <si>
    <t>«Готовим руку к письму» — это большие прописи, которые помогут ребёнку развить мелкую моторику, графические навыки, внимание и пространственное мышление. Дошкольник научится умело обращаться с ручкой, карандашом, потренируется проводить линии, рисовать по клеточкам и точкам, обводить и самостоятельно писать печатные и письменные буквы. Упражнения тренируют внимание, мышление, речь, развивают мелкую моторику и координацию движений, будущий ученик сможет выработать аккуратный, правильный и красивый почерк. 
Для дошкольного возраста.</t>
  </si>
  <si>
    <t>Танки Gerand. Железные монстры Империи (Графический роман)</t>
  </si>
  <si>
    <t>Горин С.Ю.</t>
  </si>
  <si>
    <t>Танки Gerand: графический роман</t>
  </si>
  <si>
    <t>ДЕТСКИЕ КОМИКСЫ</t>
  </si>
  <si>
    <t>978-5-17-165491-7</t>
  </si>
  <si>
    <t>Боярская Софья Дмитриевна</t>
  </si>
  <si>
    <t>ТанкиGerand(ГрафичРоман)</t>
  </si>
  <si>
    <t>ASE000000000882657</t>
  </si>
  <si>
    <t>http://cdn.eksmo.ru/v2/ASE000000000882657/COVER/cover1.jpg</t>
  </si>
  <si>
    <t>ТанкиGerand(ГрафичРоман)Танки Gerand. Железные монстры Империи</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</si>
  <si>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схваток.
Получится ли защитить крепость Осовец и не дать врагу пройти вглубь страны?</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</si>
  <si>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сваток.
Получится ли защитить крепость Осовец и не дать врагу пройти вглубь страны?</t>
  </si>
  <si>
    <t>Одаренная девочка и яркое безобразие</t>
  </si>
  <si>
    <t>Гайворонская М.А.</t>
  </si>
  <si>
    <t>Тёмные тропы</t>
  </si>
  <si>
    <t>978-5-17-179328-9</t>
  </si>
  <si>
    <t>ТёмныеТропы</t>
  </si>
  <si>
    <t>ASE000000000893350</t>
  </si>
  <si>
    <t>http://cdn.eksmo.ru/v2/ASE000000000893350/COVER/cover1.jpg</t>
  </si>
  <si>
    <t>ТёмныеТропы Гайворонская Одаренная девочка и яркое безобразие</t>
  </si>
  <si>
    <t>Продолжаются каникулы, а вместе с ними и злоключения Пандоры. 
Невинное желание не портить чужой день рождения загадочным образом вылилось в изучение оборотничества, а вместо наслаждения тихими летними деньками пришлось прятать друзей от ревнивого поклонника. Параллельно сводный братец в попытке познать самого себя решил наведаться к минотавру, и, словно этого мало, еще и конфликт между вампирскими прайдами зреет!
 Может быть, хоть здесь взрослые сами разберутся? Ну чем Богдан Иванович не «одаренная девочка»?..</t>
  </si>
  <si>
    <t>Тренажёр по чистописанию. Готовим руку к письму</t>
  </si>
  <si>
    <t>978-5-17-172025-4</t>
  </si>
  <si>
    <t>ASE000000000887602</t>
  </si>
  <si>
    <t>http://cdn.eksmo.ru/v2/ASE000000000887602/COVER/cover1.jpg</t>
  </si>
  <si>
    <t>Узорова(ТренажерНачШк)Тренажёр по чистописанию. Готовим руку к письму</t>
  </si>
  <si>
    <t>Рабочая тетрадь «Тренажёр по чистописанию. Готовим руку к письму» основана на авторской методике известного педагога-практика О. В. Узоровой. На страницах тетради — прописи, штриховки и другие интересные и полезные задания, которые помогут дошкольнику сформировать ровный разборчивый почерк, научиться ориентироваться на листе бумаги, развить речь, подготовиться к школе.</t>
  </si>
  <si>
    <t>«Тренажёр по чистописанию. Готовим руку к письму» — это рабочая тетрадь с прописями, разработанная на основе авторской методики известного педагога-практика О. В. Узоровой. Интересные письменные и устные задания помогут детям 5–6 лет подготовить руку к письму, сформировать графические навыки, научиться ориентироваться на листе бумаги, развить мелкую моторику, речь, подготовиться к школе.
Для начального образования.</t>
  </si>
  <si>
    <t>Влюбиться в твою улыбку. Книга 2</t>
  </si>
  <si>
    <t>Цин Мэй</t>
  </si>
  <si>
    <t>Хиты Китая. Киберкраш</t>
  </si>
  <si>
    <t>978-5-17-180144-1</t>
  </si>
  <si>
    <t>Солдатова Наталья Вячеславовна</t>
  </si>
  <si>
    <t>ХитыКитаяКиберкраш</t>
  </si>
  <si>
    <t>You are beautiful when you smile (你微笑时很美) volume 2</t>
  </si>
  <si>
    <t>ASE000000000878921</t>
  </si>
  <si>
    <t>http://cdn.eksmo.ru/v2/ASE000000000878921/COVER/cover1.jpg</t>
  </si>
  <si>
    <t>ХитыКитаяКиберкраш Мэй Влюбиться в твою улыбку. Книга 2</t>
  </si>
  <si>
    <t>После поражения в весеннем турнире команда ZGDX готовится к летнему кубку. Весь прошлый сезон дался им нелегко. Помимо изменения основного состава, им потребовалось время, чтобы сыграться с новым мидером — Тун Яо. Она тоже, переживая кровавые бури от хейтеров в интернете, только и ждала возможности поиграть на большом турнире.
Хоть некоторые недоразумения с командой ей удалось решить, самой большой проблемой оставался капитан ZGDX. Даже неприятное возвращение ее бывшего парня отошло на второй план. Ведь постоянная борьба Тун Яо и Лу Сычэна веселила не только команду, но и самых верных поклонников в Сети.
Однако время первых матчей турнира уже подошло. Тун Яо в полной боевой готовности разгромить любого ради участия в Международном чемпионате! И как назло, накануне игры она узнает, что ее жестокий капитан сильно простудился.
Возможно, ради победы их команды даже они смогут примириться?.. Конечно же, только на время!</t>
  </si>
  <si>
    <t>Рецепты соусов</t>
  </si>
  <si>
    <t>978-5-17-176131-8</t>
  </si>
  <si>
    <t>ASE000000000890635</t>
  </si>
  <si>
    <t>http://cdn.eksmo.ru/v2/ASE000000000890635/COVER/cover1.jpg</t>
  </si>
  <si>
    <t>ЧеткоПоДелу Рецепты соусов</t>
  </si>
  <si>
    <t>Соус — незаменимое дополнение к блюду, помогая сделать его еще вкуснее! Данная книга предлагает широкий выбор рецептов соусов, от классических до оригинальных и необычных. Внутри вы найдете варианты на любой вкус: от традиционных томатных и сметанных соусов до кремовых и острых заправок, которые подойдут как к мясу и рыбе, так и к любым другим блюдам.</t>
  </si>
  <si>
    <t>Армянский язык. Тренажер по письму и чтению</t>
  </si>
  <si>
    <t>Петросян Д.Л.</t>
  </si>
  <si>
    <t>Школа армянского языка</t>
  </si>
  <si>
    <t>978-5-17-158250-0</t>
  </si>
  <si>
    <t>ШколаАрмянскогоЯзыка</t>
  </si>
  <si>
    <t>ASE000000000874891</t>
  </si>
  <si>
    <t>http://cdn.eksmo.ru/v2/ASE000000000874891/COVER/cover1.jpg</t>
  </si>
  <si>
    <t>ШколаАрмянскогоЯзыка Армянский язык. Тренажер по письму и чтению</t>
  </si>
  <si>
    <t>Не различаете армянские буквы и не знаете, с чего начать изучение? Читаете Տ как «С» и путаете ի и հ? Тогда этот тренажер для вас!
Тренажер по письму и чтению на армянском языке создан специально для начинающих. Здесь все построено так, чтобы учиться было просто и понятно:
—   буквы сгруппированы по внешнему сходству — вы не только выучите их чтение и написание, но и перестанете путать похожие;
—   пошаговые упражнения: от букв — к словосочетаниям;
—   тренируете письмо и параллельно запоминаете новые слова.
Пособие подойдет всем, кто делает первые шаги в армянском языке и хочет быстро освоить чтение и письмо. Без лишней теории — только то, что нужно на практике.</t>
  </si>
  <si>
    <t>Поймать удачу за хвост</t>
  </si>
  <si>
    <t>Каблукова Е.</t>
  </si>
  <si>
    <t>978-5-17-181337-6</t>
  </si>
  <si>
    <t>ASE000000000894197</t>
  </si>
  <si>
    <t>http://cdn.eksmo.ru/v2/ASE000000000894197/COVER/cover1.jpg</t>
  </si>
  <si>
    <t>ШколаВерховойЕзды Каблукова Поймать удачу за хвост</t>
  </si>
  <si>
    <t>Чудеса случаются, и я, всегда мечтавшая связать свою жизнь с лошадьми, учусь в единственной в стране Конной Академии «Оседлать мечту».
И если кто-то думает, что испытания позади, — для меня они только начинаются. Учиться нелегко, а ведь ещё приходится жить в интернате, без родителей, и, помимо тренировок, ежедневно ухаживать за лошадьми. Всё это непросто, но я обязательно справлюсь! Ведь рядом — мои верные друзья: Витя и Толя. Вместе мы преодолеем все трудности и поймаем капризную удачу за хвост.</t>
  </si>
  <si>
    <t>Мобильник</t>
  </si>
  <si>
    <t>978-5-17-177620-6</t>
  </si>
  <si>
    <t>Cell</t>
  </si>
  <si>
    <t>ASE000000000891767</t>
  </si>
  <si>
    <t>http://cdn.eksmo.ru/v2/ASE000000000891767/COVER/cover1.jpg</t>
  </si>
  <si>
    <t>ЭксклюзивКлассика Кинг Мобильник</t>
  </si>
  <si>
    <t>— От автора романов «Зеленая миля», «Сияние» и «Мистер Мерседес».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«Мобильник» — мрачная, пугающая и пессимистичная история о гибели цивилизации.
— В 2015 году на экраны вышла телевизионная адаптация, главные роли в которой исполнили Джон Кьюсак и Сэмюэл Л. Джексон. 
— Издание в серии «Эксклюзивная классика» — в удобном карманном формате и узнаваемом оформлении.</t>
  </si>
  <si>
    <t>Мобильник…
Он есть у каждого — у мужчин и женщин, у стариков и детей.
Но что, если однажды чья-то злая воля превратит мобильники в источники смерти и ужаса?!
Если десятки тысяч ни в чем не повинных людей в одночасье падут жертвой "новой чумы", передающейся через сотовые телефоны?!
Немногие уцелевшие вступают в битву с кошмаром.
Но чтобы победить Зло, с ним надо встретиться  лицом к лицу!</t>
  </si>
  <si>
    <t>Сияние</t>
  </si>
  <si>
    <t>978-5-17-112489-2</t>
  </si>
  <si>
    <t>THE SHINING</t>
  </si>
  <si>
    <t>ASE000000000840659</t>
  </si>
  <si>
    <t>http://cdn.eksmo.ru/v2/ASE000000000840659/COVER/cover1.jpg</t>
  </si>
  <si>
    <t>ЭксклюзивКлассика Кинг Сияние</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</si>
  <si>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t>
  </si>
  <si>
    <t>Библия ядоносного дерева</t>
  </si>
  <si>
    <t>Кингсолвер Б.</t>
  </si>
  <si>
    <t>978-5-17-151449-5</t>
  </si>
  <si>
    <t>THE POISONWOOD BIBLE</t>
  </si>
  <si>
    <t>ASE000000000867782</t>
  </si>
  <si>
    <t>http://cdn.eksmo.ru/v2/ASE000000000867782/COVER/cover1.jpg</t>
  </si>
  <si>
    <t>ЭксклюзивКлассика Кингсолвер Библия ядоносного дерева</t>
  </si>
  <si>
    <t xml:space="preserve"> Фанатичный миссионер Натан Прайс
вместе с женой и дочерьми покидает
благополучную цивилизованную Америку и
отправляется на Черный континент, в
джунгли Бельгийского Конго, с твердой
верой в Бога и с надеждой на то, что
Господь поможет ему обратить местных
жителей в христианство. Он проповедует
яростно и страстно, но местные жители
вовсе не жаждут принять благодатные дары.
Они трепетно берегут свои святыни, чтут
традиции предков и продолжают совершать
свои дикие, порой бесчеловечные, обряды.
   Но и в собственной семье Натана Прайса
назревает бунт: домочадцы оказались не
готовы к тяготам быта глухой африканской
деревни. Все кажется им чуждым и пугающим
– зловещие мрачные джунгли, где на каждом
шагу подстерегает смерть; люди,
встречающие их угрюмым молчанием, и даже
сам Натан Прайс с его фанатичной, не
знающей жалости верой…</t>
  </si>
  <si>
    <t>Солярис</t>
  </si>
  <si>
    <t>Лем С.</t>
  </si>
  <si>
    <t>978-5-17-083899-8</t>
  </si>
  <si>
    <t>SOLARIS</t>
  </si>
  <si>
    <t>AST000000000152225</t>
  </si>
  <si>
    <t>http://cdn.eksmo.ru/v2/AST000000000152225/COVER/cover1.jpg</t>
  </si>
  <si>
    <t>ЭксклюзивКлассика Лем Солярис</t>
  </si>
  <si>
    <t>«Солярис» - бесспорная вершина  творчества Станислава Лема, произведение, повлиявшее на развитие научной фантастики XX века, в том числе и на русскую фантастику. Роман дважды экранизирован, по нему были поставлены радиопьесы, спектакли – и даже балет!
Итак, что же такое – Солярис? Бескрайний мыслящий океан, преследующий непонятные человеку цели, тончайший камертон, преобразующий людские чувства в материальную форму? Воплощенный кошмар психолога или духовный целитель? Со дня публикации книги прошло больше 50 лет, а ее читатели все так же продолжают задаваться вопросами, ответы на которые невозможно получить, не заглянув в свое собственное сердце.</t>
  </si>
  <si>
    <t>Жизнь</t>
  </si>
  <si>
    <t>Мопассан Г. де</t>
  </si>
  <si>
    <t>978-5-17-101566-4</t>
  </si>
  <si>
    <t>ASE000000000828066</t>
  </si>
  <si>
    <t>http://cdn.eksmo.ru/v2/ASE000000000828066/COVER/cover1.jpg</t>
  </si>
  <si>
    <t>ЭксклюзивКлассика Мопассан Жизнь</t>
  </si>
  <si>
    <t>Роман, после выхода которого Тургенев назвал Мопассана «бесспорно, самым талантливым из всех современных французских писателей».
День за днем, год за годом, разворачивается перед нами жизнь красавицы Жанны, дочери барона, – любовь, счастье первых лет замужества, боль от неверности мужа, материнство, вдовство, старость… 
Эта гениальная в своей простоте книга завораживает читателя глубиной проникновения в женскую душу, яркостью реалистичного, бесстрастного, а порой беспощадного авторского взгляда на извечное «бремя страстей человеческих».</t>
  </si>
  <si>
    <t>Камо грядеши</t>
  </si>
  <si>
    <t>Сенкевич Г.</t>
  </si>
  <si>
    <t>978-5-17-111123-6</t>
  </si>
  <si>
    <t>Quo vadis</t>
  </si>
  <si>
    <t>ASE000000000839163</t>
  </si>
  <si>
    <t>http://cdn.eksmo.ru/v2/ASE000000000839163/COVER/cover1.jpg</t>
  </si>
  <si>
    <t>ЭксклюзивКлассика Сенкевич Камо грядеши</t>
  </si>
  <si>
    <t>Самый прославленный роман Сенкевича, переведенный более чем на 40 языков. 
Первый век нашей эры, время деяний апостолов и становления христианства. Безжалостное правление полубезумного императора Нерона, погрязший в пороках Вечный город, массовые казни и гонения на новую религию…  Именно здесь, на фоне драматических событий Древнего Рима,  навсегда изменивших облик  западной цивилизации, разворачивается трагическая история любви молодого патриция Марка Виниция к прекрасной варварке Лигии.</t>
  </si>
  <si>
    <t>Этногенез и биосфера Земли</t>
  </si>
  <si>
    <t>Гумилев Л.Н.</t>
  </si>
  <si>
    <t>978-5-17-113052-7</t>
  </si>
  <si>
    <t>ASE000000000841280</t>
  </si>
  <si>
    <t>http://cdn.eksmo.ru/v2/ASE000000000841280/COVER/cover1.jpg</t>
  </si>
  <si>
    <t>ЭксклюзивКлассикаРус Гумилев Л. Этногенез и биосфера Земли</t>
  </si>
  <si>
    <t>«Этногенез и биосфера Земли» – основополагающий труд Л.Н. Гумилева, посвященный проблеме возникновения и взаимоотношений этносов на Земле. Исследуя динамику движения народов, в поисках своей исторической идентичности вступающих в конфликты с окружающей средой, Гумилев собрал и обработал огромное количество научных и культурологических данных. В этой уникальной книге, которую автор считал своим главным произведением, сформулированы и подробно развиты основные положения разработанной Л.Н. Гумилевым теории этногенеза и учение о пассионарности.</t>
  </si>
  <si>
    <t>Мы</t>
  </si>
  <si>
    <t>Замятин Е.И.</t>
  </si>
  <si>
    <t>978-5-17-147716-5</t>
  </si>
  <si>
    <t>ASE000000000863891</t>
  </si>
  <si>
    <t>http://cdn.eksmo.ru/v2/ASE000000000863891/COVER/cover1.jpg</t>
  </si>
  <si>
    <t>ЭксклюзивКлассикаРус Замятин Мы (2-ое издание)</t>
  </si>
  <si>
    <t>Знаковый роман, с которого официально отсчитывают само существование жанра "антиутопия" Запрещенный в советский период, теперь он считается одним из классических произведений не только русской, но и мировой литературы ХХ века. Роман об "обществе равных", в котором человеческая личность сведена к "нумеру".  В нем унифицировано все — одежда и квартиры, мысли и чувства. Нет ни семьи, ни прочных привязанностей... 
Но можно ли вытравить из человека жажду свободы, пока он остается человеком?</t>
  </si>
  <si>
    <t>Волшебник</t>
  </si>
  <si>
    <t>978-5-17-160461-5</t>
  </si>
  <si>
    <t>ASE000000000877055</t>
  </si>
  <si>
    <t>http://cdn.eksmo.ru/v2/ASE000000000877055/COVER/cover1.jpg</t>
  </si>
  <si>
    <t>ЭксклюзивКлассикаРус Набоков Волшебник</t>
  </si>
  <si>
    <t>В этом уникальном сборнике представлены два малоизвестных произведения Владимира Набокова, завершающих его европейский цикл сочинений. Повесть “Волшебник”, написанная в 1939 году в Париже, — предшественник знаменитой “Лолиты” и первая попытка писателя исследовать темы скандального романа. Безымянный мужчина средних лет влюбляется в двенадцатилетнюю девочку. Чтобы стать ее опекуном, он женится на ее больной матери-вдове, однако судьба у Набокова часто способна разрушить и самые детально продуманные планы. У “Волшебника” поистине загадочная история — издатели не опубликовали его при жизни автора, а сам Набоков думал, что уничтожил все версии повести. Однако по счастливой случайности последняя версия “Волшебника” был обнаружена в его бумагах, и лишь в 1986 году сын писателя, Дмитрий Набоков, перевел ее на английский язык, и в том же году повесть наконец увидела свет. 
В настоящем издании также представлен неоконченный роман "Solus Rex”, который во многом определил идеи и содержание будущих англоязычных произведений Набокова "Бледный огонь" и “Под знаком незаконнорожденных”. Действие первой главы происходит в реалистичном мире, второй — в полумифическом скандинавском королевстве. Истории и сюжеты сплетаются и отражаются друг в друге, словно в ярком калейдоскопе, оставляя читателю разгадывать загадки и тайны замысловатых литературных лабиринтов Набокова.</t>
  </si>
  <si>
    <t>Настоящее издание составили два последних крупных произведения Владимира Набокова европейского периода, написанные в Париже перед отъездом в Америку в 1940 г. Оба оказали решающее влияние на все последующее англоязычное творчество писателя. Повесть «Волшебник» (1939) — первая попытка Набокова изложить тему «Лолиты», роман «Solus Rex» (1940) — приближение к замыслу «Бледного огня». Сожалея о незавершенности «Solus Rex», Набоков заметил, что «по своему колориту, по стилистическому размаху и изобилию, по чему-то неопределяемому в его мощном глубинном течении, он обещал решительно отличаться от всех других моих русских сочинений».
В Приложении публикуется отрывок из архивного машинописного текста «Solus Rex», исключенный из парижской журнальной публикации.</t>
  </si>
  <si>
    <t>Капитанская дочка</t>
  </si>
  <si>
    <t>Пушкин А.С.</t>
  </si>
  <si>
    <t>978-5-17-092807-1</t>
  </si>
  <si>
    <t>ASE000000000717382</t>
  </si>
  <si>
    <t>http://cdn.eksmo.ru/v2/ASE000000000717382/COVER/cover1.jpg</t>
  </si>
  <si>
    <t>ЭксклюзивКлассикаРус Пушкин Капитанская дочка</t>
  </si>
  <si>
    <t>В этот сборник вошла избранная проза Пушкина.
"Повести Белкина" – цикл из пяти повестей. Временами – трагические, временами – забавные, а порой даже мистические, они рассказывают нам истории о любви, мести, одиночестве, о поиске смысла жизни. "Дубровский" – увлекательный роман-повесть о внезапно вспыхнувшем чувстве между потомками двух враждующих семейств. "Капитанская дочка" – исторический роман, в котором на фоне крестьянского восстания Емельяна Пугачева разворачивается трогательная история любви. И наконец, неоконченное произведение "Арап Петра Великого" – первая попытка наиболее полно описать время правления Петра I, а также рассказ о судьбе предка Пушкина Абрама Петровича Ганнибала.
Все эти произведения объединяет тонкое и глубокое описание характеров персонажей, будь то крестьянин или помещик, влюбленная девушка или мятежник Пугачев, богатейший русский язык и, наконец, мастерское умение создавать увлекательные сюжеты – не случайно по прозе Пушкина снято столько фильмов.</t>
  </si>
  <si>
    <t>Челпанов Г.И.</t>
  </si>
  <si>
    <t>978-5-17-174803-6</t>
  </si>
  <si>
    <t>ASE000000000889591</t>
  </si>
  <si>
    <t>http://cdn.eksmo.ru/v2/ASE000000000889591/COVER/cover1.jpg</t>
  </si>
  <si>
    <t>ЭксклюзивКлассикаРус Челпанов Логика</t>
  </si>
  <si>
    <t>— Выдающийся труд Георгия Челпанова, оказавший существенное влияние на становление и дальнейшее развитие психологии и философской мысли в России.
— Книга подойдет как для новичков в философии, желающих углубиться в понимание фундаментальных аспектов науки, так и для читателей, желающих развить в себе навыки логического мышления. 
— Прочитав эту книгу, вы научитесь правильно строить аргументы и выявлять слабые места в чужих рассуждениях, сможете повысите уровень анализа ситуаций для решения сложных задач.
— Данное издание содержит практические задания. 
— Издание в серии «Эксклюзив: Русская классика» — в удобном карманном формате и узнаваемом оформлении.</t>
  </si>
  <si>
    <t>«Логика», также известная как «Учебник логики», — одно из самых известных и популярных сочинений Георгия Челпанова. Еще до революции книга выдержала девять переизданий, завоевала премию Петра Великого и активно использовалась для самостоятельного изучения в школах и гимназиях. А когда в 40-е годы ХХ века в школьную программу ввели предмет «логика», именно труд Челпанова выбрали учебником.
Написанная легким и образным языком, «Логика» не только разъясняет теоретические основы науки, но и учит применять их на практике.</t>
  </si>
  <si>
    <t>Вишневый сад</t>
  </si>
  <si>
    <t>Чехов А.П.</t>
  </si>
  <si>
    <t>978-5-17-148949-6</t>
  </si>
  <si>
    <t>ASE000000000865128</t>
  </si>
  <si>
    <t>http://cdn.eksmo.ru/v2/ASE000000000865128/COVER/cover1.jpg</t>
  </si>
  <si>
    <t>ЭксклюзивКлассикаРус Чехов Вишневый сад (2-ое издание)</t>
  </si>
  <si>
    <t>В этот сборник вошли лучшие пьесы Чехова – «Чайка», «Дядя Ваня», «Три сестры» и «Вишневый сад». Главным достоинством всех чеховских пьес и его новаторством было то, что он впервые сделал предметом исследования мельчайшие детали быта и жизни людей. Он описывал повседневность, и именно через нее читатель узнает о мыслях и чувствах героев. За внешним отсутствием действия скрывается напряженная психологическая жизнь ее персонажей. «Пусть на сцене все будет так же сложно и так же вместе с тем просто, как в жизни. Люди обедают, только обедают, а в это время слагается их счастье и разбиваются их жизни» – это слова самого Чехова.
Можно бесконечно перечитывать чеховскую драматургию, каждый раз открывая в ней что-то новое, – режиссеры всего мира обращаются к его пьесам за поиском нового содержания и новых форм.</t>
  </si>
  <si>
    <t>Эффективные методы усвоения</t>
  </si>
  <si>
    <t>978-5-17-161280-1</t>
  </si>
  <si>
    <t>ЭффектМетодыУсвоения</t>
  </si>
  <si>
    <t>ASE000000000877860</t>
  </si>
  <si>
    <t>http://cdn.eksmo.ru/v2/ASE000000000877860/COVER/cover1.jpg</t>
  </si>
  <si>
    <t>ЭффектМетодыУсвоения Все правила английского языка в схемах и таблицах</t>
  </si>
  <si>
    <t>Полный курс обучения. 1 класс. Математика. Русский язык</t>
  </si>
  <si>
    <t>Весь курс – шаг за шагом. Методика О.В. Узоровой</t>
  </si>
  <si>
    <t>978-5-17-166512-8</t>
  </si>
  <si>
    <t>ВесьКурсФГОС(Узорова)</t>
  </si>
  <si>
    <t>ASE000000000883719</t>
  </si>
  <si>
    <t>http://cdn.eksmo.ru/v2/ASE000000000883719/COVER/cover1.jpg</t>
  </si>
  <si>
    <t>В пособие вошли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t>
  </si>
  <si>
    <t>Пособие содержит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
Пособие можно использовать в качестве дополнительного материала на уроке и для самостоятельных занятий дома.</t>
  </si>
  <si>
    <t>Играй при любом раскладе</t>
  </si>
  <si>
    <t>Дидион Д.</t>
  </si>
  <si>
    <t>978-5-17-177851-4</t>
  </si>
  <si>
    <t>PLAY IT AS IT LAYS</t>
  </si>
  <si>
    <t>ASE000000000892015</t>
  </si>
  <si>
    <t>http://cdn.eksmo.ru/v2/ASE000000000892015/COVER/cover1.jpg</t>
  </si>
  <si>
    <t>Corpus.(roman)Дидион Играй при любом раскладе</t>
  </si>
  <si>
    <t>– От автора знаменитых книг «Год магического мышления» и «Синие ночи», ставших классикой мемуарной прозы.
– Роман, вскрывающий изнанку блестящего Голливуда.
– Точный слепок с жизни американской богемы 1960-х годов.
– История о потере ориентиров в мире иллюзий, актуальная и по сей день.
– Произведения Дидион задали новый тон американской литературе и уже давно занимают место в ряду ее лучших образцов.</t>
  </si>
  <si>
    <t>Мэрайя Уайет родилась в крошечном городе-призраке в Неваде и перебралась в Лос-Анджелес с мечтой покорить Голливуд. Молодая, красивая, умная, она не сомневалась в себе. И поначалу все складывалось прекрасно. Она нашла работу модели, снялась в главной роли в фильме, вышла замуж за известного режиссера, родила дочь. Дом с бассейном, вечеринки, разговоры ни о чем, зависть к чужим успехам, ревность к мужу, мимолетные романы и засасывающее чувство пустоты… Может быть, именно оно заставляет Мэрайю каждое утро садиться за руль своего “корвета” и на бешеной скорости мчаться куда глаза глядят?
Пронзительная история женщины, не выдержавшей существования в иллюзорном блеске голливудской богемы.</t>
  </si>
  <si>
    <t>Hello Kitty and Friends. Добрая раскраска</t>
  </si>
  <si>
    <t>978-5-17-174150-1</t>
  </si>
  <si>
    <t>Меринова Анастасия Валерьевна</t>
  </si>
  <si>
    <t>ASE000000000889211</t>
  </si>
  <si>
    <t>http://cdn.eksmo.ru/v2/ASE000000000889211/COVER/cover1.jpg</t>
  </si>
  <si>
    <t>Hello Kitty(раскр)Hello Kitty and Friends. Добрая раскраска</t>
  </si>
  <si>
    <t>В этой раскраске тебя ждут Hello Kitty и её друзья.
Смотри, как им здорово вместе путешествовать, играть и гулять – даже лёгкий дождик не помеха!
Здесь много картинок, но пока они чёрно-белые. Скорее бери свои любимые карандаши и наполни мир героев яркими красками! Будет весело!</t>
  </si>
  <si>
    <t>Hello Kitty. Раскраска</t>
  </si>
  <si>
    <t>978-5-17-172810-6</t>
  </si>
  <si>
    <t>ASE000000000888059</t>
  </si>
  <si>
    <t>http://cdn.eksmo.ru/v2/ASE000000000888059/COVER/cover1.jpg</t>
  </si>
  <si>
    <t>Hello Kitty(раскр)Hello Kitty. Раскраска</t>
  </si>
  <si>
    <t>Hello Kitty любит путешествовать, готовить, заниматься спортом, проводить время с друзьями и многое другое! Скорее бери цветные карандаши и погружайся в мир Hello Kitty!</t>
  </si>
  <si>
    <t>Обещания и гранаты</t>
  </si>
  <si>
    <t>Миллер С.</t>
  </si>
  <si>
    <t>LAV. Темный роман</t>
  </si>
  <si>
    <t>978-5-17-151114-2</t>
  </si>
  <si>
    <t>LAV.ТемныйРоман</t>
  </si>
  <si>
    <t>Promises and Pomegranates (Monsters &amp; Muses Book 1)</t>
  </si>
  <si>
    <t>ASE000000000867461</t>
  </si>
  <si>
    <t>http://cdn.eksmo.ru/v2/ASE000000000867461/COVER/cover1.jpg</t>
  </si>
  <si>
    <t>LAV.ТемныйРоман Миллер Обещания и гранаты</t>
  </si>
  <si>
    <t>Доктор Кэл Андерсон — врач мафии, беспристрастный человек с холодным сердцем. Но все меняется, когда он встречает Елену Риччи — дочь своего босса. Одна ночь, и Кэл понимает, что Елена изменила его навсегда. Разбудила. Вернула к жизни. 
Кэл готов пойти на все, чтобы заполучить девушку — даже помешать ее свадьбе с другим…</t>
  </si>
  <si>
    <t>Сердце доктора Кэла Андерсона давно замерзло. В тридцать два года он живет как робот, не зная чувств. Холодный бесстрастный ум делает его незаменимым помощником и врачом мафии. Его решения не подлежат сомнению…
Все меняется, когда в жизнь Кэла врывается Елена Риччи, двадцатилетняя дочь его босса.
Она давно любовалась бездушным доктором со стороны, пока не застала его в момент слабости… Одна ночь стирает границы между ними — Елена становится для Кэла не искушением, а необходимостью. Одержимостью. Он готов на все, чтобы ее получить, даже если это означает разрушить ее свадьбу с другим мужчиной...
Впервые оказавшись в ловушке с человеком из своих кошмаров, Елена пытается растопить его сердце. Но стоит ли ей рисковать своей жизнью ради тайн и страстей, которые навсегда изменят их судьбы?</t>
  </si>
  <si>
    <t>Эвелина, или История вступления юной леди в свет</t>
  </si>
  <si>
    <t>Берни Ф.</t>
  </si>
  <si>
    <t>Neoclassic проза</t>
  </si>
  <si>
    <t>978-5-17-180239-4</t>
  </si>
  <si>
    <t>Пипия Виктория Дмитриевна</t>
  </si>
  <si>
    <t>Neoclassic(проза)</t>
  </si>
  <si>
    <t>Evelina, or a Young Lady's Entrance into the World</t>
  </si>
  <si>
    <t>ASE000000000894005</t>
  </si>
  <si>
    <t>http://cdn.eksmo.ru/v2/ASE000000000894005/COVER/cover1.jpg</t>
  </si>
  <si>
    <t>NeoclassicПроза Берни Эвелина, или История вступления юной леди в свет</t>
  </si>
  <si>
    <t>– «Эвелина» соединяет роман о взрослении с картиной светского Лондона XVIII века: балы, театры, прогулки и визиты здесь соседствуют с неловкими ситуациями и испытаниями репутации. 
– Эпистолярная форма позволяет слышать живые голоса героини и ее окружения: письма становятся и дневником впечатлений, и способом осмыслить собственный опыт. 
– Фанни Берни тонко показывает, как наивная юная леди сталкивается с ханжеством, светскими играми и двойными стандартами, не теряя при этом способности сочувствовать и доверять. 
– Для сегодняшнего читателя роман интересен сочетанием женского взгляда, сатиры на общественные нравы и внимательного отношения к внутренней жизни героини. 
– Комментарии и примечания переводчицы помогают ориентироваться в реалиях XVIII века и считывать подтекст светской комедии.</t>
  </si>
  <si>
    <t>«Эвелина» – роман в письмах, впервые изданный анонимно в 1778 г. и сразу же ставший популярным среди читателей. Это настоящий путеводитель по Лондону XVIII века и в то же время острая социальная сатира, полная ярких сцен из жизни светского общества.
В центре сюжета — история взросления искренней и добродушной девушки Эвелины Энвилл, воспитанницы сельского священника, которой пришлось столкнуться с нравами ханжеского общества. Удастся ли Эвелине, раздираемой стремлением к любви и страхом публичного осуждения, сохранить верность себе перед лицом постоянных искушений и испытаний?</t>
  </si>
  <si>
    <t>Растения против зомби. Зомби в универе</t>
  </si>
  <si>
    <t>Тобин Пол, Чан Рон</t>
  </si>
  <si>
    <t>Plants vs Zombies. Графический роман</t>
  </si>
  <si>
    <t>978-5-17-134914-1</t>
  </si>
  <si>
    <t>Plants vs Zombies(Графич</t>
  </si>
  <si>
    <t>ASE000000000855655</t>
  </si>
  <si>
    <t>http://cdn.eksmo.ru/v2/ASE000000000855655/COVER/cover1.jpg</t>
  </si>
  <si>
    <t>Plants vs Zombies(ГрафичРоман)Растения против зомби. Зомби в универе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</si>
  <si>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Зомби с высшим образованием! Новый коварный план Зомбосса! Новейшая (и умнейшая!) команду зомби в книге "Растения против зомби. Зомби в универе"</t>
  </si>
  <si>
    <t>Кто сказал, что зомби не могут поступить в университет?!
Они тоже хотят получить ВЫСШЕЕ ОБРАЗОМБАНИЕ!
Безумный Дейв, главный защитник Соседвилля, и юные искатели приключений Патрисия и Нейт всегда на страже порядка и готовы отразить любые атаки зомби. Но смогут ли они защитить город от зомби с высшим образованием?!
Друзьям с помощью растений снова предстоит одолеть доктора Зомбосса с его гнусными замыслами, а также новейшую (и умнейшую!) команду зомби, которая вынашивает не менее гнусные планы отомстить самому Зомбоссу... 
В книгу включены дополнительные короткие зомбистории и галерея зомбобложек!</t>
  </si>
  <si>
    <t>Растения против зомби. Переполох на озере</t>
  </si>
  <si>
    <t>Чан Р., Тобин П.</t>
  </si>
  <si>
    <t>978-5-17-148665-5</t>
  </si>
  <si>
    <t>PLANTS VS. ZOMBIES VOLUME 10: RUMBLE AT LAKE GUMBO</t>
  </si>
  <si>
    <t>ASE000000000864854</t>
  </si>
  <si>
    <t>http://cdn.eksmo.ru/v2/ASE000000000864854/COVER/cover1.jpg</t>
  </si>
  <si>
    <t>Plants vs Zombies(ГрафичРоман)Растения против зомби. Переполох на озере</t>
  </si>
  <si>
    <t>• Новый комикс по мотивам популярнейшей игры Plants vs. Zombies!
• В России продано более 100 000 экземпляров серии комиксов!
• Нейт, Патрисия и Безумный Дейв продолжают бороться с безумными изобретениями Зомбосса!
• Вас ждет много юмора, яркой рисовки и удивительных приключений!
• В конце книги собрана коллекция бонусных зомбисторий!</t>
  </si>
  <si>
    <t>Битва растений и зомби за озеро!
Стоило только доктору Зомбоссу наткнуться на озеро Гумбо, как на пляже тут же появились гаргантюа, зомби на тарзанке начали играть в пляжный волейбол, а сам Зомбосс завёл гигантский бур, чтобы загрязнить всю воду в озере. Защитники Соседвилля — Нейт, Патрисия и Безумный Дейв — узнают о неприятностях и хватают все растения, какие подвернутся под руку, чтобы справиться с новой угрозой!
В книгу также включены дополнительные зомбистории.</t>
  </si>
  <si>
    <t>Последний пионер</t>
  </si>
  <si>
    <t>Врочек Ш.</t>
  </si>
  <si>
    <t>978-5-17-180915-7</t>
  </si>
  <si>
    <t>ASE000000000894476</t>
  </si>
  <si>
    <t>http://cdn.eksmo.ru/v2/ASE000000000894476/COVER/cover1.jpg</t>
  </si>
  <si>
    <t>Абгарян(best):Врочек Последний пионер</t>
  </si>
  <si>
    <t>Средиземье, Нарния, Зурбаган, Советский Союз... Что их объединяет? Этих волшебных стран не существует. Но мы до сих пор мечтаем туда вернуться.
«Последний пионер» — это теплая, ностальгическая, смешная и иногда грустная книга о мальчике Диме и его советском детстве, выпавшем на конец 80-х. Дима растет в Сибири, в нефтяном городе, отсыпанном на песке среди бездонных болот, а каждое лето проводит на Урале, у бабушки с дедушкой. Дима и его друзья не знают, что их беспечные годы взросления выпали на закат Советского Союза, потому что детство — всегда самое счастливое время. И эта книга — проверенный способ перенестись туда хотя бы на несколько минут.</t>
  </si>
  <si>
    <t>978-5-17-112638-4</t>
  </si>
  <si>
    <t>ASE000000000840843</t>
  </si>
  <si>
    <t>http://cdn.eksmo.ru/v2/ASE000000000840843/COVER/cover1.jpg</t>
  </si>
  <si>
    <t>БиблКлассики Ремарк Три товарища</t>
  </si>
  <si>
    <t>Триумфальная арка</t>
  </si>
  <si>
    <t>978-5-17-120980-3</t>
  </si>
  <si>
    <t>ASE000000000849450</t>
  </si>
  <si>
    <t>http://cdn.eksmo.ru/v2/ASE000000000849450/COVER/cover1.jpg</t>
  </si>
  <si>
    <t>БиблКлассики Ремарк Триумфальная арка</t>
  </si>
  <si>
    <t>Один из самых известных романов Ремарка, дважды экранизированный, — причем первая экранизация, с Ингрид Бергман и Шарлем Буайе, вошла в золотой фонд мирового кино, а во второй главную роль исполнил сам Энтони Хопкинс.
Место действия — Париж накануне Второй мировой войны, не понимающий грозящей опасности.
Герой — хирург, спасающий человеческие жизни, беженец из Германии, без документов, скрывающийся и от французов, и от нацистов. 
Героиня — итальянская актриса, окруженная поклонниками, неотразимая и вспыльчивая, как все артисты. 
Это история любви наперекор всему, любви, пусть и причиняющей боль, но и дарующей бесконечную радость.</t>
  </si>
  <si>
    <t>Смерть в кредит</t>
  </si>
  <si>
    <t>Селин Л.</t>
  </si>
  <si>
    <t>978-5-17-182581-2</t>
  </si>
  <si>
    <t>Замятина Светлана Витальевна</t>
  </si>
  <si>
    <t>ASE000000000895742</t>
  </si>
  <si>
    <t>http://cdn.eksmo.ru/v2/ASE000000000895742/COVER/cover1.jpg</t>
  </si>
  <si>
    <t>БиблКлассики Селин Смерть в кредит</t>
  </si>
  <si>
    <t>Луи-Фердинанд Селин — классик литературы ХХ века, писатель с трагической судьбой, имеющий репутацию человеконенавистника, анархиста, циника и крайнего индивидуалиста. Обвиненный в сотрудничестве с немецкими оккупационными властями в годы Второй мировой войны Селин вынужден был бежать в Германию, а потом — в Данию, где проводит несколько послевоенных лет: сначала в тюрьме, а потом в ссылке…
Одна из самых шокирующих его книг — «Смерть в кредит» (1936). В ней писатель,не стесняясь в выражениях, жестко и надрывно описал все уродства жизни парижского дна, которые он наблюдал в юности.
Читая о воинствующем аморализме, вы всеми порами ощутите мерзость окружающей обстановки с ее беспросветной безысходностью и ложью. Однако роман вызывает неоднозначные эмоции. С одной стороны, картины абсурда и несправедливости пробуждают чувство негодования и протеста.А с другой — вызывает удивление какое-то почти мазохистское упоение автора хаосом.
Но в этом и есть весь Селин, произведения которого до сих пор вызывают яростные споры и разноголосицу мнений.</t>
  </si>
  <si>
    <t>Большая книга раскрасок для малышей</t>
  </si>
  <si>
    <t>Двинина Л.В.</t>
  </si>
  <si>
    <t>Большая книга раскрасок</t>
  </si>
  <si>
    <t>978-5-17-112569-1</t>
  </si>
  <si>
    <t>ASE000000000840730</t>
  </si>
  <si>
    <t>http://cdn.eksmo.ru/v2/ASE000000000840730/COVER/cover1.jpg</t>
  </si>
  <si>
    <t>БолКнРаскрасок Для малышей</t>
  </si>
  <si>
    <t>Чудесная раскраска для малышей с иллюстрациями замечательной художницы Л. В. Двининой позволит ребёнку развить художественный вкус, мелкую моторику, внимание, научиться аккуратности, а тексты помогут ребёнку расширить словарный запас и потренироваться читать самостоятельно.</t>
  </si>
  <si>
    <t>«Большая книга раскрасок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расширить словарный запас.
Рисунки замечательной художницы Л. В. Двининой вдохновят ребёнка для самостоятельного творчества и подарят хорошее настроение!
Для дошкольного возраста.</t>
  </si>
  <si>
    <t>История Государства Российского</t>
  </si>
  <si>
    <t>Карамзин Н.М.</t>
  </si>
  <si>
    <t>Большая подарочная книга</t>
  </si>
  <si>
    <t>978-5-17-152924-6</t>
  </si>
  <si>
    <t>БолПодарКнига</t>
  </si>
  <si>
    <t>ASE000000000869266</t>
  </si>
  <si>
    <t>http://cdn.eksmo.ru/v2/ASE000000000869266/COVER/cover1.jpg</t>
  </si>
  <si>
    <t>БолПодарКнига Карамзин История Государства Российского</t>
  </si>
  <si>
    <t>"История государства Российского" – значительный исторический труд, произведение, ставшее крупным явлением в русской художественной прозе. Его автор, выдающийся русский писатель, историк и публицист Николай Михайлович Карамзин (1766–1826). В 1803 г. указом императора Александра I Карамзин был назначен на должность историографа и до конца своей жизни занимался написанием "Истории государства Российского", ставшей главным трудом в его жизни и целым явлением в русской истории.
Перед вами оригинальное, богато проиллюстрированное издание избранного из "Истории государства Российского" Н. М. Карамзина, охватывающее период от VI до начала XVI века.
Созданный в XIX веке, этот труд по-прежнему представляет интерес как для специалистов, так и для широкого круга читателей.</t>
  </si>
  <si>
    <t>Если бы не мисс Бриджертон...</t>
  </si>
  <si>
    <t>978-5-17-168661-1</t>
  </si>
  <si>
    <t>Because of Miss Bridgerton</t>
  </si>
  <si>
    <t>ASE000000000885084</t>
  </si>
  <si>
    <t>http://cdn.eksmo.ru/v2/ASE000000000885084/COVER/cover1.jpg</t>
  </si>
  <si>
    <t>Бриджертоны Если бы не мисс Бриджертон...(Сериал Netflix)</t>
  </si>
  <si>
    <t>Первая книга серии «Роксби» — предыстории культового цикла «Бриджертоны»!
Веками Бриджертоны и Роксби жили по соседству и успели хорошо сдружиться. Поэтому, когда настала пора выбирать жениха для юной и независимой Билли Бриджертон, обе семьи сошлись во мнении, что девушке надлежит выйти замуж за кого-то из молодых братьев Роксби. За любого, кроме Джорджа — наследника титула и состояния… и высокомерного выскочки, невыносимого хлыща — по мнению Билли.
Но судьба порой проявляет крайне своеобразное чувство юмора. Когда Билли и Джордж встретились на балу, сразу поняли, что они не только терпеть друг друга не могут, но и дня друг без друга прожить им теперь не по силам…</t>
  </si>
  <si>
    <t>Лунный камень</t>
  </si>
  <si>
    <t>Коллинз У.</t>
  </si>
  <si>
    <t>978-5-17-181721-3</t>
  </si>
  <si>
    <t>Зайцева Ольга Сергеевна</t>
  </si>
  <si>
    <t>The Moonstone</t>
  </si>
  <si>
    <t>ASE000000000895062</t>
  </si>
  <si>
    <t>http://cdn.eksmo.ru/v2/ASE000000000895062/COVER/cover1.jpg</t>
  </si>
  <si>
    <t>ВикторианскийБестселлер Коллинз Лунный камень</t>
  </si>
  <si>
    <t>– Роман построен как цепочка свидетельств и признаний: слуги, родственники, друзья семьи по очереди рассказывают свою версию произошедшего, и читатель, как и сыщик, по кусочкам собирает улики и пытается разгадать тайну пропавшего алмаза. 
 – «Лунный камень» — один из первых полноформатных детективных романов на английском языке; он заложил многие правила жанра — таинственное преступление, закрытое пространство, профессиональный сыщик, ложные следы и неожиданная развязка.
 – Критики XX века называли роман «отправной точкой английского детектива» и одним из лучших детективных романов, а Т. С. Элиот и Дороти Л. Сэйерс относили его к вершинам жанра.
 – Издание в серии «Викторианский бестселлер» подчёркивает статус романа как проверенной временем классики, к которой продолжают обращаться читатели и экранизаторы по всему миру.</t>
  </si>
  <si>
    <t>Лунный камень – огромный желтый алмаз – некогда украшавший чело бога Луны в одном из священных индийских храмов, подарен на восемнадцатилетие Рэчел Вериндер. Но в ту же ночь камень был украден. Для расследования приглашен лучший сыщик Англии – сержант Кафф.</t>
  </si>
  <si>
    <t>ВСЕ сказки и картинки</t>
  </si>
  <si>
    <t>Все самое лучшее</t>
  </si>
  <si>
    <t>978-5-17-077388-6</t>
  </si>
  <si>
    <t>ВсеСамЛучш</t>
  </si>
  <si>
    <t>AST000000000085647</t>
  </si>
  <si>
    <t>http://cdn.eksmo.ru/v2/AST000000000085647/COVER/cover1.jpg</t>
  </si>
  <si>
    <t>ВсеСамЛучш Сутеев ВСЕ сказки и картинки</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</si>
  <si>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</si>
  <si>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</si>
  <si>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Импрессионисты</t>
  </si>
  <si>
    <t>Мурашова Е.А.</t>
  </si>
  <si>
    <t>978-5-17-155079-0</t>
  </si>
  <si>
    <t>ASE000000000871634</t>
  </si>
  <si>
    <t>http://cdn.eksmo.ru/v2/ASE000000000871634/COVER/cover1.jpg</t>
  </si>
  <si>
    <t>ГалереяМировойЖивописи Импрессионисты</t>
  </si>
  <si>
    <t>Весной 1874 г. группа независимых французских художников устроила в Париже собственную выставку. Она стала событием необыкновенным, неожиданным, настоящим бунтом против устоев художественной жизни Франции. Получившая название «Первая выставка импрессионистов», обозначила существование оппозиции официальному искусству и открытое противостояние с ним. Живописцы-новаторы применяли мягкие и несмешанные цвета, добиваясь особого эффекта от оптических смешений красок и ощущения ожившей природы. Им удалось выработать новую палитру и новую технику, пытаясь зафиксировать игру и вибрацию света. Обыденные, часто прозаические сюжеты современной жизни превращались у импрессионистов в прекрасное,  в «чудное мгновенье», часто мимолетное. 
Потребовалось немало времени, чтобы публика адаптировалась к новому искусству – признание таланта этих художников, особого очарования и красоты их полотен произошло уже под конец их жизни. 
Импрессионизм по праву стал частью, началом художественной революции в европейском искусстве конца XIX столетия. Гениальным новаторам удалось совершить грандиозный переворот, по сути, настоящую революцию в европейском искусстве.</t>
  </si>
  <si>
    <t>Конёк-Горбунок. Рис. И. Цыганкова</t>
  </si>
  <si>
    <t>Ершов П.П.</t>
  </si>
  <si>
    <t>978-5-17-173951-5</t>
  </si>
  <si>
    <t>ASE000000000888953</t>
  </si>
  <si>
    <t>http://cdn.eksmo.ru/v2/ASE000000000888953/COVER/cover1.jpg</t>
  </si>
  <si>
    <t>ГлавКнигиДетей Ершов Конёк-Горбунок. (илл. И. Цыганкова)</t>
  </si>
  <si>
    <t>Друг познаётся в беде. В этом убедился Иванушка, которого не раз выручал из безвыходных положений верный, смелый и находчивый Конёк-Горбунок.
Иванушке вместе с надёжным другом выпало много испытаний и невзгод. Но в конце концов Конёк-Горбунок помог устроить свадьбу Иванушки с распрекрасной Царь-девицей.
Сердцу любо! Я там был,
Мёд, вино и пиво пил;
По усам хоть и бежало,
В рот ни капли не попало.</t>
  </si>
  <si>
    <t>Пётр Павлович Ершов сочинил свою знаменитую сказку в стихах «Конёк-Горбунок» почти двести лет назад. Впервые сказка была издана в 1834 г. Написана она была под впечатлением от прочитанных автором сказок А.С. Пушкина. И по сюжету, и по языку сказка близка к произведениям русского фольклора. До сих пор её с удовольствием читают и дети, и взрослые.
Иллюстрации И. Цыганкова.
Для младшего школьного возраста.</t>
  </si>
  <si>
    <t>Грандиозный отпуск. Раскраска на поиск предметов</t>
  </si>
  <si>
    <t>Холмс С.</t>
  </si>
  <si>
    <t>Для шибко умных</t>
  </si>
  <si>
    <t>978-5-17-170800-9</t>
  </si>
  <si>
    <t>Шморгунова Елена Александровна</t>
  </si>
  <si>
    <t>ДляШибкоУмных</t>
  </si>
  <si>
    <t>ASE000000000883350</t>
  </si>
  <si>
    <t>http://cdn.eksmo.ru/v2/ASE000000000883350/COVER/cover1.jpg</t>
  </si>
  <si>
    <t>ДляШибкоУмных Грандиозный отпуск. Раскраска на поиск предметов</t>
  </si>
  <si>
    <t>Всем нам нужен отпуск. Работа, учеба, быт. Все это съедает нас. В какой-то момент обнаруживаешь ручку в стакане с чаем, потому что делаешь все на автомате. Но в таком случае не поможет недельный отпуск. Понадобится полноценная перезагрузка! 
«Грандиозный отпуск» — путешествие, погружающее вас в мир новых ощущений и незабываемых приключений! Вдохновляйтесь яркими картинками, раскрашивая сценки из разных уголков планеты, и пусть воображение унесет вас по всему свету. Совершите кругосветное турне. Попробуйте приготовить настоящую итальянскую пиццу, побывайте на Фестивале фонарей в Китае, а также не забудьте отдохнуть на пляже на Гавайях. 
Приготовьтесь к «Грандиозному отпуску» — пусть каждая раскрашенная страница станет шагом к новым открытиям и вдохновляющим моментам!</t>
  </si>
  <si>
    <t>Дневник слабака-12. Побег</t>
  </si>
  <si>
    <t>Кинни Дж.</t>
  </si>
  <si>
    <t>Дневник слабака</t>
  </si>
  <si>
    <t>978-5-17-121701-3</t>
  </si>
  <si>
    <t>Дневник Слабака</t>
  </si>
  <si>
    <t>ASE000000000850185</t>
  </si>
  <si>
    <t>http://cdn.eksmo.ru/v2/ASE000000000850185/COVER/cover1.jpg</t>
  </si>
  <si>
    <t>Дневник Слабака 12. Побег</t>
  </si>
  <si>
    <t>Когда родители Грега решили, прихватив детей, сбежать на несколько дней из родного городка с его промозглой зимней погодой в тепло тропического острова, они и представить не могли, чем это для них закончится. Поездка, которая должна была стать райским отпуском  без стресса и волнений, оборачивается кошмаром забитого под завязку курорта, где Грегу и его родным приходится бороться за свое место под солнцем. Между тем список неприятностей семейки Хэффли пополняется каждый день: тепловой удар, отравление, нашествие голодных птиц, – и, наконец, эпичный финал с настоящий погоней!</t>
  </si>
  <si>
    <t>Диктанты, упражнения и контрольное списывание. 1-4 классы</t>
  </si>
  <si>
    <t>Искрицкая Д.</t>
  </si>
  <si>
    <t>Домашние занятия для закрепления знаний</t>
  </si>
  <si>
    <t>978-5-17-171096-5</t>
  </si>
  <si>
    <t>Кочепасова Мария Александровна</t>
  </si>
  <si>
    <t>ДомЗанятия</t>
  </si>
  <si>
    <t>ASE000000000886883</t>
  </si>
  <si>
    <t>http://cdn.eksmo.ru/v2/ASE000000000886883/COVER/cover1.jpg</t>
  </si>
  <si>
    <t>ДомЗанятия Диктанты, упражнения и контрольное списывание. 1-4 классы</t>
  </si>
  <si>
    <t>Благодаря этому пособию ребёнок запомнит орфограммы, изучаемые в начальной школе. Все задания подкреплены правилами и пояснениями. Также в издании находятся тексты для диктантов с грамматическими заданиями и материалы для контрольного списывания. Всё это поможет ребёнку лучше подготовиться к школьным диктантам и контрольным работам.
Издание будет полезно ученикам начальной школы, учителям и заботливым родителям.</t>
  </si>
  <si>
    <t>Азбука для крох и крошек (нов.)</t>
  </si>
  <si>
    <t>Жукова О.С.</t>
  </si>
  <si>
    <t>Школа раннего развития (цвет)</t>
  </si>
  <si>
    <t>978-5-17-183010-6</t>
  </si>
  <si>
    <t>Тумановская Мария Петровна</t>
  </si>
  <si>
    <t>Жукова(ШРР/цв)</t>
  </si>
  <si>
    <t>ASE000000000896207</t>
  </si>
  <si>
    <t>Астрель СПб. Малыш (Обучающая и развивающая литература)</t>
  </si>
  <si>
    <t>http://cdn.eksmo.ru/v2/ASE000000000896207/COVER/cover1.jpg</t>
  </si>
  <si>
    <t>Жукова(ШРР/цв).Азбука для крох и крошек</t>
  </si>
  <si>
    <t>5 причин купить «Азбуку для крох и крошек» для вашего малыша:
•   Автор книги – Олеся Жукова, практикующий логопед высшей категории, автор учебных пособий для специалистов и популярных книг-бестселлеров для родителей
•   В книге представлена уникальная авторская методика, которая позволит и буквы выучить, и осознанно перейти к чтению сначала слогов, а затем слов и простых предложений
•   Специально для родителей в начале книги описана методика работы с книгой, объяснены логика действий и последовательность шагов 
•   Обучение проходит в игре, ребенок становится активным участником процесса
•   Удобный формат книги, чтобы можно было и дома ее читать, и взять с собой в поездку. На каждой страничке яркие забавные картинки, чтобы учение было с увлечением и интересом</t>
  </si>
  <si>
    <t>Эта «Азбука» — незаменимый помощник для родителей и педагогов, которые хотят помочь малышу поскорее выучить буквы родного языка. Яркие, весёлые картинки превратят первые уроки чтения в любимую игру. Рассматривая картинки, ребёнок быстро начнёт повторять вслед за вами свои первые слова и предложения. Пусть эта книга поможет вашим детям стать умными и талантливыми, учиться весело и с удовольствием!
Рекомендовано специалистами, проверено мамами. 
Для детей до 3 лет.</t>
  </si>
  <si>
    <t>Варавва. Повесть времен Христа</t>
  </si>
  <si>
    <t>Зарубежная классика</t>
  </si>
  <si>
    <t>978-5-17-181256-0</t>
  </si>
  <si>
    <t>Зар.класс!</t>
  </si>
  <si>
    <t>Barabbas: A Dream of the World's Tragedy</t>
  </si>
  <si>
    <t>ASE000000000893664</t>
  </si>
  <si>
    <t>http://cdn.eksmo.ru/v2/ASE000000000893664/COVER/cover1.jpg</t>
  </si>
  <si>
    <t>Зар.класс!Корелли Варавва. Повесть времен Христа</t>
  </si>
  <si>
    <t>— От автора бестселлера «Скорбь Сатаны».
— Мария Корелли — одна из самых популярных писательниц викторианской эпохи, ее книги не теряют актуальности до сих пор.
— Вышедший в 1893 году «Варавва» стал первым крупным литературным успехом писательницы.
— В повести «Варавва» Мария Корелли рассказывает свою версию событий, случившихся две тысячи лет назад после того, как Понтий Пилат помиловал разбойника Варавву.
— Издание в узнаваемом оформлении серии «Зарубежная классика».</t>
  </si>
  <si>
    <t>Основы этой истории известны каждому. Две тысячи лет назад, в честь праздника Пасхи, по старой местной традиции, пятый прокуратор Иудеи Понтий Пилат предложил собравшейся толпе освободить одного из осужденных на смерть узников по их выбору. Подученный старейшинами и фарисеями народ потребовал освободить разбойника Варавву, обрекая на смерть Иисуса Христа. Но кем был сам Варавва? За какое преступление дожидался казни? И как сложилась его дальнейшая жизнь после казни Спасителя? В своей повести «Варавва» Мария Корелли решила поведать свою версию тех событий. 
Мария Корелли — одна из самых популярных писательниц викторианской эпохи, ее книги пользуются спросом среди читателей и по сей день. И хотя самым известным произведением писательницы остается «Скорбь Сатаны», первый настоящий успех пришел к Корелли именно после публикации «Вараввы».</t>
  </si>
  <si>
    <t>Жизнь взаймы, или У неба любимчиков нет</t>
  </si>
  <si>
    <t>978-5-17-113658-1</t>
  </si>
  <si>
    <t>DER HIMMEL KENNT KEINE GUNSTLINGE (HEAVEN HAS NO FAVOURITES)</t>
  </si>
  <si>
    <t>ASE000000000841911</t>
  </si>
  <si>
    <t>http://cdn.eksmo.ru/v2/ASE000000000841911/COVER/cover1.jpg</t>
  </si>
  <si>
    <t>Зар.класс!Ремарк Жизнь взаймы, или У неба любимчиков нет</t>
  </si>
  <si>
    <t>Жизнь взаймы. Жизнь, когда не жаль ничего, потому что терять, в сущности, уже нечего. Это — любовь на грани обреченности. Это — роскошь на грани разорения. Это — веселье на грани горя и риск на грани гибели. Будущего — нет. Смерть — не слово, а реальность. Жизнь продолжается. Жизнь прекрасна!..</t>
  </si>
  <si>
    <t>Возвращение злодейки любовного романа</t>
  </si>
  <si>
    <t>Иствуд К.</t>
  </si>
  <si>
    <t>Как злодейке остаться в живых</t>
  </si>
  <si>
    <t>978-5-17-157241-9</t>
  </si>
  <si>
    <t>Злодейка</t>
  </si>
  <si>
    <t>ASE000000000873830</t>
  </si>
  <si>
    <t>http://cdn.eksmo.ru/v2/ASE000000000873830/COVER/cover1.jpg</t>
  </si>
  <si>
    <t>Злодейка Иствуд Возвращение злодейки любовного романа-2</t>
  </si>
  <si>
    <t>Вторая часть необычного ромфант-бестселлера, впечатлившего Интернет!
«Внимание, розыск! Виктория Саблфорд коварна и владеет черной магией, а потому крайне опасна!». 
Что ж, так тому и быть. Попав в книгу, я пыталась быть доброй и порядочной, но что мне это принесло? Ровным счетом ничего, кроме ненависти и нападок. Отныне я не буду играть по правилам. 
Я стану злодейкой, которая изменит свою судьбу!</t>
  </si>
  <si>
    <t>«Внимание! Разыскивается преступница Виктория Саблфорд! Владеет черной магией! Крайне опасна!» — гласит прибитое к столбу объявление.
Эта преступница — я. Попав в любимую книгу на место злодейки, я попыталась быть доброй и честной, но меня все равно обвинили в чужих грехах
и возненавидели все, включая истинного, от чьей руки я в итоге должна умереть.
Хватит играть по правилам. Я стану злодейкой, что перепишет свою судьбу.</t>
  </si>
  <si>
    <t>Я стала злодейкой любовного романа</t>
  </si>
  <si>
    <t>978-5-17-157240-2</t>
  </si>
  <si>
    <t>ASE000000000873829</t>
  </si>
  <si>
    <t>http://cdn.eksmo.ru/v2/ASE000000000873829/COVER/cover1.jpg</t>
  </si>
  <si>
    <t>Злодейка Иствуд Я стала злодейкой любовного романа-1</t>
  </si>
  <si>
    <t>Первая книга от автора популярного в Интернете романтического фэнтези. Необычные сюжеты, интересные герои и минимум штампов. Если именно этого вы ждете от ромфанта, читайте книгу Киры Иствуд!
Однажды я пришла в себя в мире… из моего любимого романа. Но, о ужас, вместо прекрасной волшебницы, моей любимицы, я оказалась злющей, коварной Викторией Саблфорд. Теперь моя участь незавидна: плести интриги, строить козни, сгорать от стыда и, наконец, умереть от руки собственного суженого. Но все же... Вдруг мне удастся все исправить и вырубить топором то, что написано пером?</t>
  </si>
  <si>
    <t>Однажды я открыла глаза и обнаружила себя в фэнтезийном мире моего любимого романа. 
К несчастью, я заняла место не главной героини — доброй волшебницы Элизы. Нет! Я попала в тело капризной и завистливой Виктории Саблфорд — главной злодейки, 
чья судьба — это строить козни, позорить себя и свою семью, а в конце умереть от рук любимого, по совместительству — истинного, нареченного судьбой… 
Нет уж, увольте! 
Умирать я не собираюсь! 
И никакая истинность мне не нужна!</t>
  </si>
  <si>
    <t>Камасутра. Путеводитель в мир страсти и наслаждения</t>
  </si>
  <si>
    <t>Ватсьяяна М.</t>
  </si>
  <si>
    <t>Искусство соблазнения</t>
  </si>
  <si>
    <t>МОДА, СТИЛЬ, КРАСОТА, ЭТИКЕТ. ЭРОТИКА И СЕКС</t>
  </si>
  <si>
    <t>ЭРОТИКА И СЕКС</t>
  </si>
  <si>
    <t>978-5-17-181992-7</t>
  </si>
  <si>
    <t>ИскусствоСоблазнения</t>
  </si>
  <si>
    <t>Камасутра</t>
  </si>
  <si>
    <t>ASE000000000895345</t>
  </si>
  <si>
    <t>http://cdn.eksmo.ru/v2/ASE000000000895345/COVER/cover1.jpg</t>
  </si>
  <si>
    <t>ИскусствоСоблазнения Камасутра. Путеводитель в мир страсти и наслаждения</t>
  </si>
  <si>
    <t>Готовы ли вы исследовать новые грани вашего удовольствия?
Погрузитесь в мир желаний вместе с книгой «Камасутра. Путеводитель в мир страсти и наслаждения».
Внутри вас ожидают:
— проверенные советы и техники для достижения удовольствия в сексе;
— красочное, откровенное оформление, которое вдохновит с первых страниц;
— секретные приемы, которые помогут разжечь страсть.
Знания из этого иллюстрированного издания помогут вывести отношения пары на совершенно иной уровень.
Разбудите вашу фантазию и откройте в себе и в партнере новые стремления к экспериментам!</t>
  </si>
  <si>
    <t>Как не ссориться с родителями</t>
  </si>
  <si>
    <t>ДЕТСКИЙ ДОСУГ</t>
  </si>
  <si>
    <t>978-5-17-108115-7</t>
  </si>
  <si>
    <t>ASE000000000836030</t>
  </si>
  <si>
    <t>http://cdn.eksmo.ru/v2/ASE000000000836030/COVER/cover1.jpg</t>
  </si>
  <si>
    <t>КаждыйРебёнокЖелаетЗнать Чеснова  Как не ссориться с родителями</t>
  </si>
  <si>
    <t>Новая книга серии «Каждый ребенок желает знать» -  «Как не ссориться с родителями»,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том, как жить дружно в семье, и она расскажет:   - Что делает семью крепкой и любящей?   - Как решать конфликты и договариваться?   - Как найти общий язык с братьями и сестрами?  - Как быть, если родители спорят между собой?  - Что поддерживает нас всю жизнь?</t>
  </si>
  <si>
    <t>В своей новой книге известный психолог Ирина Чеснова предлагает юным читателям поговорить о семье: о том, как общаться с близкими, чтобы всем было тепло и радостно, чтобы каждый чувствовал себя любимым и принятым. Чтобы ссор и обид было меньше, а счастливых, запоминающихся моментов – больше. Книга поможет ощутить надежную, прочную связь со всеми членами семьи и научит волшебному языку, которому под силу решать любые конфликты.     
Для младшего и среднего школьного возраста</t>
  </si>
  <si>
    <t>Как победить страхи</t>
  </si>
  <si>
    <t>978-5-17-107769-3</t>
  </si>
  <si>
    <t>ASE000000000835441</t>
  </si>
  <si>
    <t>http://cdn.eksmo.ru/v2/ASE000000000835441/COVER/cover1.jpg</t>
  </si>
  <si>
    <t>КаждыйРебёнокЖелаетЗнать Чеснова  Как победить страхи</t>
  </si>
  <si>
    <t>Новая книга серии "Каждый ребенок желает знать" "Как победить страхи"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том, как победить страхи, и она расскажет:
 - Чего боятся наши страхи?
- Как одолеть своего личного монстра?
- Как справиться со страхом темноты или животных?
- Что делать, если снятся страшные сны?
- Как быть, если ты боишься познакомиться или оказаться не таким, как все?
- Что поможет преодолеть школьные страхи?</t>
  </si>
  <si>
    <t>На этот раз известный семейный психолог Ирина Чеснова раскроет юным читателям все секреты победы над страхами. Что делать, если боишься темноты, животных, чудовищ или привидений? Как быть, если страшно знакомиться или отвечать у доски? Как преодолеть страх неудачи? Можно ли прогнать ночные кошмары? И вообще, чего сами боятся наши страхи, как не сдаваться им в плен, а наоборот задать жару и почувствовать себя уверенными и смелыми, расскажет эта книга.  
Для младшего и среднего школьного возраста.</t>
  </si>
  <si>
    <t>Как ходить в школу с удовольствием</t>
  </si>
  <si>
    <t>978-5-17-983321-5</t>
  </si>
  <si>
    <t>ASE000000000832210</t>
  </si>
  <si>
    <t>http://cdn.eksmo.ru/v2/ASE000000000832210/COVER/cover1.jpg</t>
  </si>
  <si>
    <t>КаждыйРебёнокЖелаетЗнать Чеснова  Как ходить в школу с удовольствием</t>
  </si>
  <si>
    <t>Новая книга серии «Каждый ребенок желает знать» «Как ходить в школу с удовольствием»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школе! Она расскажет:  - Зачем ходить в школу? - Что самое главное в учебе? - Как не бояться неудач и победить лень?  - Что делать, когда трудно? - Как научиться прилагать усилия и воспитать в себе чувство ответственности? - Как общаться с одноклассниками?</t>
  </si>
  <si>
    <t>В своей новой книге известный семейный психолог Ирина Чеснова предлагает поговорить обо всем, что связано со школой: что самое главное в учебе, как не бояться неудач, победить лень и воспитать в себе чувство ответственности. Книга развеет страхи и подскажет, как выстроить хорошие отношения с учителями и одноклассниками. Научит прилагать усилия, верить в себя и не сдаваться, когда трудно. 
Для младших и средних школьников
Для младшего и среднего возраста</t>
  </si>
  <si>
    <t>Артикуляционная гимнастика</t>
  </si>
  <si>
    <t>Новиковская О.А.</t>
  </si>
  <si>
    <t>Карточки для малышей: запуск речи</t>
  </si>
  <si>
    <t>978-5-17-174766-4</t>
  </si>
  <si>
    <t>168х138</t>
  </si>
  <si>
    <t>60x72/16*</t>
  </si>
  <si>
    <t>Кипрушева Ойли Олеговна</t>
  </si>
  <si>
    <t>КарточкиМалышейЗапускРечи</t>
  </si>
  <si>
    <t>ASE000000000889540</t>
  </si>
  <si>
    <t>http://cdn.eksmo.ru/v2/ASE000000000889540/COVER/cover1.jpg</t>
  </si>
  <si>
    <t>КарточкиМалышейЗапускРечи Артикуляционная гимнастика</t>
  </si>
  <si>
    <t>Играем, развиваем речь, говорим правильно!  
Книга с удобными отрезными карточками «Артикуляционная гимнастика»   — незаменимый помощник для родителей, логопедов и воспитателей. Весёлые упражнения, простые инструкции и яркие иллюстрации помогут ребёнку: 
•   улучшить произношение звуков;
•   развить речевые мышцы;
•   улучшить дикцию и выразительность речи. 
Игровая форма делает занятия увлекательными, а компактные карточки удобно брать с собой в дорогу или на прогулку. Занимайтесь всего 5–10 минут в день — и уже скоро ваш малыш будет говорить чётко и уверенно! 
Подарите ребёнку лёгкость в общении – начните тренироваться уже сегодня!</t>
  </si>
  <si>
    <t>Развивающая книга с отрезными карточками «Артикуляционная гимнастика» поможет ребёнку научиться чисто выговаривать звуки речи и сделает занятия весёлыми и познавательными. 
Для дошкольного возраста.</t>
  </si>
  <si>
    <t>Домашние животные</t>
  </si>
  <si>
    <t>978-5-17-157102-3</t>
  </si>
  <si>
    <t>ASE000000000873684</t>
  </si>
  <si>
    <t>http://cdn.eksmo.ru/v2/ASE000000000873684/COVER/cover1.jpg</t>
  </si>
  <si>
    <t>КарточкиМалышейЗапускРечи Домашние животные</t>
  </si>
  <si>
    <t>«Домашние животные» — это книжка с отрезными карточками, предназначенная для раннего развития ребёнка по методике Гленна Домана. Каждая страничка книжки — это карточка с красочным фотоизображением животного и легко читаемой подписью с его названием. Регулярные занятия с карточками позволят малышу получить первые представления об окружающем мире, потренировать мышление, развить память.</t>
  </si>
  <si>
    <t>«Домашние животные» — это книжка с отрезными карточками, предназначенная для раннего развития ребёнка по методике Гленна Домана. Каждая страничка книжки — это карточка с красочным фотоизображением животного и легко читаемой подписью с его названием. Регулярные занятия по карточкам позволят малышу получить первые представления об окружающем мире, потренировать мышление, развить память. Карточки отлично подходят для обучения детей от трёх месяцев.
Для дошкольного возраста.</t>
  </si>
  <si>
    <t>Кто как говорит? Звукоподражание</t>
  </si>
  <si>
    <t>978-5-17-157107-8</t>
  </si>
  <si>
    <t>ASE000000000873689</t>
  </si>
  <si>
    <t>http://cdn.eksmo.ru/v2/ASE000000000873689/COVER/cover1.jpg</t>
  </si>
  <si>
    <t>КарточкиМалышейЗапускРечи Кто как говорит? Звукоподражание</t>
  </si>
  <si>
    <t>«С чего начать обучение малыша?» — таким вопросом задаются многие родители чуть ли не с рождения ребёнка. На помощь им приходят карточки «Кто как говорит? Звукоподражание». Эта замечательная книга основана на методике Гленна Домана — известного автора работ об интеллектуальном и физическом развитии детей с самого рождения.
Книга с отрывными карточками позволит малышу получить первое представление о животных: кто мычит, кто хрюкает, кто чирикает и так далее. Занятия рекомендуется начинать как можно раньше: чем младше ребёнок, тем проще и эффективнее обучение.</t>
  </si>
  <si>
    <t>Книга с отрезными карточками «Азбука» из серии «Карточки для малышей: запуск речи» — идеальный помощник для родителей, которые хотят начать занятия с ребёнком как можно раньше. Благодаря методике Гленна Домана малыш получит представление о том, какие звуки издают животные: кто мычит, кто хрюкает, кто чирикает и так далее. Занятия рекомендуется начинать с трёх месяцев: чем младше ребёнок, тем проще и эффективнее обучение.
Для дошкольного возраста.</t>
  </si>
  <si>
    <t>978-5-17-172872-4</t>
  </si>
  <si>
    <t>ASE000000000875984</t>
  </si>
  <si>
    <t>http://cdn.eksmo.ru/v2/ASE000000000875984/COVER/cover1.jpg</t>
  </si>
  <si>
    <t>Кинг(нов)Куджо (новый перевод)</t>
  </si>
  <si>
    <t>Один из обитателей тихого провинциального городка Касл-Рок — добродушный сенбернар Куджо. Однажды, преследуя кролика, он загоняет его в маленькую пещеру, где получает укус летучей мыши. На первый взгляд безобидное происшествие оборачивается настоящей трагедией. И возвращается Куджо к хозяевам уже совсем другим — чудовищем, сеющим смерть.
Счет его жертв постоянно увеличивается.
Справиться с ним кажется невозможным.
И невольно возникает мысль: какая в действительности болезнь может превратить животное в настоящего монстра? И можно ли это Зло искоренить раз и навсегда?..</t>
  </si>
  <si>
    <t>После заката</t>
  </si>
  <si>
    <t>978-5-17-181067-2</t>
  </si>
  <si>
    <t>JUST AFTER SUNSET</t>
  </si>
  <si>
    <t>ASE000000000894632</t>
  </si>
  <si>
    <t>http://cdn.eksmo.ru/v2/ASE000000000894632/COVER/cover1.jpg</t>
  </si>
  <si>
    <t>Кинг(нов)После заката (2-ое издание)</t>
  </si>
  <si>
    <t>— От автора романов «Сияние» и «Зеленая миля».
— Сборник малой прозы Стивена Кинга — тринадцать встреч со страхом, ужасом и сверхъестественным. Рассказы «Уилла» и «Кот из преисподней» публикуются в новых переводах.
— Стивен Кинг известен не только как автор бестселлеров «Зеленая миля», «Оно» и «Кладбище домашних животных», но и славится как блестящий мастер малой прозы.
— Стивен Кинг — один из самых популярных писателей современности. Он написал свыше 60 бестселлеров, которые переведены на 44 языка, изданы в 80 странах мира и разошлись тиражом более 400 000 000 экземпляров.
— Лауреат премии Брэма Стокера, номинант на Британскую премию фэнтези и Премию имени Ширли Джексон.
— Издание в узнаваемом оформлении серии «Король на все времена».</t>
  </si>
  <si>
    <t>"Команда скелетов", "Ночная смена", "Все предельно"... Сборники рассказов всегда занимали в творчестве Стивена Кинга особое место.
"После заката" — "чертова дюжина" историй, каждая из которых может считаться образцом жанра.
Тринадцать — хорошее число.
Но легко ли вместе с героями Кинга пережить тринадцать встреч со Злом, Тьмой и Ужасом?..</t>
  </si>
  <si>
    <t>Бесплодные земли</t>
  </si>
  <si>
    <t>978-5-17-083370-2</t>
  </si>
  <si>
    <t>THE DARK TOWER #3: THE WASTE LANDS</t>
  </si>
  <si>
    <t>AST000000000052046</t>
  </si>
  <si>
    <t>http://cdn.eksmo.ru/v2/AST000000000052046/COVER/cover1.jpg</t>
  </si>
  <si>
    <t>Кинг(нов)Темная башня-3 Бесплодные земли</t>
  </si>
  <si>
    <t>Стивен Кинг… "Король ужасов"? Да. Непревзойденный мастер проникновения в самые тайные, самые страшные, самые мрачные уголки человеческой души? Да! Жестокий, яростный и агрессивный эстет тьмы, чьи книги пугают и восхищают, возмущают - и все-таки привлекают? О да! ...Каждый из нас - лишь человек, стоящий над черной, адовой бездной собственных страхов. И только Стивен Кинг - великий Стивен Кинг! - может заставить нас шагнуть в эту бездну…
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В долгом и опасном пути его сопровождают люди из реального мира - мелкий воришка-наркоман и женщина с раздвоенным сознанием. Путникам противостоит могущественный колдун - "человек в черном", некогда предсказавший Роланду судьбу по картам Таро...</t>
  </si>
  <si>
    <t>Парень из Колорадо</t>
  </si>
  <si>
    <t>978-5-17-105123-5</t>
  </si>
  <si>
    <t>THE COLORADO KID</t>
  </si>
  <si>
    <t>ASE000000000831875</t>
  </si>
  <si>
    <t>http://cdn.eksmo.ru/v2/ASE000000000831875/COVER/cover1.jpg</t>
  </si>
  <si>
    <t>Кинг(нов/м)Парень из Колорадо</t>
  </si>
  <si>
    <t>На маленьком острове близ побережья штата Мэн найден труп молодого мужчины, но при нем не обнаружено никаких документов.
Кто он? Что привело его в это уединенное место? И действительно ли, как утверждает полиция, причиной смерти стал несчастный случай?
Два местных журналиста решают раскрыть тайну гибели незнакомца самостоятельно. Но чем дальше продвигается их расследование, тем больше возникает вопросов и тем меньше на них ответов…</t>
  </si>
  <si>
    <t>978-5-17-113271-2</t>
  </si>
  <si>
    <t>ASE000000000841509</t>
  </si>
  <si>
    <t>http://cdn.eksmo.ru/v2/ASE000000000841509/COVER/cover1.jpg</t>
  </si>
  <si>
    <t>Кинг(нов/м)Сияние</t>
  </si>
  <si>
    <t>Маленький принц</t>
  </si>
  <si>
    <t>Сент-Экзюпери А.</t>
  </si>
  <si>
    <t>978-5-17-171024-8</t>
  </si>
  <si>
    <t>Неволина Екатерина Александровна</t>
  </si>
  <si>
    <t>Le Petit Prince</t>
  </si>
  <si>
    <t>ASE000000000886792</t>
  </si>
  <si>
    <t>http://cdn.eksmo.ru/v2/ASE000000000886792/COVER/cover1.jpg</t>
  </si>
  <si>
    <t>КлассикаДляСебя Сент-Экзюпери Маленький принц</t>
  </si>
  <si>
    <t>- Новинка в серии «Записки на полях». Классика, которую можно комментировать.
- В книжных блогах и соцсетях популярны посты на тему «Как читать книги?». Издания серии отвечают на этот вопрос, позволяя глубоко погрузиться в контекст каждой книги. Широкие поля дают возможность делать заметки во время чтения, а дополнительные элементы — шкала эмоций, список персонажей для оценки и рекомендации — стимулируют рефлексию и глубокое осмысление прочитанного.
- «Маленький принц» — наиболее известное произведение Антуана де Сент-Экзюпери и вторая самая издаваемая в мире книга после Библии. Повесть переведена более чем на 300 языков и диалектов, а ее тираж превысил 200 миллионов экземпляров.
- Произведение было неоднократно экранизировано. Среди адаптаций — советский фильм 1966 г., мюзикл 1974 г. и анимационный фильм 2015 г., собравший в мировом прокате свыше $100 миллионов.</t>
  </si>
  <si>
    <t>Совершив вынужденную посадку в пустыне, пилот знакомится с загадочным мальчиком – Маленьким принцем. Он прилетел на Землю с другой планеты – астероида Б-612. Юный незнакомец рассказывает пилоту о капризной и гордой красавице розе, которую он безмерно полюбил, несмотря на ее вздорный характер; и о больших баобабах, которые необходимо ежедневно выпалывать, чтобы те не разрослись по его маленькой планете.
Желая больше узнать об окружающем мире, Маленький принц решает посетить и другие астероиды. В ходе своего путешествия он знакомится со множеством странных взрослых: нелогичным королем, жаждущим восхищения честолюбцем, преданным своему делу фонарщиком и многими другими. Но по-настоящему ценной для принца оказывается встреча с верным другом – Лисом...</t>
  </si>
  <si>
    <t>Стихи-болтушки</t>
  </si>
  <si>
    <t>Книжки-малышки на картоне</t>
  </si>
  <si>
    <t>978-5-17-161560-4</t>
  </si>
  <si>
    <t>130х130</t>
  </si>
  <si>
    <t>картон мелованный 320</t>
  </si>
  <si>
    <t>60x90/24</t>
  </si>
  <si>
    <t>КнМалышки(карт)</t>
  </si>
  <si>
    <t>ASE000000000878183</t>
  </si>
  <si>
    <t>http://cdn.eksmo.ru/v2/ASE000000000878183/COVER/cover1.jpg</t>
  </si>
  <si>
    <t>КнМалышки(карт)Стихи-болтушки</t>
  </si>
  <si>
    <t>Каждая книжка этой серии — занимательная, полезная, красочная.
Как без капризов собрать малыша на прогулку или уложить спать? На помощь заботливой маме придут стихи-болтушки — добрые и мелодичные четверостишия, которые утром помогут ребёнку проснуться с улыбкой, а вечером успокоят и убаюкают маленького непоседу. Ласковый мамин голос и весёлая песенка-игралочка развеселят малыша и подарят хорошее настроение. Пусть карапуз открывает замечательную книжку — и встречает новый день с улыбкой.
Болтушки — добрые стихи и песенки, небольшие по объёму, чёткие по ритму, образные и легко запоминающиеся. Рифмованные диалоги построены так, что взрослый обращается к ребёнку, предлагая ему досказать словечко или произнести короткие простые фразы. 
Повторять вслед за мамой рифмованные строчки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Замечательные стихи обязательно понравятся дошколятам, помогут им вырасти добрыми и любознательными.</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</si>
  <si>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«Стихи-болтушки» — ритмичные и мелодичные стишки и потешки, которые идеально подходят для развития речи, восприятия, внимания, памяти, воображения. Замечательная книжка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</si>
  <si>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Три котёнка</t>
  </si>
  <si>
    <t>РАЗВИТИЕ И ДОСУГ ДЕТЕЙ (0-3 ЛЕТ)</t>
  </si>
  <si>
    <t>978-5-17-164114-6</t>
  </si>
  <si>
    <t>ASE000000000881227</t>
  </si>
  <si>
    <t>http://cdn.eksmo.ru/v2/ASE000000000881227/COVER/cover1.jpg</t>
  </si>
  <si>
    <t>КнМалышки(карт)Сутеев Три котёнка</t>
  </si>
  <si>
    <t>Одна из самых любимых сказок от легендарного писателя и художника Владимира Сутеева!
«Три котенка» – один из шедевров детской литературы для самых маленьких. Мудрый сюжет, текст в одну-две строки и забавные иллюстрации в фирменном «сутеевском» стиле – именно то, что нужно детям младшего возраста. Эта детская книга выходит миллионными тиражами и переиздавалась уже десятки раз.
Плотный картон-основа и компактный формат удобны для игр с ребенком, а также для того, чтобы взять книгу с собой. Это прекрасный подарок ребенку – развивающая книга станет настоящим другом малышу!
Помогите своему малышу полюбить книги с детства!</t>
  </si>
  <si>
    <t>Первые книжки малыша должны быть маленькими, яркими, красивыми и безопасными. Наши "Книжки-малышки на картоне" именно такие! Они сделаны специально для малышей - с закруглёнными углами и из плотного картона.
Мальчики и девочки послушают знаменитые сказки и стихи классиков детской литературы, рассмотрят прекрасные иллюстрации и подружатся с героями этих произведений.
В этой книжке В. Сутеева любопытных крошек ждут три непоседливых котёнка!</t>
  </si>
  <si>
    <t>Фрукты и овощи</t>
  </si>
  <si>
    <t>Игнатова А.С.</t>
  </si>
  <si>
    <t>978-5-17-150992-7</t>
  </si>
  <si>
    <t>ASE000000000867336</t>
  </si>
  <si>
    <t>http://cdn.eksmo.ru/v2/ASE000000000867336/COVER/cover1.jpg</t>
  </si>
  <si>
    <t>КнМалышки(карт)Фрукты и овощи</t>
  </si>
  <si>
    <t>Весёлые стихи и яркие рисунки помогут ребёнку быстро выучить названия фруктов и овощей.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</si>
  <si>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Апельсин и дыня, ананас и баклажан, яблоко и морковка ждут встречи с ребёнком на страницах книги «Фрукты и овощи». Красочные иллюстрации обязательно привлекут внимание малыша. Весёлые стихи помогут быстрее запомнить название, цвет и форму фруктов и овощей.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</si>
  <si>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Цвета</t>
  </si>
  <si>
    <t>978-5-17-148373-9</t>
  </si>
  <si>
    <t>ASE000000000864538</t>
  </si>
  <si>
    <t>http://cdn.eksmo.ru/v2/ASE000000000864538/COVER/cover1.jpg</t>
  </si>
  <si>
    <t>КнМалышки(карт)Цвета</t>
  </si>
  <si>
    <t>Забавные стихи и рисунки-подсказки помогут малышу быстро запомнить цвета и научиться их различать.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</si>
  <si>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Жёлтый цыплёнок, зелёный лягушонок, серый волк и другие герои ждут встречи с ребёнком на страницах книги «Цвета». Весёлые стихи помогут малышу быстрее запомнить названия цветов и научиться их различать. Карманный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</si>
  <si>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Жилищный кодекс Российской Федерации на 1 февраля 2026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</si>
  <si>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</si>
  <si>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</si>
  <si>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978-5-17-182917-9</t>
  </si>
  <si>
    <t>КодексыЗаконыРФ</t>
  </si>
  <si>
    <t>ASE000000000896112</t>
  </si>
  <si>
    <t>http://cdn.eksmo.ru/v2/ASE000000000896112/COVER/cover1.jpg</t>
  </si>
  <si>
    <t>КодексыЗаконыРФ Жилищный кодекс на 1 февраля 2026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</si>
  <si>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</si>
  <si>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Уголовно-процессуальный кодекс Российской Федерации на 1 февраля 2026 года. Со всеми изменениями, законопроектами и постановлениями судов</t>
  </si>
  <si>
    <t>978-5-17-182886-8</t>
  </si>
  <si>
    <t>Рим Антон Александрович</t>
  </si>
  <si>
    <t>ASE000000000896089</t>
  </si>
  <si>
    <t>http://cdn.eksmo.ru/v2/ASE000000000896089/COVER/cover1.jpg</t>
  </si>
  <si>
    <t>КодексыЗаконыРФ Уголовно-процессуальный кодекс РФ на 1 февраля 2026 года. Со всеми изменениями, законопроектами и постановлениями судов</t>
  </si>
  <si>
    <t>Данное издание Уголовно-процессуального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УПК РФ по результатам принятия законопроектов, находящихся на рассмотрении в Государственной Думе РФ.
Для удобства использования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уголовного процесса.</t>
  </si>
  <si>
    <t>Коллекционная книга. Знаки</t>
  </si>
  <si>
    <t>978-5-17-182629-1</t>
  </si>
  <si>
    <t>КоллекционКнигаЗнаки</t>
  </si>
  <si>
    <t>ASE000000000895810</t>
  </si>
  <si>
    <t>http://cdn.eksmo.ru/v2/ASE000000000895810/COVER/cover1.jpg</t>
  </si>
  <si>
    <t>КоллекционКнигаЗнаки Торчинов Введение в буддизм</t>
  </si>
  <si>
    <t>Принцип карате</t>
  </si>
  <si>
    <t>978-5-17-179793-5</t>
  </si>
  <si>
    <t>ASE000000000893604</t>
  </si>
  <si>
    <t>http://cdn.eksmo.ru/v2/ASE000000000893604/COVER/cover1.jpg</t>
  </si>
  <si>
    <t>Корецкий(best/м)Принцип карате (2-ое издание)</t>
  </si>
  <si>
    <t>Убийство есть убийство, независимо от того, совершено оно разящим ударом карате или молниеносным выпадом кортика. Секреты восточных единоборств, красивая жизнь «золотой молодежи», фальсификация вин и чувств, кортики, штыки и другие виды холодного оружия смешиваются в сложном клубке, распутываемом инспектором уголовного розыска Крыловым и следователем прокуратуры Зайцевым.</t>
  </si>
  <si>
    <t>Кит. Культурная история</t>
  </si>
  <si>
    <t>Пастуро М., Майзульс М.</t>
  </si>
  <si>
    <t>Культурная история (Лёд)</t>
  </si>
  <si>
    <t>978-5-17-162090-5</t>
  </si>
  <si>
    <t>КультурнаяИстория</t>
  </si>
  <si>
    <t>La Baleine. Une histoire culturelle</t>
  </si>
  <si>
    <t>ASE000000000878757</t>
  </si>
  <si>
    <t>http://cdn.eksmo.ru/v2/ASE000000000878757/COVER/cover1.jpg</t>
  </si>
  <si>
    <t>КультурнаяИстория Пастуро Кит. Культурная история (Лёд)</t>
  </si>
  <si>
    <t>Кит, самое крупное животное нашей планеты, испокон веков очаровывал людей. В связи с тем, что увидеть живого кита — редкое удовольствие, в древние времена вести о нем привозили на сушу лишь моряки. Во многом благодаря этим рассказам кит стал полумифическим существом, а его образ — предметом многочисленных фантазий и спекуляций. Долгое время кит представлялся грозным зверем, библейским чудовищем на службе сил зла. Средневековые бестиарии изображали страшного обитателя глубин как прислужника дьявола. Авторы Нового времени едва ли были более снисходительны, подчеркивая жестокость кита: он был людоедом и главным врагом моряка, как Моби Дик, этот свирепый белый кашалот из романа Мелвилла.
Но со временем образ кита менялся: монстр глубин стал трогательным, заслуживающим жалости существом, несправедливо ставшим жертвой жадности и насилия. Сегодня кит — дружелюбный герой сотен детских книг, мирно плывущий по океанам, а порой и по небесам.
Ужасающим мифам о чудище из морских глубин, отображению образа кита в литературе и его репрезентации в культуре и посвящена эта книга Мишеля Пастуро.
Перевод с французского — Станислав Мухамеджанов. Научный редактор и автор предисловия — Михаил Муйзульс.</t>
  </si>
  <si>
    <t>Девятый</t>
  </si>
  <si>
    <t>Лукьяненко С.В.</t>
  </si>
  <si>
    <t>Книги Сергея Лукьяненко</t>
  </si>
  <si>
    <t>978-5-17-182988-9</t>
  </si>
  <si>
    <t>Лукьяненко(лучшее)</t>
  </si>
  <si>
    <t>ASE000000000896190</t>
  </si>
  <si>
    <t>http://cdn.eksmo.ru/v2/ASE000000000896190/COVER/cover1.jpg</t>
  </si>
  <si>
    <t>Лукьяненко(лучшее)Небесное воинство.Девятый</t>
  </si>
  <si>
    <t>В этом мире космические истребители сражаются над кольцами Сатурна, а иное человечество отстаивает своё право на жизнь.
Здесь ангелы могут почти всё, кроме как прочитать человеческие мысли.
А мёртвые пилоты воскресают вновь и вновь, но не способны состариться.
Это книга о доброте и жестокости, прошлом и будущем, вере и неверии, Боге и Вселенной, разуме и глупости.
В общем обо всём том, о чем лучше не писать.</t>
  </si>
  <si>
    <t>Исторические корни волшебной сказки</t>
  </si>
  <si>
    <t>Пропп В.Я.</t>
  </si>
  <si>
    <t>978-5-17-182217-0</t>
  </si>
  <si>
    <t>ASE000000000895579</t>
  </si>
  <si>
    <t>http://cdn.eksmo.ru/v2/ASE000000000895579/COVER/cover1.jpg</t>
  </si>
  <si>
    <t>ЛучшМирКлассика Пропп Исторические корни волшебной сказки</t>
  </si>
  <si>
    <t>– Книга «Исторические корни волшебной сказки» показывает, что волшебная народная сказка появилась из реальной жизни: древних обрядов, мифов и представлений о мире, которые со временем превратились в сюжеты про Ивана-дурачка, Ивана-царевича, Бабу Ягу и Тридевятое царство.
– Владимир Пропп простым и понятным языком объясняет, почему герои делают именно те шаги, к которым мы привыкли как к «сказочным»: запреты, испытания, награды и наказания оказываются отражением старинных обычаев и верований.
– Книга «Исторические корни волшебной сказки» опирается прежде всего на русский фольклор, но при этом автор сравнивает его с материалами разных народов, так что читатель видит общую картину развития мифов и архетипов в разных культурах.
– Это не узкоспециальное исследование только для ученых, а текст, который будет интересен всем, кто любит сказки и хочет понимать, откуда они взялись.
– Книга «Исторические корни волшебной сказки» подойдет студентам и преподавателям гуманитарных дисциплин, авторам, которые работают с мифологическим материалом, и просто читателям, которым важно видеть за сказкой культурный смысл.</t>
  </si>
  <si>
    <t>Как далеко во тьму веков уходят корни волшебной народной сказки? Каков скрытый изначальный смысл действий ее героев, тысячелетия назад стершийся из народной памяти, сохранившей лишь сказочные сюжеты? Зачем на самом деле Иванушка-дурачок или Иван-царевич отправлялись в Тридевятое царство? Кто такая таинственная Баба-яга из не менее загадочной избушки на курьих ножках?
Важность книги «Исторические корни волшебной сказки» для фольклористики трудно переоценить. В переведенной на множество языков (от английского до японского) и много раз переиздававшейся работе В.Я. Пропп предлагает читателю заглянуть в туманную древность и разобраться в том, как смыслы и архетипы двигаются сквозь времена.</t>
  </si>
  <si>
    <t>978-5-17-093314-3</t>
  </si>
  <si>
    <t>ASE000000000718896</t>
  </si>
  <si>
    <t>http://cdn.eksmo.ru/v2/ASE000000000718896/COVER/cover1.jpg</t>
  </si>
  <si>
    <t>Мартин(КИНО)Рыцарь Семи Королевств</t>
  </si>
  <si>
    <t>– Приквел знаменитой саги «Песнь льда и пламени».
– Книга вошла в основу одноименного сериала.
– Признанная классика жанра фэнтези для поклонников книг «Властелин колец» и «Ведьмак».</t>
  </si>
  <si>
    <t>Еще сто лет – до смертоносного противостояния Старков, Баратеонов и Ланнистеров.
Еще правит Вестеросом династия Таргариенов от крови драконов.
Еще свежа память о битве за Железный трон Дейемона и Дейерона Таргариенов, еще стоят у городских стен эшафоты, на которых окончили жизнь проигравшие. 
А по вестеросским землям странствует молодой рыцарь Дункан со своим оруженосцем – десятилетним Эгом, – он жаждет славы, чести и приключений, и он получит их. И не только на ристалищах чести, но и в череде жестоких заговоров и опасных политических интриг, по-прежнему зреющих за замковыми стенами Семи Королевств…</t>
  </si>
  <si>
    <t>Неверное золото масонов</t>
  </si>
  <si>
    <t>Зацаринный С.Г.</t>
  </si>
  <si>
    <t>Мастера исторического детектива</t>
  </si>
  <si>
    <t>ИСТОРИЧЕСКИЙ РОМАН</t>
  </si>
  <si>
    <t>РУССКИЙ ИСТОРИЧЕСКИЙ РОМАН</t>
  </si>
  <si>
    <t>978-5-17-181094-8</t>
  </si>
  <si>
    <t>Адушева Евгения Сергеевна</t>
  </si>
  <si>
    <t>МастераИсторДетектива</t>
  </si>
  <si>
    <t>ASE000000000894653</t>
  </si>
  <si>
    <t>http://cdn.eksmo.ru/v2/ASE000000000894653/COVER/cover1.jpg</t>
  </si>
  <si>
    <t>МастераИсторДетектива Зацаринный Мед мудрости</t>
  </si>
  <si>
    <t>Клад — это всегда тайна. Сокровища, судьба которых неизвестна. Богатство и власть, уснувшие «сном силы и покоя» до поры. Их возвращение неизбежно влечет за собой перемены в чьей-то судьбе.
Эта книга написана на основе реальных фактов, по материалам журналистского расследования «Сокровище усадьбы Перси-Френч». Слишком много интересного осталось за строкой газетной публикации. А удивительный клубок событий, личностей и тайн, сплетающийся вокруг ирландской баронессы, причудливой прихотью судьбы заброшенной в симбирскую глушь, просто просился в приключенческий роман.</t>
  </si>
  <si>
    <t>Дудочка крысолова</t>
  </si>
  <si>
    <t>Безупречный детектив (м)</t>
  </si>
  <si>
    <t>978-5-17-182154-8</t>
  </si>
  <si>
    <t>БезупречныйДетектив(м)</t>
  </si>
  <si>
    <t>ASE000000000895514</t>
  </si>
  <si>
    <t>http://cdn.eksmo.ru/v2/ASE000000000895514/COVER/cover1.jpg</t>
  </si>
  <si>
    <t>Михалкова(БезупречныйДетектив/м)Дудочка крысолова</t>
  </si>
  <si>
    <t>Грустная мелодия звучит над затаившимся городом… Это Крысолов со своей дудочкой тихонько уходит из города, уводя полчища крыс.
А по шоссейной дороге разгуливает молодой человек с гитарой наперевес. У него другая задача: он убивает девушек, вырезая свои метки на их спине.
Что объединяет этих двух людей, перешагнувших через века, навстречу друг другу в своей жажде уничтожения?..
Сыщики Сергей и Макар ведут расследование, которое перерастает в погоню за призраком из прошлого. В таком деле надо отбросить всё логичное и понятное, надо просто руководствоваться интуицией.</t>
  </si>
  <si>
    <t>История кораблей</t>
  </si>
  <si>
    <t>Набоков Д.</t>
  </si>
  <si>
    <t>978-5-17-179209-1</t>
  </si>
  <si>
    <t>CHILDREN’S BOOK</t>
  </si>
  <si>
    <t>ASE000000000893221</t>
  </si>
  <si>
    <t>http://cdn.eksmo.ru/v2/ASE000000000893221/COVER/cover1.jpg</t>
  </si>
  <si>
    <t>Набоков(Весь/бол)История кораблей</t>
  </si>
  <si>
    <t>– Творчество ребенка как окно в историю XX века.
– Опыт эмиграции, выраженный в рисунках, стихах и рассказах Мити Набокова, сына великого писателя.
– Книга пропитана духом странствий и пробуждает детскую жажду приключений.
– Перевод и комментарии филолога Юрия Левинга делают книгу интересной для читателей любого возраста.
– Выходит в серии “Набоковский корпус”.</t>
  </si>
  <si>
    <t>“История кораблей” — книга для детей и взрослых. Детскую часть про заокеанские путешествия придумал и нарисовал Дмитрий Набоков, сын великого русского писателя Владимира Набокова. Филолог Юрий Левинг перевёл историю на русский язык и снабдил увлекательным рассказом про мир настоящей техники.</t>
  </si>
  <si>
    <t>Любимые горячие уличные напитки</t>
  </si>
  <si>
    <t>Бедретдинов Т.</t>
  </si>
  <si>
    <t>Напитки на любой случай</t>
  </si>
  <si>
    <t>978-5-17-179173-5</t>
  </si>
  <si>
    <t>НапиткиЛюбСлучай</t>
  </si>
  <si>
    <t>ASE000000000893189</t>
  </si>
  <si>
    <t>http://cdn.eksmo.ru/v2/ASE000000000893189/COVER/cover1.jpg</t>
  </si>
  <si>
    <t>НапиткиЛюбСлучай Бедретдинов Любимые горячие уличные напитки</t>
  </si>
  <si>
    <t>Согревайтесь с душой! Эта книга превратит осенние и зимние вечера в уютный ритуал, который согревает компанию и дарит атмосферу уличного праздника. Внутри — более 20 рецептов для любого настроения: от традиционного глинтвейна до экзотического пряного чая. Компактный формат легко брать с собой на дачу или в гости.</t>
  </si>
  <si>
    <t>Квантовая механика и парадоксы сознания</t>
  </si>
  <si>
    <t>Наука на пальцах</t>
  </si>
  <si>
    <t>978-5-17-152743-3</t>
  </si>
  <si>
    <t>НаукаНаПальцах</t>
  </si>
  <si>
    <t>ASE000000000869083</t>
  </si>
  <si>
    <t>http://cdn.eksmo.ru/v2/ASE000000000869083/COVER/cover1.jpg</t>
  </si>
  <si>
    <t>НаукаНаПальцах Никонов Квантовая механика и парадоксы сознания</t>
  </si>
  <si>
    <t>Никонов Александр Петрович – автор более двух десятков художественных и научно-популярных книг. Будучи без пяти минут кандидатом наук, бросил уже написанную диссертацию и ушел из науки сначала в журналистику, а потом в писательство, где немало преуспел: стал лауреатом премий Союза журналистов России (2001) и Союза журналистов Москвы (2002). За вклад в отечественную культуру награжден медалью Пушкина (1999), за книгу «Апгрейд обезьяны» получил Беляевскую премию (2005).
В новой книге автор рассказывает о таинственном мире квантовой механики – самой удивительной, труднообъяснимой и мало кем понимаемой главы в книге физики. Квантовая механика известна не только тем, что изучает сам фундамент мироздания, то есть основу основ нашего мира, но и является первым разделом физики, в котором современная наука столкнулась с наблюдателем, то есть с сознанием. А стало быть, рассмотрение этой науки невозможно без изрядной доли экзистенциализма и метафизики – попыток понять, чем являются сознание, бытие и реальность по сути своей. В мировой литературе попыток ответа такого рода, который предлагает автор, еще не было. Это абсолютно новый взгляд на философию квантовой механики.</t>
  </si>
  <si>
    <t>Неведомые тени</t>
  </si>
  <si>
    <t>Волков И.</t>
  </si>
  <si>
    <t>НоваФикшн. Лучшая русская НФ</t>
  </si>
  <si>
    <t>978-5-17-181970-5</t>
  </si>
  <si>
    <t>НоваФикшн.ЛучшРусНФ</t>
  </si>
  <si>
    <t>ASE000000000894067</t>
  </si>
  <si>
    <t>http://cdn.eksmo.ru/v2/ASE000000000894067/COVER/cover1.jpg</t>
  </si>
  <si>
    <t>НоваФикшн.ЛучшРусНФ Волков Неведомые тени</t>
  </si>
  <si>
    <t>В жизни Алексея Гурова наступил переломный момент: оказавшись в неожиданных обстоятельствах, он вынужден начать все сначала. От участия в разработке революционного межзвездного двигателя до опасных космических экспедиций, от создания лекарств против внеземных болезней до контроля над самыми секретными исследованиями — его путь полон невероятных открытий. Но главное испытание ждет впереди: встреча с таинственным Нечто, которое ставит перед ним роковой выбор — остаться человеком или раствориться в бескрайнем космическом пространстве.</t>
  </si>
  <si>
    <t>Счастье</t>
  </si>
  <si>
    <t>Канушкин Р.А.</t>
  </si>
  <si>
    <t>Новые легенды</t>
  </si>
  <si>
    <t>978-5-17-178876-6</t>
  </si>
  <si>
    <t>НовыеЛегенды</t>
  </si>
  <si>
    <t>ASE000000000892892</t>
  </si>
  <si>
    <t>http://cdn.eksmo.ru/v2/ASE000000000892892/COVER/cover1.jpg</t>
  </si>
  <si>
    <t>НовыеЛегенды Канушкин Счастье</t>
  </si>
  <si>
    <t>– Для поклонников «Дракулы» Люка Бессона! Новый вампирский хоррор от одного из сильнейших российских авторов жанра.
– Канушкин давно доказал, что умеет по-настоящему пугать: он виртуозно создает атмосферу нарастающей тревоги, держит читателя в напряжении и заставляет ощущать тот самый холодок,бегущий по спине, до последней страницы. 
– Хорроры автора работают не только за счет мрачных эпизодов, но и благодаря тонкой психологической игре, от которой невозможно оторваться.
– Роман Канушкин — автор мистических бестселлеров под псевдонимом «Аноним»: «Канал имени Москвы», «Канал имени Москвы. Лабиринт», «Канал имени Москвы. Университет».</t>
  </si>
  <si>
    <t>Вот так живёшь себе беспечно и вроде даже счастливо, — учишься в школе, гоняешь на велике, ходишь в кино, влюбляешься впервые и, кажется, навсегда… А потом женишься, растишь детей. Пока не услышишь за спиной страшное: «Ты наш мальчик!» и увидишь восход чёрного солнца. 
Вампиры! Они среди нас, незаметные и алчные, жаждущие нашей невинной крови, втирающиеся в доверие и играющие на наших чувствах. Зло носит много масок, но самая опасная — маска добродетели.
Впрочем, этот роман не о вампирах, вернее, не совсем о них. Он о людях, которые вампирам противостоят, о подростках, разгадавших и сорвавших их чудовищный вампирский замысел, о взрослых, вынужденных с риском для жизни защищать от зла мира своих детей.
Так что же лучше — зло, приносящее пользу, или добро, приносящее вред?..</t>
  </si>
  <si>
    <t>Танцующая с волками</t>
  </si>
  <si>
    <t>Нолан Сестры</t>
  </si>
  <si>
    <t>Отдел монстрологических преступлений</t>
  </si>
  <si>
    <t>978-5-17-170210-6</t>
  </si>
  <si>
    <t>ОтделМонстрПреступлений</t>
  </si>
  <si>
    <t>ASE000000000883089</t>
  </si>
  <si>
    <t>http://cdn.eksmo.ru/v2/ASE000000000883089/COVER/cover1.jpg</t>
  </si>
  <si>
    <t>ОтделМонстрПреступлений Нолан Танцующая с волками</t>
  </si>
  <si>
    <t>– Приключенческое фэнтези с динамичным захватывающим сюжетом, яркими, характерными героями и тропами «от ненависти до любви», «любовный треугольник», «серая мораль».
– Необычная авторская интерпретация природы оборотней.
– Ожесточенная война между людьми и оборотнями, в которой никому нельзя доверять.
– Для ценителей серий фильмов «Другой мир», «Сумерки» и сериала «Дневники вампира».</t>
  </si>
  <si>
    <t>Спустя века кровопролитных войн между людьми и оборотнями воцарился мир. Оливия Бейли не помнит тех времён, ведь она была ещё ребёнком, когда состоялась последняя битва, но всё, о чём она мечтает, — стать охотницей. Вступить в первый отряд и охранять покой людей. Но так ли опасны оборотни на самом деле? И стоит ли доверять охотникам? Оливия сделает всё, чтобы найти ответы на свои вопросы. Главное — не свернуть с пути, если настоящим противником окажется тот, кто когда-то был на твоей стороне.</t>
  </si>
  <si>
    <t>500 первых слов</t>
  </si>
  <si>
    <t>Первые слова: запуск речи</t>
  </si>
  <si>
    <t>978-5-17-161567-3</t>
  </si>
  <si>
    <t>ПервCловаЗапускРечи</t>
  </si>
  <si>
    <t>ASE000000000878190</t>
  </si>
  <si>
    <t>http://cdn.eksmo.ru/v2/ASE000000000878190/COVER/cover1.jpg</t>
  </si>
  <si>
    <t>ПервCловаЗапускРечи 500 первых слов</t>
  </si>
  <si>
    <t>С нетерпением ждёте, когда ваш малыш заговорит? Тогда вам нужна книга «500 первых слов» — незаменимый помощник для заботливых родителей. Разглядывая реалистичные фотографии, малыш запомнит названия фруктов и овощей, животных и птиц, деревьев и цветов, одежды и обуви, посуды и мебели, бытовой техники и транспорта, а также выучит основные цвета и формы предметов, узнает о временах года, природных явлениях, профессиях и многое другое. В книге есть всё, что окружает ребёнка каждый день и формирует его картину мира. Листая книгу вместе с малышом, рассматривая картинки, показывая и называя предметы, вы создаёте ребёнку идеальные условия для развития речи, формирования большого словарного запаса и полноценного общения. Желаем успехов вам и вашему малышу и будем рады вашим отзывам на книгу!</t>
  </si>
  <si>
    <t>«500 первых слов» — познавательная и развивающая книга для самых маленьких, которая поможет детям выучить свои первые слова и сделать первые шаги в изучении окружающего мира. Рассматривайте вместе с малышом реалистичные фотографии, показывайте и называйте предметы, понятия и явления — это эффективный способ расширить словарный запас ребёнка и ускорить процесс развития речи.
Для дошкольного возраста.</t>
  </si>
  <si>
    <t>Крошечные сказки</t>
  </si>
  <si>
    <t>Григорьева Е.В.</t>
  </si>
  <si>
    <t>Первые книжки для маленьких</t>
  </si>
  <si>
    <t>978-5-17-157692-9</t>
  </si>
  <si>
    <t>ПервКнижкиМаленьких</t>
  </si>
  <si>
    <t>ASE000000000874314</t>
  </si>
  <si>
    <t>http://cdn.eksmo.ru/v2/ASE000000000874314/COVER/cover1.jpg</t>
  </si>
  <si>
    <t>ПервКнижкиМаленьких Григорьева Крошечные сказки</t>
  </si>
  <si>
    <t>У малышей всё крошечное: и платьица, и штанишки, и чашки с ложками, и игрушки, и книжки, и даже сказки. Например, такие, которые написала современная детская писательница и поэтесса Е. Григорьева. Она лучше всех знает, что окружает малышей, о чём они мечтают и какие видят сны. Очаровательные рисунки к сказкам нарисовала великолепная Любовь Ерёмина-Ношин.
В конце книги – весёлые задания!</t>
  </si>
  <si>
    <t>Маленькие сказки про Чебурашку и крокодила Гену</t>
  </si>
  <si>
    <t>978-5-17-149539-8</t>
  </si>
  <si>
    <t>ASE000000000865797</t>
  </si>
  <si>
    <t>http://cdn.eksmo.ru/v2/ASE000000000865797/COVER/cover1.jpg</t>
  </si>
  <si>
    <t>ПервКнижкиМаленьких Успенский Маленькие сказки про Чебурашку и крокодила Гену</t>
  </si>
  <si>
    <t>Малышам и малышкам маленькие книжки! 
Самые знаменитые произведения с яркими картинками очень интересно слушать и рассматривать, потом рассказывать их по картинкам, а потом уже и самим читать мамам и папам. Эти книжки станут самыми любимыми у ваших малышей!:
•   Первые книжки для маленьких
•   Знаменитые авторы, лучшие художники
•   Короткие истории, большие картинки
•   Интересные задания</t>
  </si>
  <si>
    <t>Чебурашка - доброе и наивное существо. Ему очень хотелось пригласить Гену к себе в гости, чтобы порадовать чаем с конфетами. Тольок он случайно забыл, что у него дома нет ни чайника, ни конфет. Но Гена не стал сердиться на Чебурашку, а просто взял и накрыл на стол. Чебурашка был очень доволен.
Для дошкольного возраста.</t>
  </si>
  <si>
    <t>Мамы и малыши</t>
  </si>
  <si>
    <t>Гайдель Е.А.</t>
  </si>
  <si>
    <t>Первая книжка-раскладушка</t>
  </si>
  <si>
    <t>978-5-17-160355-7</t>
  </si>
  <si>
    <t>135х125</t>
  </si>
  <si>
    <t>картон мелованный 280</t>
  </si>
  <si>
    <t>ПервКнРаскладушка</t>
  </si>
  <si>
    <t>ASE000000000876926</t>
  </si>
  <si>
    <t>http://cdn.eksmo.ru/v2/ASE000000000876926/COVER/cover1.jpg</t>
  </si>
  <si>
    <t>ПервКнРаскладушка Мамы и малыши</t>
  </si>
  <si>
    <t>«Мамы и малыши» — весёлая книжка-гармошка для самых маленьких и любознательных ребятишек. На красочных страницах ребята найдут различных животных, их малышей и яркие картинки известного художника Романа Кобзарёва. Занятия с такими книжками развивают речь, логику, воображение, фантазию и мышление малыша.
Завладеть вниманием ребёнка и превратить занятие в весёлую игру родителям поможет увлекательная серия «Первая книжка-раскладушка». Это замечательные книжки с яркими картинками для самых любознательных малышей!</t>
  </si>
  <si>
    <t>«Мамы и малыши» — весёлая книжка-гармошка для самых маленьких и любознательных ребятишек. На красочных страницах ребята найдут различных животных, их малышей и яркие картинки известного художника Романа Кобзарёва. Занятия с такими книжками развивают речь, логику, воображение, фантазию и мышление малыша.
Для дошкольного возраста.</t>
  </si>
  <si>
    <t>978-5-17-153179-9</t>
  </si>
  <si>
    <t>ASE000000000869550</t>
  </si>
  <si>
    <t>http://cdn.eksmo.ru/v2/ASE000000000869550/COVER/cover1.jpg</t>
  </si>
  <si>
    <t>ПервКнРаскладушка Стихи-болтушки</t>
  </si>
  <si>
    <t>Вы с нетерпением ждёте первых слов вашего малыша? Тогда книга «Стихи-болтушки» — для вас. Она поможет ребёнку начать произносить первые слова и разговориться. Простые стихи стимулируют сложные процессы нервной системы.
Яркая и весёлая книжка-раскладушка привлекательна для детей. Формат книги удобен для маленьких детских ручек, страницы имеют безопасные закруглённые края, а плотный картон сохранит книгу на долгое время.</t>
  </si>
  <si>
    <t>"Стихи-болтушки" — книга, которая поможет ребёнку заговорить. Простые стихи стимулируют сложные процессы нервной системы.
Яркая и весёлая книжка-раскладушка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</si>
  <si>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Зоопарк</t>
  </si>
  <si>
    <t>Первые раскраски с цветным контуром</t>
  </si>
  <si>
    <t>978-5-17-157123-8</t>
  </si>
  <si>
    <t>Суходольская Екатерина Витальевна</t>
  </si>
  <si>
    <t>ПервРаскр(с цветным конту</t>
  </si>
  <si>
    <t>ASE000000000873705</t>
  </si>
  <si>
    <t>http://cdn.eksmo.ru/v2/ASE000000000873705/COVER/cover1.jpg</t>
  </si>
  <si>
    <t>ПервРаскр(с цветным контуром)Зоопарк</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</si>
  <si>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</si>
  <si>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</si>
  <si>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Игрушки</t>
  </si>
  <si>
    <t>978-5-17-157121-4</t>
  </si>
  <si>
    <t>ASE000000000873703</t>
  </si>
  <si>
    <t>http://cdn.eksmo.ru/v2/ASE000000000873703/COVER/cover1.jpg</t>
  </si>
  <si>
    <t>ПервРаскр(с цветным контуром)Игрушки</t>
  </si>
  <si>
    <t>Развивающая раскраска «Игрушки»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</si>
  <si>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«Игрушки»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</si>
  <si>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Машинки</t>
  </si>
  <si>
    <t>978-5-17-157122-1</t>
  </si>
  <si>
    <t>ASE000000000873704</t>
  </si>
  <si>
    <t>http://cdn.eksmo.ru/v2/ASE000000000873704/COVER/cover1.jpg</t>
  </si>
  <si>
    <t>ПервРаскр(с цветным контуром)Машинки</t>
  </si>
  <si>
    <t>Развивающая раскраска «Машинки» — прекрасный подарок для маленьких художников, которые только учатся держать в руке карандаш или фломастер. Это крупные изображения различной техники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</si>
  <si>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Овощи и фрукты</t>
  </si>
  <si>
    <t>978-5-17-157120-7</t>
  </si>
  <si>
    <t>ASE000000000873702</t>
  </si>
  <si>
    <t>http://cdn.eksmo.ru/v2/ASE000000000873702/COVER/cover1.jpg</t>
  </si>
  <si>
    <t>ПервРаскр(с цветным контуром)Овощи и фрукты</t>
  </si>
  <si>
    <t>Развивающая раскраска «Овощи и фрукты»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</si>
  <si>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«Овощи и фрукты»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</si>
  <si>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Шепотки, заговоры, ритуалы. Магия старинного слова</t>
  </si>
  <si>
    <t>Григ Анна</t>
  </si>
  <si>
    <t>978-5-17-159096-3</t>
  </si>
  <si>
    <t>Духтанова Александра Сергеевна</t>
  </si>
  <si>
    <t>ASE000000000875253</t>
  </si>
  <si>
    <t>http://cdn.eksmo.ru/v2/ASE000000000875253/COVER/cover1.jpg</t>
  </si>
  <si>
    <t>ПрактичМагияЖизни Шепотки, заговоры, ритуалы. Магия старинного слова</t>
  </si>
  <si>
    <t>Слово обладает огромной силой и энергией — эту мудрость наши предки передавали из поколения в поколение. Вовремя сказанное правильное слово охраняло от беды и несчастья, помогало в любви и работе. Так рождались магические формулы для шепотков, заговоров и ритуалов, которыми активно пользовались наши бабушки и прабабушки.
Автор книги Анна Григ много лет собирает старинные шепотки, заговоры и ритуалы. Некоторые из них она получила в наследство, а некоторыми семейными мудростями с ней поделились читатели ее блога. 
В этой книге собраны самые нужные магические слова! Ритуалы на каждый день, заговоры на предметы, шепотки на удачу. Защита, деньги, любовь, здоровье — магия старинного слова поможет вам наладить свою жизнь и защитить ее.
Магия старинного слова, проверенная поколениями. Без вреда для себя и других.</t>
  </si>
  <si>
    <t>Прописи: учимся в детском саду</t>
  </si>
  <si>
    <t>978-5-17-172016-2</t>
  </si>
  <si>
    <t>ПрописиУчДетСад</t>
  </si>
  <si>
    <t>ASE000000000887591</t>
  </si>
  <si>
    <t>http://cdn.eksmo.ru/v2/ASE000000000887591/COVER/cover1.jpg</t>
  </si>
  <si>
    <t>ПрописиУчДетСад Готовим руку к письму</t>
  </si>
  <si>
    <t>Вашему малышу скоро в школу? Тогда прописи «Готовим руку к письму» — лучший подарок будущему первокласснику! Они превратят учёбу в увлекательную игру. Занимательные задания помогут ребёнку развить пространственное мышление, мелкую моторику и подготовить руку к письму.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Ребёнок подготовит руку к письму.
•   Малыш научится проводить линии, выполнять штриховку, дорисовывать картинки по образцу, копировать рисунки по клеточкам.
•   Пособие выстроено по принципу от простого к сложному.
•   Очаровательные цветные иллюстрации книги и увлекательные задания превращают процесс обучения в занимательное путешествие.  
•   Прописи помогут будущему первокласснику развить пространственное мышление, мелкую моторику и графические навыки. 
Издание входит в комплект «Прописи: учимся в детском саду», включающий в себя также книги: «Пишем по клеточкам»,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</si>
  <si>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«Готовим руку к письму» — прописи для дошколят. Увлекательные игровые задания помогут ребёнку развить пространственное мышление, мелкую моторику и подготовить руку к письму. 
Для дошкольного возраста.</t>
  </si>
  <si>
    <t>Графические диктанты</t>
  </si>
  <si>
    <t>978-5-17-172024-7</t>
  </si>
  <si>
    <t>ASE000000000887601</t>
  </si>
  <si>
    <t>http://cdn.eksmo.ru/v2/ASE000000000887601/COVER/cover1.jpg</t>
  </si>
  <si>
    <t>ПрописиУчДетСад Графические диктанты</t>
  </si>
  <si>
    <t>Вашему малышу скоро в школу? Тогда наша книга «Графические диктанты» — лучший подарок будущему первокласснику! Задания, собранные в ней, превратят учёбу в увлекательную игру и помогут ребёнку развить зрительную память, пространственное мышление, мелкую моторику и координацию движений. Книга составлена согласно ФГОС и с учётом всех физических и психоэмоциональных особенностей ребёнка. Плотная белая бумага, крупные клетки, цветные иллюстрации, занимательные игровые задачки, — всё это о нашей книге.  
Книга будет интересна будущим первоклассникам и их родителям.
•   Занимательные задания разного уровня сложности.
•   Малыш научится копировать рисунки по клеточкам, рисовать орнаменты и картинки. А помогут им в этом пошаговые инструкции, похожие на карты сокровищ (увидеть в итоге свой рисунок — чем не сокровище?)
•   Ребёнок, рисуя по клеточкам, знакомится с понятиями «вниз», «вверх», «влево», «вправо», «по диагонали».
•   Чудесные цветные иллюстрации сделают процесс обучения ещё увлекательнее.
•   Развивается координация движений, внимание и мышление.
•   Формируется усидчивость и целеустремлённость.
Издание входит в комплект «Прописи: учимся в детском саду», включающий в себя также книги: «Первые задачки для малышей»,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</si>
  <si>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«Графические диктанты» — развивающие прописи для дошколят. Увлекательные игровые задания помогут ребёнку развить зрительную память, пространственное мышление, мелкую моторику и координацию движений. 
Для дошкольного возраста.</t>
  </si>
  <si>
    <t>Печатные буквы</t>
  </si>
  <si>
    <t>978-5-17-172008-7</t>
  </si>
  <si>
    <t>ASE000000000887584</t>
  </si>
  <si>
    <t>http://cdn.eksmo.ru/v2/ASE000000000887584/COVER/cover1.jpg</t>
  </si>
  <si>
    <t>ПрописиУчДетСад Печатные буквы</t>
  </si>
  <si>
    <t>Вашему малышу скоро в школу? Тогда прописи «Печатные буквы»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на тетрадной строке.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</si>
  <si>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«Печатные буквы» — развивающие прописи для дошколят. Упражнения, собранные в книге, помогут ребёнку освоить печатные буквы русского алфавита и подготовят малыша к учёбе.
Для дошкольного возраста.</t>
  </si>
  <si>
    <t>Пишем по клеточкам</t>
  </si>
  <si>
    <t>978-5-17-172014-8</t>
  </si>
  <si>
    <t>ASE000000000887588</t>
  </si>
  <si>
    <t>http://cdn.eksmo.ru/v2/ASE000000000887588/COVER/cover1.jpg</t>
  </si>
  <si>
    <t>ПрописиУчДетСад Пишем по клеточкам</t>
  </si>
  <si>
    <t>Вашему малышу скоро в школу? Тогда прописи «Пишем по клеточкам»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освоит тетрадные клетки и научится писать печатные буквы по ним.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также в  себя книги: «Готовим руку к письму»,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</si>
  <si>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Развивающие прописи для дошколят — «Пишем по клеточкам» — познакомят ребёнка с алфавитом и научат писать печатные буквы по клеточкам, тем самым подготовив будущего первоклассника к учёбе. 
Для дошкольного возраста.</t>
  </si>
  <si>
    <t>Цифры: пишем правильно</t>
  </si>
  <si>
    <t>978-5-17-172012-4</t>
  </si>
  <si>
    <t>ASE000000000887587</t>
  </si>
  <si>
    <t>http://cdn.eksmo.ru/v2/ASE000000000887587/COVER/cover1.jpg</t>
  </si>
  <si>
    <t>ПрописиУчДетСад Цифры: пишем правильно</t>
  </si>
  <si>
    <t>Вашему малышу скоро в школу? Тогда прописи «Цифры: пишем правильно» — лучший подарок будущему первокласснику! Они помогут ребёнку освоить счёт от 1 до 10 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цифры и отработка их отдельных элементов, — всё это о нашей книге.  
Книга будет интересна будущим первоклассникам и их родителям.
•   Ребёнок познакомится с цифрами от 1 до 10.
•   Направляющие стрелочки-помощницы не дадут запутаться в написании цифр!
•   Красочные иллюстрации книги сделают процесс обучения ещё увлекательнее. 
•   Прописи помогут ребёнку развить мелкую моторику, координацию движений и внимание.
•   Подготовка малыша к школе.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</si>
  <si>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«Цифры: пишем правильно» — развивающие прописи для дошколят. Увлекательные игровые задания познакомят ребёнка с цифрами от 1 до 10.
Для дошкольного возраста.</t>
  </si>
  <si>
    <t>Животные</t>
  </si>
  <si>
    <t>Кошевар Д.В., Ликсо В.В., Папуниди Е.А.</t>
  </si>
  <si>
    <t>Простая наука 4D</t>
  </si>
  <si>
    <t>978-5-17-182239-2</t>
  </si>
  <si>
    <t>Резько И.В.</t>
  </si>
  <si>
    <t>ПростаяНаука4D</t>
  </si>
  <si>
    <t>ASE000000000895601</t>
  </si>
  <si>
    <t>Интеджер. Аванта</t>
  </si>
  <si>
    <t>http://cdn.eksmo.ru/v2/ASE000000000895601/COVER/cover1.jpg</t>
  </si>
  <si>
    <t>ПростаяНаука4D Животные</t>
  </si>
  <si>
    <t>Перед вами уникальная интерактивная энциклопедия, которая перенесет вас в удивительный мир дикой природы с помощью технологий дополненной реальности. Перелистывая ее страницы, вы сможете совершить путешествие по разным континентам и океанам: познакомитесь с грозным львом, изящным жирафом, благородным оленем, могучими слоном и носорогом, забавными пандами и другими представителями богатой земной фауны. Не менее увлекательно и погружение в подводное царство, где обитают зубастые акулы и пираньи, игривые дельфины, ядовитые рыбы-шары и причудливые рыбы-удильщики. Вы также откроете для себя мир рептилий и насекомых, узнаете секреты черепах, крокодилов, ящериц и пауков, а еще познакомитесь с царством пернатых — от нелетающего страуса до величественных орлов и грифов. Главная особенность книги — возможность оживить ее страницы с помощью бесплатного приложения ASTAR: просто наведите камеру смартфона или планшета на специальные метки, и вы увидите животных в движении и объеме, сможете управлять виртуальными моделями и рассмотреть со всех сторон умных обезьянок, ядовитых скорпионов и гигантских китов. Это издание предназначено для любознательных детей, которые хотят не просто прочесть информацию о животных, но и увидеть их «вживую». Погрузитесь в мир природы, используя возможности 3D-технологий!
Для широкого круга читателей.</t>
  </si>
  <si>
    <t>Психология. Классика</t>
  </si>
  <si>
    <t>978-5-17-155129-2</t>
  </si>
  <si>
    <t>ПсихологияКлассика</t>
  </si>
  <si>
    <t>ASE000000000871680</t>
  </si>
  <si>
    <t>http://cdn.eksmo.ru/v2/ASE000000000871680/COVER/cover1.jpg</t>
  </si>
  <si>
    <t>ПсихологияКлассика Лебон Психология народов и масс</t>
  </si>
  <si>
    <t>«Кто владеет искусством производить впечатление на воображение толпы, тот и обладает искусством ею управлять».
Гюстав Лебон (1841–1931) – автор книг «Психология народов» и «Психология масс», которые стали одними из основополагающих трудов второй половины XIX века в сфере социальной психологии. Именно эти труды стали настольными книгами всех величайших политиков XX века, которые помогли понять суть народов и масс.
Эти до сих пор актуальные трактаты будут полезны не только в политике и пиаре, но и в психологи, социологии.  
«В истории кажущееся всегда играло более важную роль, нежели действительное, и нереальное всегда преобладает в ней над реальным».</t>
  </si>
  <si>
    <t>ИСКУССТВО БОГАТЕТЬ. Самый богатый человек в Вавилоне. Думай и богатей! Как выработать уверенность в себе и научиться убеждать других</t>
  </si>
  <si>
    <t>Хилл Наполеон, Клейсон Джордж Сэмюэль, Карнеги Дейл</t>
  </si>
  <si>
    <t>Психология. Полный курс</t>
  </si>
  <si>
    <t>978-5-17-180798-6</t>
  </si>
  <si>
    <t>ПсихологияПолныйКурс</t>
  </si>
  <si>
    <t>The Richest Man in Babylon: The Original Version, Restored and Revised</t>
  </si>
  <si>
    <t>ASE000000000894275</t>
  </si>
  <si>
    <t>http://cdn.eksmo.ru/v2/ASE000000000894275/COVER/cover1.jpg</t>
  </si>
  <si>
    <t>ПсихологияПолныйКурс Хилл/Клейсон ИСКУССТВО БОГАТЕТЬ. Самый богатый человек в Вавилоне. Думай и богатей! Как выработать уверенность в себе и научиться убеждать других</t>
  </si>
  <si>
    <t>Перед вами мировая классика достижения богатства и искусства общения, секрет многих миллионеров и миллиардеров, книги, с которых начинались успешные проекты, строились корпорации и закладывались солидные счета в банках — знаменитые «Самый богатый человек в Вавилоне» Джорджа С. Клейсона, «Думай и богатей!» Наполеона Хилла и «Как выработать уверенность в себе и научиться убеждать других» Дейла Карнеги.
Книги Клейсона, Хилла и Карнеги — это уникальное сочетания идей и практических советов, которые помогут вам добиться успеха и карьерного роста, настроиться на деньги, понять законы их движения, накопления и сохранения, научат, как найти самые быстрые и эффективные пути к финансовому и личностному благополучию. Не упустите свой шанс стать богаче, как это уже сделали миллионы людей по всему миру!
Это книга для всех, кто:
•   интересуется финансовой грамотностью и хочет научиться эффективно управлять проектами;
•   стремится к личностному росту и самосовершенствованию в различных сферах жизни;
•   хочет стать счастливым, успешным, богатым и знаменитым.
В сборник вошли произведения: 
•   Джордж Сэмюэль Клейсон «Самый богатый человек в Вавилоне»
•   Наполеон Хилл «Думай и богатей!»
•   Дейл Карнеги «Как выработать уверенность в себе и научиться убеждать других»</t>
  </si>
  <si>
    <t>Все дело в папе. Работа с фигурой отца в психотерапии. Исследования, открытия, практики. Издание 3-е</t>
  </si>
  <si>
    <t>Зотова Юлия, Летучева Мария</t>
  </si>
  <si>
    <t>Психология. Русский проект</t>
  </si>
  <si>
    <t>978-5-17-181688-9</t>
  </si>
  <si>
    <t>ПсихологияРусПроект</t>
  </si>
  <si>
    <t>ASE000000000895008</t>
  </si>
  <si>
    <t>http://cdn.eksmo.ru/v2/ASE000000000895008/COVER/cover1.jpg</t>
  </si>
  <si>
    <t>ПсихологияРусПроект Зотова Все дело в папе. Работа с фигурой отца в психотерапии. Исследования, открытия, практики. Издание 3-е</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</si>
  <si>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   Как влияет отец на развитие ребенка и его взрослую жизнь? 
•   Какие функции он выполняет и в чем их отличие от материнских? 
•   Что делать, если нет или недостаточно позитивного опыта общения с собственным отцом? 
•   Можно ли восполнить этот пробел и как изменится от этого жизнь? 
•   Как быть хорошим папой для своих детей?
Ответам на эти вопросы посвящена книга психологов Юлии Зотовой и Марии Летучевой. Это третье издание бестселлера «Все дело в папе». По сравнению с первым изданием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   терапевтические техники и стратегии в работе с отцовской фигурой для оказания более эффективной психологической помощи;
•   инструменты, помогающие точно определить, когда дело именно в папе;
•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
Книга в твердом переплете.</t>
  </si>
  <si>
    <t>Советский тренажер для ума. Высокоэффективные тренировки памяти и внимания, как у разведчика</t>
  </si>
  <si>
    <t>978-5-17-163011-9</t>
  </si>
  <si>
    <t>ASE000000000879693</t>
  </si>
  <si>
    <t>http://cdn.eksmo.ru/v2/ASE000000000879693/COVER/cover1.jpg</t>
  </si>
  <si>
    <t>РазвивайСвойМозг Могучий Советский тренажер для ума. Высокоэффективные тренировки памяти и внимания, как у разведчика</t>
  </si>
  <si>
    <t>О советских разведчиках ходят легенды. Кажется, это сверхлюди, обладающие невероятной остротой ума, неординарной памятью и скоростью мышления. Но это не совсем так: мозг у всех людей устроен одинаково, и для его развития нужны не сверхспособности, а практика! Только она позволит вам научиться быстро и эффективно решать любые задачи. И особенно важно правильно тренировать ваш разум с помощью специальных советских методик!
Занимаясь по этой книге, вы сможете развить внимание, сообразительность, логику, скорость мышления, память и другие важные навыки. Тренируйтесь ежедневно, и результат не заставит себя долго ждать.
Сделайте первый шаг на пути к вашему новому суперинтеллекту уже сейчас!
С помощью этой книги вы:
·   повысите скорость мышления;
·   улучшите способность к концентрации и внимание;
·   улучшите память;
·   сможете развить логическое и критическое мышление;
·   сможете укрепить здоровье мозга и продлить его молодость;
·   научитесь мыслить нестандартно и находить выход из любой ситуации.
Книга в твердой обложке.</t>
  </si>
  <si>
    <t>Рисуем за 30 секунд. Для мальчиков</t>
  </si>
  <si>
    <t>978-5-17-152286-5</t>
  </si>
  <si>
    <t>ASE000000000868625</t>
  </si>
  <si>
    <t>http://cdn.eksmo.ru/v2/ASE000000000868625/COVER/cover1.jpg</t>
  </si>
  <si>
    <t>Рисуем(за 30 секунд)Для мальчиков</t>
  </si>
  <si>
    <t>Рисовать могут все! Рисование — это практический навык, как чтение или письмо. Книга «Рисуем за 30 секунд. Для мальчиков» содержит пошаговые наглядные инструкции, которые помогут ребёнку научиться рисовать легковые и грузовые автомобили, забавных животных, сказочных героев и многое другое.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</si>
  <si>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Для мальчиков» — пошаговые наглядные инструкции, которые помогут ребёнку научиться рисовать легковые и грузовые автомобили, забавных животных, сказочных героев и многое другое.
Рисовать могут все — это гораздо легче, чем кажется на первый взгляд.
Для дошкольного возраста.</t>
  </si>
  <si>
    <t>Вязание узоров спицами: шаг за шагом. Самый наглядный самоучитель</t>
  </si>
  <si>
    <t>Рукоделие от А до Я. Лучшее</t>
  </si>
  <si>
    <t>978-5-17-154768-4</t>
  </si>
  <si>
    <t>Рукоделие(лучшее)</t>
  </si>
  <si>
    <t>ASE000000000871240</t>
  </si>
  <si>
    <t>http://cdn.eksmo.ru/v2/ASE000000000871240/COVER/cover1.jpg</t>
  </si>
  <si>
    <t>Рукоделие(лучшее)Вязание узоров спицами: шаг за шагом. Самый наглядный самоучитель</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</si>
  <si>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спицами в совершенстве.
Шаг за шагом вы освоите основные приемы и техники: набор петель, лицевые и изнаночные петли, накиды, «косы», убавления, прибавления, закрытие петель. А затем свяжите красивые узоры: легкие, средние и плотные текстуры, резинки, кружева, волны и шевроны.
С помощью пошаговых схем, кратких описаний и фото готовых изделий вы легко научитесь вязать спицами или усовершенствуете навыки в этом творческом деле!</t>
  </si>
  <si>
    <t>Необычные узоры крючком. Волны, шишечки и кайма</t>
  </si>
  <si>
    <t>978-5-17-160971-9</t>
  </si>
  <si>
    <t>ASE000000000877551</t>
  </si>
  <si>
    <t>http://cdn.eksmo.ru/v2/ASE000000000877551/COVER/cover1.jpg</t>
  </si>
  <si>
    <t>Рукоделие(лучшее)Необычные узоры крючком. Волны, шишечки и кайма</t>
  </si>
  <si>
    <t>В этой книге собрана коллекция из 45 узоров, связанных крючком. Вы сможете создать свою коллекцию из волн и зигзагов, шишечек и объемных узоров, каймы, цветных узоров. А также научитесь вязать элементы, которые придают полотну изысканность и оригинальность, — рельефный лицевой столбик с накидом, декоративный узел, пышные перекрещенные столбики, ракушки-лимпет и другие — в дальнейшем их можно использовать для любых узоров.
Эксперементируйте и вяжите с удовольствием!</t>
  </si>
  <si>
    <t>Узоры спицами на каждый день. 50 узоров</t>
  </si>
  <si>
    <t>978-5-17-180645-3</t>
  </si>
  <si>
    <t>ASE000000000894202</t>
  </si>
  <si>
    <t>http://cdn.eksmo.ru/v2/ASE000000000894202/COVER/cover1.jpg</t>
  </si>
  <si>
    <t>Рукоделие(лучшее)Узоры спицами на каждый день. 50 узоров</t>
  </si>
  <si>
    <t>В этой книге собрано 50 уникальных узоров для вязания спицами на любой вкус: они подойдут для создания одежды и аксессуаров на каждый день.
Каждый узор сопровождает яркая фотография, цветная схема и описание вязания по рядам.</t>
  </si>
  <si>
    <t>Вдовий пароход. Перелом</t>
  </si>
  <si>
    <t>Грекова И.</t>
  </si>
  <si>
    <t>978-5-17-160611-4</t>
  </si>
  <si>
    <t>ASE000000000877203</t>
  </si>
  <si>
    <t>http://cdn.eksmo.ru/v2/ASE000000000877203/COVER/cover1.jpg</t>
  </si>
  <si>
    <t>Рус.класс!Грекова Вдовий пароход. Перелом</t>
  </si>
  <si>
    <t>«Вдовий пароход» – это повесть о любви и дружбе, о юности и старости, о женской доле и конфликте отцов и детей, о болезни и смерти, о жестокости и милосердии: человеческие драмы – маленькие и большие – происходят в замкнутом пространстве послевоенной московской коммуналки, где волею судьбы оказались пять рано овдовевших женщин, очень разных как по своему прошлому, так и по социальному и культурному уровню. Свой дом – свой мир – они называют «вдовьим пароходом».
«Перелом». Заведующая терапевтическим отделением Кира Петровна Реутова – добрый, заботливый и отзывчивый врач. Неудачное падение в Москве во время командировки, и вот уже она с тяжелым переломом попадает в травматологическое отделение в чужой больнице. Превращение из врача в пациента не только открывает для нее больничную действительность с другого ракурса, но и вообще меняет ее взгляд на жизнь.</t>
  </si>
  <si>
    <t>Самый быстрый способ научиться читать. Слоговые таблицы</t>
  </si>
  <si>
    <t>Самый быстрый способ:Узорова</t>
  </si>
  <si>
    <t>978-5-17-092828-6</t>
  </si>
  <si>
    <t>107х200</t>
  </si>
  <si>
    <t>84x90/32*</t>
  </si>
  <si>
    <t>СамБыстрСпособ(Узорова)</t>
  </si>
  <si>
    <t>ASE000000000717472</t>
  </si>
  <si>
    <t>http://cdn.eksmo.ru/v2/ASE000000000717472/COVER/cover1.jpg</t>
  </si>
  <si>
    <t>СамБыстрСпособ(Узорова).Научиться читать. Слоговые таблицы</t>
  </si>
  <si>
    <t>О. В. Узорова - учитель, методист, автор более 500 учебных пособий для начальной школы. Благодаря уникальной авторской методике ребенок легко научится читать слоги разной степени сложности. Занимаясь с малышом всего по 5 - 10 минут, вы получите отличные результаты, что поможет малышу в дальнейшем освоении чтения.</t>
  </si>
  <si>
    <t>Кто быстро читает — тот быстро мыслит.
«Слоговые таблицы» — лучшее решение для родителей, которые хотят научить своего ребенка читать без запинки. Отрабатывая навык чтения по принципу «от простого — к сложному», малыш научится читать слоги из одной, двух, трех букв, постепенно осваивая трудночитаемые сочетания согласных.</t>
  </si>
  <si>
    <t>Научусь читать по-английски</t>
  </si>
  <si>
    <t>Самоучитель для детей</t>
  </si>
  <si>
    <t>978-5-17-146693-0</t>
  </si>
  <si>
    <t>СамоучительДляДетей</t>
  </si>
  <si>
    <t>ASE000000000862780</t>
  </si>
  <si>
    <t>http://cdn.eksmo.ru/v2/ASE000000000862780/COVER/cover1.jpg</t>
  </si>
  <si>
    <t>СамоучительДляДетей Научусь читать по-английски</t>
  </si>
  <si>
    <t>Хотите, чтобы ваш ребенок с интересом освоил английский язык? Тогда подарите ему новую книгу в  серии «Самоучитель для детей».  Замечательный тренажер по чтению поможет прилежным ученикам сделать первые уверенные шаги в изучении английского языка. 
• Школьники выучат английский алфавит, научатся правильно употреблять артикли, составлять разные типы предложений, пополнят словарный запас.
• Игровые задания развивают мышление и интеллект, расширяют словарный запас, улучшают память и внимание, развивают наблюдательность и мелкую моторику.
• Рассматривая картинки и читая вместе со взрослыми английские слова, ребёнок запомнит более 300 английских слов.
С нашей замечательной книжкой ребёнок шаг за шагом освоит английский алфавит, научится читать по-английски!</t>
  </si>
  <si>
    <t>«Научусь читать по-английски» — обучающее пособие, созданное по авторской методике А.С. Матвеева. В пособии в наглядной форме изложены основные правила чтения английских букв и буквосочетаний, а также даны задания для тренировки. В процессе обучения школьники научатся правильно читать английские слова, освоят знаки современной транскрипции и расширят словарный запас.
Для начального образования.</t>
  </si>
  <si>
    <t>Маленькие сказки</t>
  </si>
  <si>
    <t>Сам читаю по слогам</t>
  </si>
  <si>
    <t>978-5-17-107881-2</t>
  </si>
  <si>
    <t>СамЧитаюПоСлогам</t>
  </si>
  <si>
    <t>ASE000000000835852</t>
  </si>
  <si>
    <t>http://cdn.eksmo.ru/v2/ASE000000000835852/COVER/cover1.jpg</t>
  </si>
  <si>
    <t>СамЧитаюПоСлогам Сутеев Маленькие сказки</t>
  </si>
  <si>
    <t>Ваш малыш уже знает буквы, и его ручки тянутся к книжкам? Дайте ему книжку из серии "Сам читаю по слогам". 
Эти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ждут Три котёнка, Цыплёнок и Утёнок и другие знаменитые герои В. Сутеева.</t>
  </si>
  <si>
    <t>Про бегемота, который боялся прививок</t>
  </si>
  <si>
    <t>978-5-17-118749-1</t>
  </si>
  <si>
    <t>ASE000000000847125</t>
  </si>
  <si>
    <t>http://cdn.eksmo.ru/v2/ASE000000000847125/COVER/cover1.jpg</t>
  </si>
  <si>
    <t>СамЧитаюПоСлогам Сутеев Про бегемота, который боялся прививок</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</si>
  <si>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интереса к книге.
А еще это прекрасная возможность познакомиться с лучшими произведениями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Маленькая сказка знаменитого детского автора Владимира Сутеева поможет малышам преодолеть страх перед врачами и прививками и научит их доброте, дружбе и взаимопомощи.</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</si>
  <si>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ждёт бегемот и его друг Марабу. Помогите бегемоту не бояться прививок!</t>
  </si>
  <si>
    <t>Последняя жертва озера грешников</t>
  </si>
  <si>
    <t>Болдова М.В.</t>
  </si>
  <si>
    <t>Семейный детектив</t>
  </si>
  <si>
    <t>978-5-17-170376-9</t>
  </si>
  <si>
    <t>СемейныйДетектив</t>
  </si>
  <si>
    <t>ASE000000000886328</t>
  </si>
  <si>
    <t>http://cdn.eksmo.ru/v2/ASE000000000886328/COVER/cover1.jpg</t>
  </si>
  <si>
    <t>СемейныйДетектив(тв)Болдова Последняя жертва озера грешников</t>
  </si>
  <si>
    <t>Теперь она просто жена и мама. И никаких карт, предсказаний и целительства – Ляна Бадони после свадьбы по настоянию мужа отказалась от своего дара. Она даже согласилась продать квартиру, в которой гадала и лечила людей. Так почему же беды вдруг посыпались одна за другой? После известия о гибели родных Ляна в полубессознательном состоянии оказывается запертой в лесной избе. Кому нужна ее мучительная смерть от голода и жажды? Что за призраки являются ей в минуты просветления, сводя с ума? И что движет похитителем – месть, ненависть или желание получить то, что принадлежит ей? Ляне удается выбраться из плена. Придется ли ей теперь одной искать причину ее бед или же ей поможет старый друг – следователь СК майор Сотник?</t>
  </si>
  <si>
    <t>Хоббит</t>
  </si>
  <si>
    <t>Толкин Д.Р.Р.</t>
  </si>
  <si>
    <t>Толкин - творец Средиземья</t>
  </si>
  <si>
    <t>978-5-17-106123-4</t>
  </si>
  <si>
    <t>ТолкинТворецСредиземья</t>
  </si>
  <si>
    <t>THE HOBBIT</t>
  </si>
  <si>
    <t>ASE000000000833967</t>
  </si>
  <si>
    <t>http://cdn.eksmo.ru/v2/ASE000000000833967/COVER/cover1.jpg</t>
  </si>
  <si>
    <t>ТолкинТворецСредиземья Хоббит (с илл. Алана Ли)</t>
  </si>
  <si>
    <t>Джон Рональд Руэл Толкин (3.01.1892 – 2.09.1973) – писатель, поэт, филолог, профессор Оксфордского университета, родоначальник 
 современной фэнтези. В 1937 году был написан «Хоббит», а в середине 1950-х годов увидели свет три книги «Властелина колец», повествующие 
 о Средиземье – мире, населенном представителями волшебных рас со сложной культурой, историей и мифологией.
 В последующие годы эти романы были переведены на все мировые языки, адаптированы для кино, мультипликации, аудиопьес, театра, 
 компьютерных игр, комиксов и породили массу подражаний и пародий.
Алан Ли (р. 20.08.1947) – художник-иллюстратор десятков книг в жанре фэнтези. Наибольшую известность приобрели его обложки и 
 иллюстрации к произведениям Джона Р.Р. Толкина: «Хоббит», «Властелин Колец», «Дети Хурина». Также иллюстрировал трилогию «Горменгаст» 
 Мервина Пика, цикл средневековых валлийских повестей «Мабиногион» и многое другое</t>
  </si>
  <si>
    <t>Влюбиться в твою улыбку. Книга 1</t>
  </si>
  <si>
    <t>978-5-17-176664-1</t>
  </si>
  <si>
    <t>You are beautiful when you smile (你微笑时很美) volume 1</t>
  </si>
  <si>
    <t>ASE000000000878920</t>
  </si>
  <si>
    <t>http://cdn.eksmo.ru/v2/ASE000000000878920/COVER/cover1.jpg</t>
  </si>
  <si>
    <t>ХитыКитаяКиберкраш Мэй Влюбиться в твою улыбку. Книга 1</t>
  </si>
  <si>
    <t>– Популярный китайский роман о киберспорте, собравший более миллиона прочтений и ставший одним из самых востребованных в жанре.
– По книге вышла дорама «Киберкраш: Влюбиться в твою улыбку», вошедшая в ТОП-100 лучших сериалов о киберспорте и получившая оценку 8.5 на «Кинопоиске».
– Это не просто история любви двух профессиональных геймеров, это еще история о дружбе, взаимоотношениях и соперничестве в команде и киберспорте, как важнейшей части жизни всех главных героев.
– Отлично подойдет поклонникам историй о киберспорте в духе романа и дорамы «Легкая улыбка покоряет мир», а также фанатам «Поднятия уровня в одиночку» и «Аватара короля».</t>
  </si>
  <si>
    <t>Весь Китай ошеломила внезапная новость: в элитной киберспортивной команде — ZGDX — появился новый участник. И не просто известный игрок, а первая девушка-прогеймер! Тун Яо спокойно отнеслась к шквалу недоверчивых комментариев в Сети, уверенная, что еще докажет свои способности. Единственная проблема, не дающая ей покоя, и самый сильный босс, которого нужно одолеть, — это как раз капитан ZGDX Лу Сычэн.
Невыносимый и высокомерный, он постоянно мешает Тун Яо адаптироваться и влиться в команду. О чем вообще можно договориться с человеком, ненавидящим кошек? Оставив за спиной неприятный опыт, Тун Яо пообещала, что больше никогда не станет встречаться с киберспортсменом.
Отныне только карьера, и ничего больше! На турнире она непременно докажет бывшему парню и всему миру, насколько она ценный игрок. И первая ее жертва на пути к цели — Лу Сычэн. Их битва начинается прямо сейчас!</t>
  </si>
  <si>
    <t>Опыт дурака 1, или Ключ к прозрению</t>
  </si>
  <si>
    <t>Норбеков М.С.</t>
  </si>
  <si>
    <t>Хиты психологии и здоровья</t>
  </si>
  <si>
    <t>978-5-17-134968-4</t>
  </si>
  <si>
    <t>ХитыПсихологиЗдоровья</t>
  </si>
  <si>
    <t>ASE000000000855183</t>
  </si>
  <si>
    <t>http://cdn.eksmo.ru/v2/ASE000000000855183/COVER/cover1.jpg</t>
  </si>
  <si>
    <t>ХитыПсихологиЗдоровья Норбеков Опыт дурака, или Ключ к прозрению</t>
  </si>
  <si>
    <t>Книга-бестселлер от Мирзакарима Норбекова! Уникальная методика по улучшению зрения, написанная в юмористичной, а главное - действующей на подсознание манере.  Реальные и практичные советы, приправленные тонкой иронией и опытом самопознания и самосовершенствования от автора. Миллионы людей уже испробовали методику на себе - и положительные результаты не заставили себя ждать!</t>
  </si>
  <si>
    <t>Вы держите в руках необычную книгу. Это не просто пособие по ускоренному обучению восстановления зрения, не просто трактат по философии для хронического больного-неудачника, а, скорее, руководство к действию. Здесь раскрывается, система, признанная Международной ассоциацией независимых экспертов как самая эффективная среди известных с 1998 года альтернативных оздоровительных систем. Трудно определить жанр этой книги. Возможно, потому, что такого просто еще нет.
Совершенно точно, что эта книга никого не оставит равнодушным. Ни одного человека! У кого-то она вызовет неприязнь и агрессию, а кто-то за необычной формой откроет для себя что-то истинное и сокровенное. Одним словом, вы держите в руках книгу-тест на определение способности читать между строк, видеть глазами сердца и открывать глубинную суть вещей.
Искренне желаем вам хороших результатов тестирования!</t>
  </si>
  <si>
    <t>Стол №5. Полезные и вкусные рецепты</t>
  </si>
  <si>
    <t>978-5-17-174655-1</t>
  </si>
  <si>
    <t>ASE000000000889454</t>
  </si>
  <si>
    <t>http://cdn.eksmo.ru/v2/ASE000000000889454/COVER/cover1.jpg</t>
  </si>
  <si>
    <t>ЧеткоПоДелу Стол №5. Полезные и вкусные рецепты</t>
  </si>
  <si>
    <t>Cборник рецептов для «Стола №5» представляет собой пособие, созданное с целью помочь людям, находящимся на диете для контроля заболеваний печени, следить за своим питанием, а также разнообразить свой рацион. В отличие от обычных кулинарных книг данные рецепты направлены на объединение принципов здорового питания, удовольствия от готовки и интересных гастрономических открытий, что позволяет составлять разнообразное и сбалансированное меню.</t>
  </si>
  <si>
    <t>Иероглифы, которые читают неправильно. Омографы</t>
  </si>
  <si>
    <t>Абдрахманова А.Р.</t>
  </si>
  <si>
    <t>978-5-17-166291-2</t>
  </si>
  <si>
    <t>ASE000000000883474</t>
  </si>
  <si>
    <t>http://cdn.eksmo.ru/v2/ASE000000000883474/COVER/cover1.jpg</t>
  </si>
  <si>
    <t>ШколаКитайскогоЯзыка Иероглифы, которые читают неправильно. Омографы</t>
  </si>
  <si>
    <t>Абдрахманова Алина Раильевна – кандидат филологических наук, переводчик МО РФ, преподаватель кафедры дальневосточных языков Военного университета имени князя Александра Невского. Автор научных статей и пособий по китайскому языку.
Данное пособие направлено на отработку распознавания и правильного чтения омографов. Для составления списка иероглифов 多音字 были проанализированы базовые учебные пособия, используемые для обучения детей в начальной и средней школах в Китае. Пособие состоит из пяти частей: введение, в котором представлены теоретические результаты исследования 多音字; общий список иероглифов-омографов, разработанный на основе китайских учебных пособий по распознаванию 多音字; разбор иероглифов; комплексные упражнения с ответами; варианты проверочных работ.
Омографы являются одной из причин допущения ошибок при чтении или написании иероглифов. Материалы пособия могут быть использованы как преподавателями по китайскому языку для поиска материала по теме 多音字 и разработке проверочных работ, так и обучающимися для разбора омографов и анализа ошибок, совершаемых при чтении 多音字.</t>
  </si>
  <si>
    <t>Физика любви</t>
  </si>
  <si>
    <t>978-5-17-161774-5</t>
  </si>
  <si>
    <t>ASE000000000878401</t>
  </si>
  <si>
    <t>http://cdn.eksmo.ru/v2/ASE000000000878401/COVER/cover1.jpg</t>
  </si>
  <si>
    <t>ШкольноеСтекло Артеева Физика любви</t>
  </si>
  <si>
    <t>•   Милая и светлая история о первой школьной влюбленности.
•   Книга открывает «Школьное стекло»: взгляд на мир через ту особую школьную призму, о которой взрослый говорит: «Делаешь из мухи слона».
•   Благодаря мягкой обложке с клапанами книга напоминает дневник на замке. 
•   В романе помимо собственно истории много заданий: расшифровать послания, составить плейлист, заполнить бинго «Как понять, что ты нравишься парню» и анкеты для читателя и его лучшего друга.
•   Для поклонников романов «Двойные листочки» Натали Марк, «36 вопросов чтобы влюбиться» Зины Кузнецовой, книг Ники Сью, Эмилии Грин и Анны Джейн.</t>
  </si>
  <si>
    <t>Яна Петрова считает себя совершенно обычной: стесняется круглых коленок, мамы-поварихи и того, что влюблена в главного красавчика школы. Рисуя на полях, она превратила свой учебник в огромную «валентинку». Там признания, строчки из песен и армия сердечек.
Глеб Янковский точно знает, чего он хочет. Например, учебник, которым можно шантажировать забавную девчонку. Заставить ее делать рефераты и спасти волейбольную команду. Но расскажет ли он в итоге своему лучшему другу про ее влюбленность? Или у этой «валентинки» появится другой адресат?</t>
  </si>
  <si>
    <t>Учение о цвете</t>
  </si>
  <si>
    <t>Гете И.В.</t>
  </si>
  <si>
    <t>978-5-17-133330-0</t>
  </si>
  <si>
    <t>ASE000000000854082</t>
  </si>
  <si>
    <t>http://cdn.eksmo.ru/v2/ASE000000000854082/COVER/cover1.jpg</t>
  </si>
  <si>
    <t>ЭксклюзивКлассика Гете Учение о цвете</t>
  </si>
  <si>
    <t>Все знают Гете – великого поэта, драматурга и писателя. Но эта книга открывает его для читателя с совершенно неожиданной стороны – как оригинального ученого, вступившего в научную полемику с самим сэром Исааком Ньютоном!
Что представляет собой цвет? Ньютон изучал его с точки зрения его физической природы. Гете же интересует не физическая, а, скорее, физиологическая сторона: как человек воспринимает разнообразные цвета и что на это восприятие влияет? Наблюдения и выводы его, точные и остроумные, и в наши дни представляют огромный интерес.</t>
  </si>
  <si>
    <t>Тибетская Книга мертвых</t>
  </si>
  <si>
    <t>978-5-17-138561-3</t>
  </si>
  <si>
    <t>The Tibetan Book of the Dead</t>
  </si>
  <si>
    <t>ASE000000000859451</t>
  </si>
  <si>
    <t>http://cdn.eksmo.ru/v2/ASE000000000859451/COVER/cover1.jpg</t>
  </si>
  <si>
    <t>ЭксклюзивКлассика Тибетская Книга мертвых</t>
  </si>
  <si>
    <t>Человек боится смерти. Но что так страшит его в этом естественном переходе в иную стадию существования? Не страх ли неизвестности?
«Тибетская Книга мертвых» («Бардо Тедол»), — одно из самых популярных на Западе произведений буддизма, которое исследовал и комментировал сам Карл Густав Юнг, — посвящена тому, как человеку безмятежно принять процесс умирания и что затем происходит с душой. Как быть спокойным в процессе умирания? Как распознать собственное «я» при переходе в новую, посмертную реальность? И почему размышления о конце жизни, во всех ее духовных аспектах, ведут к освобождению от страха перед ним, очищая и оздоравливая личность?
Смерть и жизнь после нее — вечно важные вопросы для человека. А потому «Тибетская Книга мертвых», написанная, согласно преданию, еще в VIII веке, остается актуальной и интересной для читателя и в наши дни.</t>
  </si>
  <si>
    <t>Двадцать четыре часа из жизни женщины</t>
  </si>
  <si>
    <t>Цвейг С.</t>
  </si>
  <si>
    <t>978-5-17-118022-5</t>
  </si>
  <si>
    <t>ASE000000000846396</t>
  </si>
  <si>
    <t>http://cdn.eksmo.ru/v2/ASE000000000846396/COVER/cover1.jpg</t>
  </si>
  <si>
    <t>ЭксклюзивКлассика Цвейг Двадцать четыре часа из жизни женщины</t>
  </si>
  <si>
    <t>«Редкое и счастливое соединение таланта глубокого мыслителя с талантом первоклассного художника» – так Максим Горький охарактеризовал творчество Цвейга. В его «новеллах настроения», «новеллах крайних ситуаций» читатель вслед за героями теряет чувство реальности и погружается в мир глубоких душевных переживаний, где чувства обнажены до предела. 
Эти истории о роковых встречах и превратностях судеб раскрывают самые сокровенные тайны человеческого сердца, с поразительной яркостью показывая, насколько беззащитны мы перед разрушительной силой страсти.</t>
  </si>
  <si>
    <t>История одного города</t>
  </si>
  <si>
    <t>Салтыков-Щедрин М.Е.</t>
  </si>
  <si>
    <t>978-5-17-094710-2</t>
  </si>
  <si>
    <t>(Уволен) Еремеева Ольга Анатольевна</t>
  </si>
  <si>
    <t>ASE000000000720484</t>
  </si>
  <si>
    <t>http://cdn.eksmo.ru/v2/ASE000000000720484/COVER/cover1.jpg</t>
  </si>
  <si>
    <t>ЭксклюзивКлассикаРус Салтыков-Щедрин История одного города</t>
  </si>
  <si>
    <t>«История одного города» – язвительное, полное иронии произведение, в котором  под видом «летописи» вымышленного города Глупова автор беспощадно обличает типичные пороки российского общества –  глупость, самодурство и взяточничество власть имущих, казнокрадство и низкопоклонничество чиновников, лень, необразованность и мракобесие. К сожалению, приходится признать, что гомерически смешная и жестокая фантасмагория Салтыкова-Щедрина не утратила актуальности и в наши дни.</t>
  </si>
  <si>
    <t>Отель "У погибшего альпиниста"</t>
  </si>
  <si>
    <t>978-5-17-120849-3</t>
  </si>
  <si>
    <t>ASE000000000849236</t>
  </si>
  <si>
    <t>http://cdn.eksmo.ru/v2/ASE000000000849236/COVER/cover1.jpg</t>
  </si>
  <si>
    <t>ЭксклюзивКлассикаРус Стругацкие Отель "У погибшего альпиниста"(2-ое издание)</t>
  </si>
  <si>
    <t>– От авторов книг «Понедельник начинается в субботу», «Обитаемый остров»,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Издание в серии «Эксклюзив: Русская классика» — в удобном карманном формате и узнаваемом оформлении.</t>
  </si>
  <si>
    <t xml:space="preserve">  «Отель “У погибшего альпиниста”» - одно из самых ярких произведений раннего периода творчества братьев Стругацких, увлекательный научно-фантастический детектив, в котором немолодой усталый полицейский, расследующий загадочное преступление в занесенном снегом горном отеле, оказывается втянутым в сложную и таинственную историю с «чужими», высадившимися на Земле и творящими то ли добро, то ли зло…</t>
  </si>
  <si>
    <t>Ребенок от 8 до 13 лет: самый трудный возраст</t>
  </si>
  <si>
    <t>Эксклюзивная психология</t>
  </si>
  <si>
    <t>978-5-17-162688-4</t>
  </si>
  <si>
    <t>ЭксклюзивПсихология</t>
  </si>
  <si>
    <t>ASE000000000879415</t>
  </si>
  <si>
    <t>http://cdn.eksmo.ru/v2/ASE000000000879415/COVER/cover1.jpg</t>
  </si>
  <si>
    <t>ЭксклюзивПсихология Суркова Ребенок от 8 до 13 лет: самый трудный возраст</t>
  </si>
  <si>
    <t>Эксклюзивная философия</t>
  </si>
  <si>
    <t>978-5-17-168185-2</t>
  </si>
  <si>
    <t>ЭксклюзивФилософия</t>
  </si>
  <si>
    <t>ASE000000000884699</t>
  </si>
  <si>
    <t>http://cdn.eksmo.ru/v2/ASE000000000884699/COVER/cover1.jpg</t>
  </si>
  <si>
    <t>ЭксклюзивФилософия Лебон Психология народов и масс</t>
  </si>
  <si>
    <t>«Психология народов и масс» является проницательным и тревожным анализом природы человеческого поведения в коллективе, актуальность которого усилилась с течением времени. Гюстав Лебон одним из первых заговорил о радикальной трансформации личности, оказавшейся во власти толпы.
Опираясь на обширные исследования и острые наблюдения, Лебон раскрывает механизмы влияния на массы, демонстрируя, как простые, но умело поданные идеи могут мобилизовать огромные группы людей, направляя их энергию как на созидание, так и на разрушение. Он исследует роль биологических факторов, национального характера и, особенно, искусства убеждения и манипуляции в формировании общественного мнения и управлении толпой.</t>
  </si>
  <si>
    <t>Я ничего не знаю. С комментариями и иллюстрациями</t>
  </si>
  <si>
    <t>Сократ</t>
  </si>
  <si>
    <t>978-5-17-159198-4</t>
  </si>
  <si>
    <t>ASE000000000875711</t>
  </si>
  <si>
    <t>http://cdn.eksmo.ru/v2/ASE000000000875711/COVER/cover1.jpg</t>
  </si>
  <si>
    <t>ЭксклюзивФилософия Сократ Я ничего не знаю. С комментариями и иллюстрациями</t>
  </si>
  <si>
    <t>Древнегреческий философ Сократ, так же как и Конфуций, не оставил своих произведений. Но его ученики, Платон и Ксенофонт, в форме диалогов и небольших рассказов передали нам философские взгляды Сократа. Благодаря этому мы знаем, чему учил Сократ, каковы были его главные жизненные ценности, какие проблемы бытия его занимали. В настоящем сборнике собраны высказывания мудрого философа, у которого и сегодня читателю есть чему поучиться. Правда, порой в текстах Платона Сократ говорит одно, а в текстах Ксе- нофонта, по тому же самому вопросу, совершенно другое, будто сам себе противоречит. Это вызвано памятью и толкованием мыслей учителя его не менее известными учениками. Но тем интереснее следить за цепочкой соображений Сократа и делать собственные выводы.</t>
  </si>
  <si>
    <t>Дислексия: учусь читать и понимать</t>
  </si>
  <si>
    <t>Трясорукова Т.П.</t>
  </si>
  <si>
    <t>Экспресс-тренировка для мозга ребенка</t>
  </si>
  <si>
    <t>978-5-17-167647-6</t>
  </si>
  <si>
    <t>ЭкспрессТренировкаМозгаРе</t>
  </si>
  <si>
    <t>ASE000000000884128</t>
  </si>
  <si>
    <t>http://cdn.eksmo.ru/v2/ASE000000000884128/COVER/cover1.jpg</t>
  </si>
  <si>
    <t>ЭкспрессТренировкаМозгаРебенка Дислексия: учусь читать и понимать</t>
  </si>
  <si>
    <t>Как помочь ребенку справиться с трудностями при чтении и письме? Как сделать его обучение в школе легким и успешным? Автор книги Татьяна Трясорукова, опытный психолог и педагог, автор программ, рекомендованных Федерацией психологов России, составила уникальную систему коррекционных игровых упражнений по преодолению и профилактике дислексии. Тренажер поможет ребенку научиться различать фонемы, запоминать зрительный образ букв, определять их сходство и различия и писать их без ошибок. Веселые картинки, интересные задания сделают занятия не только полезными, но и интересными. Книга поможет развить внимание и память, сформировать новые и укрепить уже имеющиеся межполушарные связи.</t>
  </si>
  <si>
    <t>Опытный психолог и педагог Т. Трясорукова поможет справиться с одной из самых распространённых проблем младших школьников — дислексией. Увлекательные игровые задания не только помогут избавиться от ошибок при чтении и письме, но и научат вашего ребёнка анализировать и систематизировать информацию, помогут лучше понимать прочитанное. Тренажёр позволит улучшить внимание и память, сформирует новые и укрепит уже имеющиеся межполушарные связи и улучшат работу мозга.
Для младшего школьного возраста.</t>
  </si>
  <si>
    <t>Повышаем скорость чтения</t>
  </si>
  <si>
    <t>978-5-17-152520-0</t>
  </si>
  <si>
    <t>ASE000000000868851</t>
  </si>
  <si>
    <t>http://cdn.eksmo.ru/v2/ASE000000000868851/COVER/cover1.jpg</t>
  </si>
  <si>
    <t>ЭкспрессТренировкаМозгаРебенка Повышаем скорость чтения</t>
  </si>
  <si>
    <t>Скорочтение и глубокое понимание текста — важные компетенции, необходимые для гармоничного развития и успешного обучения ребенка. В этом тренажере вы найдете увлекательные и эффективные упражнения опытного психолога Татьяны Трясоруковой, которые помогут весело и легко автоматизировать навык чтения и перейти к тренировке скорочтения. Занимаясь всего 30 минут в день, ваш ребенок сможет читать в 2 раза быстрее и лучше понимать прочитанное. 
Читайте и занимайтесь с пользой и удовольствием!</t>
  </si>
  <si>
    <t>Книга опытного педагога и психолога Т. Трясоруковой поможет улучшить технику чтения и увеличить скорость и глубину понимания всего за две недели увлекательных занятий. Ребёнок преодолеет страх перед большими текстами и будет значительно быстрее справляться с домашним заданием.
Для младшего школьного возраста.</t>
  </si>
  <si>
    <t>ВесьКурсФГОС(Узорова)Полный курс обучения. 1 класс. Математика. Русский язык</t>
  </si>
  <si>
    <t>Россия. 1100 фотографий. Стереонаклейка</t>
  </si>
  <si>
    <t>Тропинина Е.А.</t>
  </si>
  <si>
    <t>1100 фотографий. Большой формат</t>
  </si>
  <si>
    <t>978-5-17-162464-4</t>
  </si>
  <si>
    <t>240х325</t>
  </si>
  <si>
    <t>70x100/8</t>
  </si>
  <si>
    <t>1100Фотографий(бол)</t>
  </si>
  <si>
    <t>ASE000000000879196</t>
  </si>
  <si>
    <t>http://cdn.eksmo.ru/v2/ASE000000000879196/COVER/cover1.jpg</t>
  </si>
  <si>
    <t>1100Фотографий(бол)Россия. 1100 фотографий. Стереонаклейка</t>
  </si>
  <si>
    <t>Эта книга посвящена России — стране с богатейшей историей и многовековыми народными традициями, настолько многогранной и необъятной, что порой даже сложно представить, какие удивительные и поражающие воображение природные и историко-культурные достопримечательности разместились на ее просторах. Листая страницы этого издания, вы познакомитесь с самыми разными регионами нашего огромного многонационального государства, узнаете об их главных городах и исторических поселениях, мегаполисах и культурных центрах, на улицах и площадях которых уникальные шедевры древнего зодчества соседствуют с современными образцами инженерной мысли. В книге представлены не только всемирно известные памятники архитектуры, но и крупнейшие музеи и картинные галереи, знаменитые усадьбы и дворцово-парковые ансамбли, по праву вошедшие в культурную сокровищницу народов нашей страны. Читателей ожидает и знакомство с основными мемориальными комплексами и монументами, воздвигнутыми в честь величайших побед русского оружия, и приобщение к духовной традиции наших предков, воплотившейся в храмах и монастырях, годами и столетиями намоленных верующими разных конфессий. И, несомненно, никого не оставят равнодушными захватывающие дух панорамные виды и исчерпывающие описания фантастически красивых природных ландшафтов, расположенных в крупнейших заповедниках и национальных парках страны. Более 1000 зрелищных фотографий наглядно покажут необыкновенную красоту и величие неоценимого достояния России, которое является неотъемлемой частью мирового культурного и исторического наследия.</t>
  </si>
  <si>
    <t>ALL YOU NEED IS LOVE. The Beatles: устами очевидцев</t>
  </si>
  <si>
    <t>Браун П., Гейнс С.</t>
  </si>
  <si>
    <t>MUSIC LEGENDS &amp; IDOLS</t>
  </si>
  <si>
    <t>978-5-17-174946-0</t>
  </si>
  <si>
    <t>MusicLegendsIdols</t>
  </si>
  <si>
    <t>All You Need Is Love: An Oral History of The Beatles</t>
  </si>
  <si>
    <t>ASE000000000882815</t>
  </si>
  <si>
    <t>http://cdn.eksmo.ru/v2/ASE000000000882815/COVER/cover1.jpg</t>
  </si>
  <si>
    <t>MusicLegendsIdols ALL YOU NEED IS LOVE. The Beatles: устами очевидцев</t>
  </si>
  <si>
    <t>"ALL YOU NEED IS LOVE. The Beatles: устами очевидцев" — это сенсационная история одной из самых легендарных музыкальных групп всех времен, собранная из ранее не публиковавшихся интервью. В книге впервые представлены откровенные беседы с Полом Маккартни, Йоко Оно, Джорджем Харрисоном, Ринго Старром, их семьями, друзьями и деловыми партнерами. 
Эти разговоры были записаны близким другом группы Питером Брауном и писателем Стивеном Гейнсом в 1980–1981 годах. Браун делится не только закулисными эпизодами — первыми шагами группы в Ливерпуле, стремительным взлетом к мировой славе и внутренними конфликтами, — но и эксклюзивными личными историями. Интервью имеют уникальную историческую ценность и позволяют услышать правду из уст очевидцев. 
Полная драматизма история о дружбе, любви, славе и о том, почему распалась группа, изменившая ход музыкальной истории.</t>
  </si>
  <si>
    <t>Английский для малышей и мам @my_english_baby. Как воспитать билингвального ребенка</t>
  </si>
  <si>
    <t>Елисеева М.Е.</t>
  </si>
  <si>
    <t>My English Baby</t>
  </si>
  <si>
    <t>978-5-17-169692-4</t>
  </si>
  <si>
    <t>MyEnglishBaby</t>
  </si>
  <si>
    <t>ASE000000000885616</t>
  </si>
  <si>
    <t>http://cdn.eksmo.ru/v2/ASE000000000885616/COVER/cover1.jpg</t>
  </si>
  <si>
    <t>MyEnglishBaby Елисеева Английский для малышей и мам @my_english_baby. Как воспитать билингвального ребенка</t>
  </si>
  <si>
    <t>Что такое билингвизм? Как становятся билингвами? Для чего нужно учить английский язык с самого рождения и с чего начать? Эта книга даст ответы на эти и многие другие вопросы, которые нередко волнуют родителей, любящих своих детей и готовых к раннему развитию малышей, саморазвитию и гармоничному воспитанию. 
Автор курса «My English Baby», педагог и мама детей-билингвов, раскрывает секреты методики обучения английскому языку с первого дня жизни. Эффективность занятий подтверждена потрясающими результатами тысяч детей. 
Эта книга о том, как имея даже весьма скромные знания, но используя пошаговые уроки «Космического курса», можно научить ребёнка английскому языку, привить любовь к познанию всего нового и открыть огромный мир возможностей.</t>
  </si>
  <si>
    <t>Десять погребальных нот</t>
  </si>
  <si>
    <t>Середой С.</t>
  </si>
  <si>
    <t>NoSugar. Соулмейты</t>
  </si>
  <si>
    <t>978-5-17-180285-1</t>
  </si>
  <si>
    <t>NoSugarСоулмейты</t>
  </si>
  <si>
    <t>ASE000000000894051</t>
  </si>
  <si>
    <t>http://cdn.eksmo.ru/v2/ASE000000000894051/COVER/cover1.jpg</t>
  </si>
  <si>
    <t>NoSugarСоулмейты Середой Десять погребальных нот</t>
  </si>
  <si>
    <t>Гора Чогори не щадит никого. Сорвавшись при спуске во время снежной бури, альпинистка Хань И и её племянник просыпаются в древнем храме. Но под его руинами скрыта не надежда на спасение, а вход в ад, где души ждут судилища за грехи.
Теперь Хань И предстоит пройти через кошмарные испытания, чтобы выжить, не потерять себя и распутать заговор двух бессмертных учёных, пока сам ад не потребовал от неё всё, включая имя, память и любовь.</t>
  </si>
  <si>
    <t>Протестантская этика и дух капитализма</t>
  </si>
  <si>
    <t>Вебер М.</t>
  </si>
  <si>
    <t>Philosophy - Неоклассика</t>
  </si>
  <si>
    <t>978-5-17-160209-3</t>
  </si>
  <si>
    <t>Philosophy(Neo)</t>
  </si>
  <si>
    <t>Die protestantische Ethik und der «Geist» des Kapitalismus</t>
  </si>
  <si>
    <t>ASE000000000876782</t>
  </si>
  <si>
    <t>http://cdn.eksmo.ru/v2/ASE000000000876782/COVER/cover1.jpg</t>
  </si>
  <si>
    <t>Philosophy(Neo)Вебер Протестантская этика и дух капитализма</t>
  </si>
  <si>
    <t>Максимилиан  Вебер (1864 - 1920) - крупнейший немецкий социолог, основоположник социологии как науки об обществе, до сих пор оказывающий влияние на ее развитие.
Почему одни государства богаче, а другие беднее?
Почему католические страны, несмотря на накопленные колоссальные богатства, после Реформации XVI века престали быть локомотивами истории? 
И как на это повлияло религиозное учение протестантов, в котором аскетизм причудливо сочетался с богатством?
На эти вопросы М. Вебер отвечает в своей основополагающей и самой цитируемой работе "Протестантская этика и дух капитализма".
Автор  показывает нам взаимосвязь протестантских религиозных ценностей и "духа капитализма", утверждая, что в странах, где такие ценности доминировали, развитие капитализма происходило быстрее и легче.</t>
  </si>
  <si>
    <t>Фарфор</t>
  </si>
  <si>
    <t>Каракур Ю.</t>
  </si>
  <si>
    <t>978-5-17-127499-3</t>
  </si>
  <si>
    <t>ASE000000000852992</t>
  </si>
  <si>
    <t>http://cdn.eksmo.ru/v2/ASE000000000852992/COVER/cover1.jpg</t>
  </si>
  <si>
    <t>Абгарян(best):Каракур Фарфор</t>
  </si>
  <si>
    <t>Эта книга о хрупких вещах: о ломкой старости, о робком детстве, о соседках по подъезду, которые вдруг пропадают с лавочки, о дымной церкви на последнем этаже больницы, о плацкартном вагоне, в котором всю ночь громко храпела женщина, о потерявшихся письмах из Мариуполя, о красной смородине, которая кровоточит, если ее неаккуратно сорвать с ветки, о мире, подсмотренном из-под козырька новенькой бейсболки USA California.</t>
  </si>
  <si>
    <t>Тайна старой газеты</t>
  </si>
  <si>
    <t>Александрова Наталья</t>
  </si>
  <si>
    <t>Роковой артефакт(м)</t>
  </si>
  <si>
    <t>978-5-17-160813-2</t>
  </si>
  <si>
    <t>Тимонина Марина Вячеславовна</t>
  </si>
  <si>
    <t>ASE000000000877398</t>
  </si>
  <si>
    <t>http://cdn.eksmo.ru/v2/ASE000000000877398/COVER/cover1.jpg</t>
  </si>
  <si>
    <t>Александрова(РоковойАртефакт/м)!!Тайна старой газеты</t>
  </si>
  <si>
    <t>— Остросюжетный роман в удобном карманном формате!
— История завораживает с первых страниц. Мистическая составляющая идеально переплетается с детективной основой.
— Артефакт-детективы Натальи Александровой — это увлекательный микс запутанных преступлений, мистических загадок и секретов, овеянных ореолом древности.
Загадочный седовласый старец предлагает желающим сыграть в кости уже много сотен лет. Он будто бессмертен и всеведущ, а игра с ним оборачивается для попытавших счастье сплошным несчастьем.
Надежда Лебедева не верит в мистические совпадения. И когда ей в руки попадают старые советские газеты с «пророчествами», она понимает, что кто-то искусно разыгрывает мистический спектакль. Злополучные игральные кости снова готовятся прокатиться по сукну чьей-то судьбы…</t>
  </si>
  <si>
    <t>В разных странах и в разных эпохах, словно время и пространство над ним не властны, появлялся загадочный седовласый старец, который предлагал всем желающим сыграть с ним партию в кости. Тайна его личности была покрыта мраком: одни видели в нем ученого-алхимика, другие считали чернокнижником и обвиняли в общении с дьяволом. Как бы то ни было, но любой, кто принимал его предложение, становился свидетелем череды странных, необъяснимых событий...
В современном Петербурге детективу-любителю Надежде Лебедевой попадает в руки стопка старых советских газет, и что удивительно: происшествия, описанные на их страницах, странным образом начинают повторяться в настоящем. Будучи человеком здравомыслящим и не верящим в мистические совпадения, Надежда желает разобраться в происходящем. И поиски истины приводят ее к злополучным игральным костям…</t>
  </si>
  <si>
    <t>3000 самых употребительных слов и выражений английского языка</t>
  </si>
  <si>
    <t>978-5-17-145595-8</t>
  </si>
  <si>
    <t>ASE000000000861662</t>
  </si>
  <si>
    <t>http://cdn.eksmo.ru/v2/ASE000000000861662/COVER/cover1.jpg</t>
  </si>
  <si>
    <t>АнглийскийПросто 3000 самых употребительных слов и выражений английского языка</t>
  </si>
  <si>
    <t>Выучить английский — просто! Наши компактные справочники станут надежными помощниками в этом.
Серия «Английский просто» — это
•   понятное и последовательное изложение материала,
•   наличие большого количества примеров,
•   удобный формат.</t>
  </si>
  <si>
    <t>В данном пособии вы найдете наиболее распространенные слова и выражения по следующим темам: дом, люди, здоровье, работа, обучение, покупки, транспорт, досуг, спорт и окружающая среда. Для всех слов и выражений дана транскрипция.
Справочник будет полезен для школьников, студентов, преподавателей и всех тех, кто учит английский язык.</t>
  </si>
  <si>
    <t>Node.js. Самое полное руководство для веб-разработчиков. В примерах от сообщества Stack Overflow</t>
  </si>
  <si>
    <t>Быстрый старт в программирование</t>
  </si>
  <si>
    <t>978-5-17-162197-1</t>
  </si>
  <si>
    <t>БыстрСтартПрограммировани</t>
  </si>
  <si>
    <t>ASE000000000878864</t>
  </si>
  <si>
    <t>http://cdn.eksmo.ru/v2/ASE000000000878864/COVER/cover1.jpg</t>
  </si>
  <si>
    <t>БыстрСтартПрограммировани Node.js. Самое полное руководство для веб-разработчиков. В примерах от сообщества Stack Overflow</t>
  </si>
  <si>
    <t>Перед вами нечто гораздо большее, чем просто пособие по веб-разработке. Данное издание — это практическое руководство по работе в широкораспространенной кроссплатформенной среде выполнения Node.js, в основе которой лежит язык программирования JavaScript. Благодаря ему начинающие программисты смогут быстро поднять свой уровень профессиональных знаний в области создания серверов, API, разработки веб-приложений, работы с базами данных и менеджерами пакетов NPM и Yarn, а также использования WebSocket.
Node.js — это универсальный и уникальный инструмент как frontend-, так и backend-разработки, позволяющий реализовывать масштабные веб-порталы с использованием единого стека технологий и применяемый крупнейшими мировыми IT-компаниями. А поскольку в книге, основанной на практических примерах от экспертов международного сообщества StackOverflow, собрано буквально все — от основ работы с Node.js до последних профессиональных инноваций, — она будет полезна как начинающим, так и опытным программистам, которые стремятся наиболее продуктивно реализовать свой потенциал в сфере веб-разработки.</t>
  </si>
  <si>
    <t>Дракула</t>
  </si>
  <si>
    <t>Стокер Брэм</t>
  </si>
  <si>
    <t>Мастера магического реализма (подарочное)</t>
  </si>
  <si>
    <t>978-5-17-178999-2</t>
  </si>
  <si>
    <t>Гейман(под)</t>
  </si>
  <si>
    <t>Dracula</t>
  </si>
  <si>
    <t>ASE000000000892941</t>
  </si>
  <si>
    <t>http://cdn.eksmo.ru/v2/ASE000000000892941/COVER/cover1.jpg</t>
  </si>
  <si>
    <t>Гейман(под):Стокер Дракула (цветной обрез)</t>
  </si>
  <si>
    <t>– Культовый роман Брэма Стокера «Дракула» в подарочном оформлении и в полном обновленном переводе Татьяны Красавченко.
– Приятный материал, два вида тиснения фольгой, полусупер, обрез и форзацы с иллюстрациями от художника Василия Половцева, обновленный дизайн текстового блока и лента ляссе. 
– В этой истории, признанной эталоном готического романа, сочетаются захватывающий триллер, трагедия несчастной любви и философское размышление о природе зла.</t>
  </si>
  <si>
    <t>К самому популярному роману Брэма Стокера можно относиться по-разному. Нельзя отрицать лишь одного: ни одна книга о вампирах, написанная до или после «Дракулы», не может сравниться с ним по влиянию на литературу, искусство и массовую культуру XX века. Достаточно упомянуть, что с момента первой экранизации в 1920 году не было ни одного десятилетия, в которое не выходил хотя бы один фильм, посвященный бессмертному графу, его невестам и его главному противнику, профессору Ван Хельсингу. Прибавьте к этому театральные постановки, анимацию, комиксы, настольные и видеоигры, а также огромное количество литературных продолжений и интерпретаций, и вы поймете, что Стокер создал не просто героя, а новую мифологию. Удивительно притягательную, как и любой истинный миф.</t>
  </si>
  <si>
    <t>Страна потеряшек. Раскраска на поиск предметов</t>
  </si>
  <si>
    <t>978-5-17-167775-6</t>
  </si>
  <si>
    <t>ASE000000000875960</t>
  </si>
  <si>
    <t>http://cdn.eksmo.ru/v2/ASE000000000875960/COVER/cover1.jpg</t>
  </si>
  <si>
    <t>ДляШибкоУмных Страна потеряшек. Раскраска на поиск предметов</t>
  </si>
  <si>
    <t>Однажды, отправившись на отдых, ты попадаешь в необычное место. Здесь есть все: люди, единороги, динозавры и даже инопланетяне. Но и в райских местах не бывает спокойно. В «Стране потеряшек» все имеет свойство теряться, поэтому ее так и прозвали. 
Чтобы самому тут не затеряться, нужно помочь всем, кого ты встретишь на своем пути! Только они смогут вывести тебя из этого чудного места. 
Ты совершишь незабываемое путешествие, если сможешь отыскать все потерянные предметы. 
«Страна потеряшек» — это увлекательная раскраска-антистресс для взрослых, которая позволит погрузиться в мир фантазии и приключений.</t>
  </si>
  <si>
    <t>Мой соперник</t>
  </si>
  <si>
    <t>Райан К.</t>
  </si>
  <si>
    <t>Запретное желание (м.)</t>
  </si>
  <si>
    <t>978-5-17-170711-8</t>
  </si>
  <si>
    <t>THE RIVAL</t>
  </si>
  <si>
    <t>ASE000000000886493</t>
  </si>
  <si>
    <t>http://cdn.eksmo.ru/v2/ASE000000000886493/COVER/cover1.jpg</t>
  </si>
  <si>
    <t>ЗапретноеЖелание(м)Райан Мой соперник</t>
  </si>
  <si>
    <t>•   От автора бестселлеров по версии New York Times, USA Today и Wall Street Journal.
•   Продолжение цикла одиночных романов Кендалл Райан о любви и хоккее, начатого в книге «Моя мятежница». 
•   Теперь в компактном покет-формате.
•   Идеальное сочетание романтики, юмора и горячих сцен. 
•   Для фанатов спортивной романтики Сарины Боуэн, Эль Кеннеди и Ханны Грейс.</t>
  </si>
  <si>
    <t>Бросить своего бывшего-изменника? Готово.
Получить потрясающую работу в бостонской профессиональной хоккейной франшизе? Готово. 
Глупо влюбиться в хоккеиста-плохиша, любимчика многих? Ох.
Потратив годы жизни впустую не с тем человеком, я сказала себе, что все, чего мне отныне хочется, — это немного веселья без всяких обязательств. И вот он, Алекс Браун — богатый, красивый, печально известный плейбой, который столь же очарователен, как и чертовски опасен для моего израненного сердца.
Пережив публичный разрыв, Алекс не хочет быть чьим-то постоянным парнем. Жаль, что он проложил путь и в мое сердце, а не только в постель.
Однако мистер Профессиональный Спортсмен кое-что знает о соперничестве и без боя не сдастся.</t>
  </si>
  <si>
    <t>69 принципов маркетплейсов. Привлечь, удержать, продать</t>
  </si>
  <si>
    <t>Ковпак Д.А.</t>
  </si>
  <si>
    <t>Звезда нонфикшн</t>
  </si>
  <si>
    <t>БИЗНЕС. ТОРГОВЛЯ. КОММЕРЧЕСКАЯ ДЕЯТЕЛЬНОСТЬ</t>
  </si>
  <si>
    <t>978-5-17-180800-6</t>
  </si>
  <si>
    <t>Зарина Ольга Михайловна</t>
  </si>
  <si>
    <t>ЗвездаНонфикшн</t>
  </si>
  <si>
    <t>ASE000000000894384</t>
  </si>
  <si>
    <t>http://cdn.eksmo.ru/v2/ASE000000000894384/COVER/cover1.jpg</t>
  </si>
  <si>
    <t>ЗвездаНонфикшн Ковпак 69 принципов маркетплейсов. Привлечь, удержать, продать</t>
  </si>
  <si>
    <t>Дмитрий Ковпак — российский предприниматель с 20-летним опытом, эксперт по бизнесу с Китаем. Основатель Акселератора АКС — первой экосистемы для продавцов на маркетплейсах в России.
Основная компетенция Дмитрия — делать прибыль регулярной, а бизнес — конкурентным. Систематизировав свой многолетний опыт в торговле, он создал набор из 69 принципов, которые подробно и четко изложены на страницах этой книги. Знания, которыми делится Дмитрий, можно использовать не только для повышения продаж на маркетплейсах, но и как основу для комплексного развития вашего бизнеса.
Из книги вы узнаете: 
•   как выбрать продукт под целевую аудиторию;
•   как грамотно подобрать команду;
•   как добиться успеха в торговле;
•   как повысить чистую прибыль;
•   как снизить риски потери бизнеса;
•   как сэкономить время и деньги для значительного увеличения капитала.
В конце книги вас ждет важный бонус — памятка «10 вопросов и ответов для эффективной работы на маркетплейсах».</t>
  </si>
  <si>
    <t>Майя Плисецкая. Пять дней с легендой. Документальная история</t>
  </si>
  <si>
    <t>Верник В.Э.</t>
  </si>
  <si>
    <t>Звезды века</t>
  </si>
  <si>
    <t>978-5-17-162872-7</t>
  </si>
  <si>
    <t>(Уволен) Колесникова Алена Сергеевна</t>
  </si>
  <si>
    <t>ЗвездыВека</t>
  </si>
  <si>
    <t>ASE000000000879618</t>
  </si>
  <si>
    <t>http://cdn.eksmo.ru/v2/ASE000000000879618/COVER/cover1.jpg</t>
  </si>
  <si>
    <t>ЗвездыВека Майя Плисецкая. Пять дней с легендой. Документальная история</t>
  </si>
  <si>
    <t>В 1996 году журналист и телеведущий Вадим Верник снял документальный фильм о Майе Плисецкой «Майя. Урок классического танца» (в телевизионном цикле «Субботний вечер со звездой»). Съемки проходили в небольшом финском городе Миккели, и на протяжении пяти дней Вернику посчастливилось много общаться с великой балериной. А спустя годы появилась идея на основании этих бесед сделать книгу, тем более, что большинство материалов не вошли в фильм из-за ограниченного хронометража. Эта книга — попытка автора показать Майю Плисецкую «своими глазами», нарисовать портрет без позирования и всевозможных мифов вокруг ее имени.
В съемках фильма участвовали Родион Щедрин, Белла Ахмадулина, Борис Мессерер, партнеры Плисецкой по сцене Николай Фадеечев, Александр Богатырев, Патрик Дюпон, Владимир Левашев. Они тоже стали героями книги.</t>
  </si>
  <si>
    <t>Театральная фантазия на тему...Мысли благие и зловредные</t>
  </si>
  <si>
    <t>Захаров М.А.</t>
  </si>
  <si>
    <t>Зеркало памяти</t>
  </si>
  <si>
    <t>978-5-17-179844-4</t>
  </si>
  <si>
    <t>Гаевская Юлия Сергеевна</t>
  </si>
  <si>
    <t>ЗеркалоПамяти</t>
  </si>
  <si>
    <t>ASE000000000893634</t>
  </si>
  <si>
    <t>http://cdn.eksmo.ru/v2/ASE000000000893634/COVER/cover1.jpg</t>
  </si>
  <si>
    <t>ЗеркалоПамяти Захаров Театральная фантазия на тему...Мысли благие и зловредные</t>
  </si>
  <si>
    <t>Марк Анатольевич Захаров — величайшая фигура отечественной культуры, чье имя навсегда вписано в историю российского театра и кинематографа. Создатель и бессменный художественный руководитель театра «Ленком», он превратил его в территорию творческой свободы, где раскрылись такие звезды, как Инна Чурикова, Олег Янковский, Александр Абдулов и многие другие мастера сцены.
Его знаковые фильмы — «Двенадцать стульев», «Убить дракона», «Обыкновенное чудо», «Тот самый Мюнхгаузен», «Формула любви» — стали культовыми и разошлись на цитаты. Захаров также внес значительный вклад в сохранение исторического облика Москвы, инициировав воссоздание Иверских ворот Кремля и возрождение Храма Рождества Пресвятой Богородицы в Путинках.
Книга «Театральная фантазия на тему… Мысли благие и зловредные» — последнее слово художника, итоговый аккорд его мудрого, полнокровного, наполненного иронией и человеческим теплом творческого пути. Это размышления, в которых соединяются память о прошлом, наблюдения над окружающей реальностью и беззаветная вера в искусство — как в высшее объединяющее начало.</t>
  </si>
  <si>
    <t>Лучшие песни</t>
  </si>
  <si>
    <t>Пастернак Б.Л., Фатьянов А.И., Шаганов А.А.</t>
  </si>
  <si>
    <t>Карманная библиотека (лучшее)</t>
  </si>
  <si>
    <t>978-5-17-180107-6</t>
  </si>
  <si>
    <t>КБ(лучшее)</t>
  </si>
  <si>
    <t>ASE000000000893897</t>
  </si>
  <si>
    <t>http://cdn.eksmo.ru/v2/ASE000000000893897/COVER/cover1.jpg</t>
  </si>
  <si>
    <t>КБ(лучшее)Пастернак/Фатьянов Лучшие песни</t>
  </si>
  <si>
    <t>«Отговорила роща золотая…», «Мне нравится, что Вы больны не мной…», «От Волги до Енисея…» — строки, знакомые каждому. В сборник вошли стихотворения А. Пушкина, С. Есенина, М. Цветаевой, А. Фатьянова, А. Шаганова и многих других. Песни на стихи известных поэтов стали очень популярны: они звучат с эстрады, по радио и в кинофильмах. В их словах органично сплелись история и современность, мудрость веков и краски сегодняшнего дня. Они волнуют, завораживают и вдохновляют.</t>
  </si>
  <si>
    <t>Стихи и сказки Матушки Гусыни</t>
  </si>
  <si>
    <t>Маршак С.Я., Маршак А.И.</t>
  </si>
  <si>
    <t>978-5-17-178906-0</t>
  </si>
  <si>
    <t>(Уволен) Копылова Юлия Витальевна</t>
  </si>
  <si>
    <t>ASE000000000892918</t>
  </si>
  <si>
    <t>http://cdn.eksmo.ru/v2/ASE000000000892918/COVER/cover1.jpg</t>
  </si>
  <si>
    <t>КлассикиДетКниги Маршак Стихи и сказки Матушки Гусы</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</si>
  <si>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</si>
  <si>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
Для широкого круга читателей.</t>
  </si>
  <si>
    <t>Гражданский процессуальный кодекс Российской Федерации на 1 февраля 2026 года. Со всеми изменениями, законопроектами и постановлениями судов</t>
  </si>
  <si>
    <t>978-5-17-182873-8</t>
  </si>
  <si>
    <t>ASE000000000896073</t>
  </si>
  <si>
    <t>http://cdn.eksmo.ru/v2/ASE000000000896073/COVER/cover1.jpg</t>
  </si>
  <si>
    <t>КодексыЗаконыРФ Гражданский процессуальный Кодекс на 1 февраля 2026 года. Со всеми изменениями, законопроектами и постановлениями судов</t>
  </si>
  <si>
    <t>Данное издание Гражданского 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ГПК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ГПК.</t>
  </si>
  <si>
    <t>Трудовой кодекс Российской Федерации на 1 февраля 2026 года. Со всеми изменениями, законопроектами и постановлениями судов</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</si>
  <si>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</si>
  <si>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978-5-17-182887-5</t>
  </si>
  <si>
    <t>ASE000000000896090</t>
  </si>
  <si>
    <t>http://cdn.eksmo.ru/v2/ASE000000000896090/COVER/cover1.jpg</t>
  </si>
  <si>
    <t>КодексыЗаконыРФ Трудовой Кодекс. По состоянию на 1 февраля 2026 года. Со всеми изменениями, законопроектами и постановлениями судов</t>
  </si>
  <si>
    <t>Данное издание Трудового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ТК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ТК РФ.</t>
  </si>
  <si>
    <t>Уголовно-исполнительный кодекс Российской Федерации на 1 февраля 2026 года. Со всеми изменениями, законопроектами и постановлениями судов</t>
  </si>
  <si>
    <t>978-5-17-182884-4</t>
  </si>
  <si>
    <t>ASE000000000896086</t>
  </si>
  <si>
    <t>http://cdn.eksmo.ru/v2/ASE000000000896086/COVER/cover1.jpg</t>
  </si>
  <si>
    <t>КодексыЗаконыРФ Уголовно-исполнительный кодекс РФ на 1 февраля 2026 года. Со всеми изменениями, законопроектами и постановлениями судов</t>
  </si>
  <si>
    <t>Данное издание Уголовно-исполнительного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УИК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УИК РФ.</t>
  </si>
  <si>
    <t>Тараканы в твоей голове и лишний вес 2.0. Как ложные установки мешают похудеть</t>
  </si>
  <si>
    <t>Галькевич О.С.</t>
  </si>
  <si>
    <t>Люби себя</t>
  </si>
  <si>
    <t>978-5-17-166408-4</t>
  </si>
  <si>
    <t>ЛюбиСебя</t>
  </si>
  <si>
    <t>ASE000000000883597</t>
  </si>
  <si>
    <t>http://cdn.eksmo.ru/v2/ASE000000000883597/COVER/cover1.jpg</t>
  </si>
  <si>
    <t>ЛюбиСебя Галькевич Тараканы в твоей голове и лишний вес 2.0. Как ложные установки мешают похудеть</t>
  </si>
  <si>
    <t>Олеся Галькевич — практикующий психолог с опытом работы более 10 лет, автор книг о самооценке и психологии похудения (в рейтинге самых продаваемых книг Forbes.Life), победитель конкурса книг «ЛитРес» «Это факт!». 
Ты пробовала худеть не единожды, но вес возвращается снова и снова. Ты решаешь сесть на диету с понедельника, но потом рука сама тянется к холодильнику. Ты перепробовала все модные диеты, но по-прежнему видишь в зеркале не то отражение, о каком мечтаешь… Тогда эта книга для тебя. Потому что мешают похудеть тараканы в твоей голове — психика, не справляясь со стрессами или драмами жизни, пытается сбалансировать свое состояние при помощи еды, а она уже избыточна для организма.
Олеся Галькевич, автор книги, бережно поможет тебе разобраться в психологических причинах лишнего веса и научит справляться со всем так, чтобы твои тараканы больше не стояли у тебя на пути. Поверь, ты справишься! 
Прочитав эту книгу, ты:
•   узнаешь психологические законы, касающиеся лишнего веса;
•   увидишь причины своего лишнего веса;
•   поймешь механизм срывов и заеданий;
•   выработаешь схему, как уменьшить количество срывов и как их постепенно ликвидировать;
•   начнешь свой путь к здоровому телу.</t>
  </si>
  <si>
    <t>Сумерки (новое оформление)</t>
  </si>
  <si>
    <t>978-5-17-136625-4</t>
  </si>
  <si>
    <t>TWILIGHT / LIFE AND DEATH</t>
  </si>
  <si>
    <t>ASE000000000857459</t>
  </si>
  <si>
    <t>http://cdn.eksmo.ru/v2/ASE000000000857459/COVER/cover1.jpg</t>
  </si>
  <si>
    <t>Майер(лучшее)Сумерки-1</t>
  </si>
  <si>
    <t>История любви старшеклассницы и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Вы знаете эту историю, историю нелегкого выбора, опасных приключений, кровавых событий, трагических недопониманий, драматических открытий и всепобеждающей любви… Семнадцатилетняя Белла переезжает к своему отцу на другой конец страны, впервые приходит в новую школу и знакомится с крайне необычным одноклассником по имени Эдвард, статным красавцем с холодной бледной кожей и золотистыми глазами…
Вашему вниманию предлагается специальное переиздание, приуроченное к выходу «Солнца полуночи», новой книги цикла. Соберите всю сагу в едином оформлении!</t>
  </si>
  <si>
    <t>История обычной старшеклассницы из провинциального городка Беллы Свон, покорившей сердца двух весьма необычных парней: выходца из аристократического вампирского клана Эдварда Каллена и бесстрашного индейца-оборотня Джейкоба Блэка.
История нелегкого выбора, опасных приключений, кровавых событий, трагических недопониманий, драматических открытий и всепобеждающей любви...</t>
  </si>
  <si>
    <t>Фрекен Мод задумала что-то недоброе</t>
  </si>
  <si>
    <t>Турстен Х.</t>
  </si>
  <si>
    <t>На чай к детективу</t>
  </si>
  <si>
    <t>978-5-17-171131-3</t>
  </si>
  <si>
    <t>(Уволен) Кудинова Дарья Владиславовна</t>
  </si>
  <si>
    <t>На чай к Агате Кристи</t>
  </si>
  <si>
    <t>Aldre dam med onda avsikter</t>
  </si>
  <si>
    <t>ASE000000000886921</t>
  </si>
  <si>
    <t>http://cdn.eksmo.ru/v2/ASE000000000886921/COVER/cover1.jpg</t>
  </si>
  <si>
    <t>На чай к Агате Турстен Фрекен Мод задумала что-то недоброе</t>
  </si>
  <si>
    <t>- Один из лучших мировых образцов «уютного детектива».
- Бестселлер об очаровательной пожилой даме из Гётеборга, которая решает свои неурядицы с радикальностью мафиози. По-скандинавски брутально и по-английски смешно.
- Истории о приключениях фрекен Мод переведены на 25 языков — продано больше 5 миллионов экземпляров!
- Серия «На чай к детективу» — истории, согревающие душу и тренирующие ум.</t>
  </si>
  <si>
    <t>В восемьдесят восемь лет жизнь только начинается.
А тем, кто с этим не согласен, лучше хорошенько подумать. 
Ведь фрекен Мод не терпит возражений. Эта пожилая дама 
из Гётеборга не дает себя в обиду. Всякий, кто решится
посягнуть на ее покой, независимость и личное счастье, 
может прощаться с жизнью.</t>
  </si>
  <si>
    <t>Лекции по русской литературе</t>
  </si>
  <si>
    <t>978-5-17-166202-8</t>
  </si>
  <si>
    <t>LECTURES ON RUSSIAN LITERATURE</t>
  </si>
  <si>
    <t>ASE000000000883406</t>
  </si>
  <si>
    <t>http://cdn.eksmo.ru/v2/ASE000000000883406/COVER/cover1.jpg</t>
  </si>
  <si>
    <t>Набоков(Весь)Лекции по русской литературе</t>
  </si>
  <si>
    <t>– Знаменитый курс лекций Набокова — впервые в полном переводе на русский язык.
– Оригинальный анализ жизни и творчества знаковых фигур русской литературы XIX–XX веков.
– Книга дает возможность узнать больше о личности Набокова и его читательских предпочтениях.
– Выходит в серии “Набоковский корпус”.</t>
  </si>
  <si>
    <t>В начале 1980‑х годов благодаря усилиям наследников Владимира Набокова и американского текстолога Ф. Боуэрса читателям открылась новая грань многообразного дарования знаменитого автора «Лолиты» и «Ады». Собранные в три тома университетские лекции Набокова по русской и европейской литературе, прочитанные в Уэллсли, Корнелле и Гарварде в 1940–1950 гг., не только раскрывали западной аудитории большой и яркий мир Гоголя, Тургенева, Толстого, Достоевского, Чехова и в новом свете представляли Диккенса, Флобера, Пруста, Кафку и Джойса, но и удивительным образом дополнили писательский образ самого Набокова. Прочтение лекций Набокова, сочетающих биографические очерки с детальными разборами и оригинальными трактовками знаменитых произведений, стало необходимым условием проникновения в творческое сознание гениального писателя и в саму сущность того, что зовется искусством литературы.
Настоящее издание представляет собой первый полный перевод на русский язык «Лекций по русской литературе» и впервые воспроизводит все иллюстрации оригинального издания. Значительная часть лекционного материала и эссе, вошедших в этот том, публикуются в новых переводах. Помимо примечаний Ф. Боуэрса, издание снабжено комментариями редактора.</t>
  </si>
  <si>
    <t>Китайцы</t>
  </si>
  <si>
    <t>Веа Ч.</t>
  </si>
  <si>
    <t>Народы мира</t>
  </si>
  <si>
    <t>978-5-17-181121-1</t>
  </si>
  <si>
    <t>НародыМира</t>
  </si>
  <si>
    <t>ASE000000000888163</t>
  </si>
  <si>
    <t>http://cdn.eksmo.ru/v2/ASE000000000888163/COVER/cover1.jpg</t>
  </si>
  <si>
    <t>НародыМира Китайцы</t>
  </si>
  <si>
    <t>Китай — одна из древнейших цивилизаций мира, история которой насчитывает тысячелетия. От загадочных династий до современных мегаполисов — Китай оставил глубокий след в мировой культуре и политике. Так что же делает этот народ таким уникальным?
Китайцы известны своим трудолюбием, упорством и уважением к семье. Истоки их культуры уходят в глубь веков, а их традиции тесно связаны с учением Конфуция, даосизмом и буддизмом, традиционной медициной и искусством каллиграфии. Но как древние учения помогают современным китайцам сохранять гармонию и внутренний покой?
Сегодня Китай — ведущая мировая держава, где гигантские города соседствуют с древними храмами. Каковы же секреты долголетия китайской культуры? И какие ценности китайцы передадут будущим поколениям? Эти вопросы заставляют задуматься о значении Китая в современном мире.
И книга перед вами легко ответит на них!</t>
  </si>
  <si>
    <t>Сенека. Нравственные письма к Луциллию</t>
  </si>
  <si>
    <t>Сенека Л.А., Ошеров С.А.</t>
  </si>
  <si>
    <t>978-5-17-165201-2</t>
  </si>
  <si>
    <t>ASE000000000882365</t>
  </si>
  <si>
    <t>http://cdn.eksmo.ru/v2/ASE000000000882365/COVER/cover1.jpg</t>
  </si>
  <si>
    <t>НаследиеМудрых Сенека. Нравственные письма к Луциллию</t>
  </si>
  <si>
    <t>"Нравственные письма к Луциллию" - это сборник писем древнеримского философа Луция Аннея Сенеки, адресованных его другу. В письмах содержатся рассуждения о моральных и этических сторонах жизни, таких как справедливость, добродетель, счастье, преодоление бедствий и принятие себя. Сенека также предлагает своему другу Луциллию способы достижения внутреннего спокойствия и гармонии. Это произведение стало классикой философской литературы и по сей день остается актуальным и вдохновляющим источником мудрости.</t>
  </si>
  <si>
    <t>HSK 2: Развиваем письменную речь для сдачи экзамена</t>
  </si>
  <si>
    <t>Подготовка к HSK: пишем на китайском</t>
  </si>
  <si>
    <t>978-5-17-165917-2</t>
  </si>
  <si>
    <t>ПодготовкаHSK(ПишемНаКита</t>
  </si>
  <si>
    <t>ASE000000000883102</t>
  </si>
  <si>
    <t>http://cdn.eksmo.ru/v2/ASE000000000883102/COVER/cover1.jpg</t>
  </si>
  <si>
    <t>ПодготовкаHSK(ПишемНаКитайском)HSK 2: Развиваем письменную речь для сдачи экзамена</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</si>
  <si>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В основе пособия лежит лексический и грамматический минимум, необходимый для сдачи 2 уровня экзамена HSK версии 3.0. Книга состоит из 17 уроков, каждый урок содержит новые слова, диалоги, лексико-грамматические комментарии, а также упражнения, ответы к которым размещены в конце пособия. Разработанные комплексы упражнений направлены на развитие коммуникативных навыков и умения применять лексику и грамматику в различных ситуациях общения.
Пособие подходит для продолжающих изучать китайский язык.</t>
  </si>
  <si>
    <t>Грамматический практикум к "Полному курсу испанского языка"</t>
  </si>
  <si>
    <t>978-5-17-165916-5</t>
  </si>
  <si>
    <t>ASE000000000883101</t>
  </si>
  <si>
    <t>http://cdn.eksmo.ru/v2/ASE000000000883101/COVER/cover1.jpg</t>
  </si>
  <si>
    <t>ПолныйКурс Испанский язык. Грамматический практикум к "Полному курсу испанского языка"</t>
  </si>
  <si>
    <t>Роза Альфонсовна Гонсалес и Рушания Рашитовна Алимова — преподаватели МГИМО с многолетним опытом работы, авторы многих пособий по испанскому языку.
Грамматический практикум к «Полному курсу испанского языка» состоит из 21 урока, в каждом из которых приводится краткая грамматическая справка, основанная на пройденном в основном учебнике материале, большое количество упражнений с ключами для самопроверки, а также подробные проверочные работы для контроля усвоения языка. В этом пособии вы найдете самый полный объем испанской грамматики и лексики, соответствующий уровням А1-В1 языковой компетенции по современной европейской классификации.
Книга может быть использована для самостоятельного изучения испанского языка, а также как вспомогательное пособие на занятиях с преподавателем.</t>
  </si>
  <si>
    <t>Вязание мотивов крючком: шаг за шагом. Самый наглядный самоучитель</t>
  </si>
  <si>
    <t>978-5-17-155070-7</t>
  </si>
  <si>
    <t>бумага офсетная 90</t>
  </si>
  <si>
    <t>ASE000000000871621</t>
  </si>
  <si>
    <t>http://cdn.eksmo.ru/v2/ASE000000000871621/COVER/cover1.jpg</t>
  </si>
  <si>
    <t>Рукоделие(лучшее)Вязание мотивов крючком: шаг за шагом. Самый наглядный самоучитель</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</si>
  <si>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крючком в совершенстве.
Шаг за шагом вы научитесь читать схемы и вязать базовые элементы: воздушные петли, столбики с накидом и без, пучки, веерные столбики. А затем свяжите красивые мотивы: прямые полотна, квадраты, круги, треугольники, из которых можно создать элементы одежды и украшения для дома.
С помощью пошаговых схем, кратких описаний и фото готовых изделий вы легко научитесь вязать крючком или усовершенствуете навыки в этом творческом деле!</t>
  </si>
  <si>
    <t>Игрушки амигуруми. Вязание крючком для начинающих</t>
  </si>
  <si>
    <t>Аскарова О., Фриман Э.А., Ярковая Т.</t>
  </si>
  <si>
    <t>978-5-17-165551-8</t>
  </si>
  <si>
    <t>ASE000000000882728</t>
  </si>
  <si>
    <t>http://cdn.eksmo.ru/v2/ASE000000000882728/COVER/cover1.jpg</t>
  </si>
  <si>
    <t>Рукоделие(лучшее)Игрушки амигуруми. Вязание крючком для начинающих</t>
  </si>
  <si>
    <t>В этой книге представлено 9 мастер-классов от известных рукодельниц по вязанию забавных зверят. Вы сможете связать лисенка, львенка, динозаврика, цыпленка, кролика, мишку, обезьянку, летучую мышку и черную кошечку. 
В этом вам помогут подробные объяснения основных техник вязания, пошаговые фотографии, описания по рядам, советы по выбору инструментов и материалов и рекомендации по уходу за игрушками.</t>
  </si>
  <si>
    <t>Большая книга сказок, стихов и рассказов</t>
  </si>
  <si>
    <t>Сутеев В.Г., Чуковский К.И.</t>
  </si>
  <si>
    <t>Самая большая книга (подарочная)</t>
  </si>
  <si>
    <t>978-5-17-135407-7</t>
  </si>
  <si>
    <t>(Уволен) Никитина Анастасия Александровна</t>
  </si>
  <si>
    <t>СамБолКнига(под)</t>
  </si>
  <si>
    <t>Сказка про лягушку, Зайкина шуба</t>
  </si>
  <si>
    <t>ASE000000000856159</t>
  </si>
  <si>
    <t>http://cdn.eksmo.ru/v2/ASE000000000856159/COVER/cover1.jpg</t>
  </si>
  <si>
    <t>СамБолКнига(под)Сутеев Большая книга сказок, стихов и рассказов</t>
  </si>
  <si>
    <t>Ты, должно быть, удивишься, но когда-то все взрослые были детьми. А всем взрослым иногда хочется снова стать маленькими! Как же им вернуться в детство? Да очень просто: нужно поскорее раскрыть нашу «Большую книгу сказок, стихов и рассказов», сесть читать добрые сказки про Цыплёнка и Утёнка, Капризную Кошку, Мойдодыра,  Усатого-полосатого и многих-многих других и, конечно же, рассматривать картинки! Ведь их нарисовал замечательный художник-мультипликатор Владимир Григорьевич Сутеев, которого наверняка знают твои мама и папа, ведь книжки с его рисунками им в детстве читали твои бабушка и дедушка. А теперь и ты  познакомься с милыми и забавными персонажами сказок, стихов и рассказов в рисунках В. Сутеева!</t>
  </si>
  <si>
    <t>«Большая книга В. Сутеева» – это сборник сказок и стихотворений в рисунках известного художника-мультипликатора, любимца бабушек и мам, Владимира Григорьевича Сутеева. В книгу вошли произведения российских и зарубежных писателей и поэтов: А. Барто, С. Михалкова, К. Чуковского, А. Прёйсна, С. Мурадяна и других. Также в сборник включены сказки самого В. Сутеева, которые входили в его наиболее известный, неоднократно переизданный сборник – «Сказки и картинки». Особенно примечательна наша книга тем, что в ней впервые после долгого перерыва публикуются иллюстрации В. Сутеева к циклу стихотворений А. Барто «Вовка – добрая душа», к стихам В. Орлова «Однажды» и «Рецепт», а также «Ёжик-портняжка» и «Уточка и дудочка» Е. Каргановой.</t>
  </si>
  <si>
    <t>Всё о динозаврах</t>
  </si>
  <si>
    <t>978-5-17-168586-7</t>
  </si>
  <si>
    <t>картон мелованный 260</t>
  </si>
  <si>
    <t>All about dinosaurus. Pop-up book</t>
  </si>
  <si>
    <t>ASE000000000885002</t>
  </si>
  <si>
    <t>http://cdn.eksmo.ru/v2/ASE000000000885002/COVER/cover1.jpg</t>
  </si>
  <si>
    <t>Суперинтерактив3Dкнига Всё о динозаврах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</si>
  <si>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</si>
  <si>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
ИЗ КНИГИ УЗНАЕШЬ:
Где и когда жили динозавры: триасовый, юрский, меловой периоды
О свирепых хищниках и смертельном оружии на охоте
О мирных травоядных и способах защиты от врагов
Какого размера были динозавры и у кого была самая длинная шея
Кто жил с динозаврами в мезозойской эре
Причину вымирания удивительных существ
65-сантиметровая карта с местами, где нашли окаменелости динозавров
Больше 100 окошек
11 объёмных конструкций
вращающееся колёсико
3 книжки в книжке</t>
  </si>
  <si>
    <t>Древний. Вторжение. Расплата. Возрождение. Час воздаяния (подарочное издание)</t>
  </si>
  <si>
    <t>Тармашев С.С.</t>
  </si>
  <si>
    <t>Фантастическая сага: коллекция</t>
  </si>
  <si>
    <t>978-5-17-155199-5</t>
  </si>
  <si>
    <t>ASE000000000871750</t>
  </si>
  <si>
    <t>http://cdn.eksmo.ru/v2/ASE000000000871750/COVER/cover1.jpg</t>
  </si>
  <si>
    <t>Тармашев(под)Древний. Вторжение. Расплата. Возрождение. Час воздаяния(4 книги в 1)</t>
  </si>
  <si>
    <t>•   Подарочное переиздание легендарного цикла постапокалиптической фантастики Тармашева «Древний»! Четыре заключительные книги под одной обложкой.
•   Сергей Тармашев — один из самых популярных на сегодняшний день русских писателей, пишущих в жанре боевой фантастики.
•   Совокупный тираж его книг превысил отметку в 2 000 000 экземпляров, а циклы «Древний», «Наследие», «Ареал» и «Каждому своё» уже давно завоевали звание эталонной классики жанра.
•   Удивительный фантастический мир, на жителях которого лежит ответственная миссия по спасению своей цивилизации.
•   Для поклонников книг Сергея Тармашева, прозы Сергея Лукьяненко и всех, кто хочет быть в курсе трендов российской фантастики.</t>
  </si>
  <si>
    <t>Это — ДРЕВНИЙ. Самый популярный цикл постапокалиптической фантастики.
Это — ДРЕВНИЙ. Визитная карточка Сергея Тармашева.
Это — ДРЕВНИЙ. Предупреждение всему современному миру.
История гибели Человечества в результате собственной жадности и беспринципности.
История борьбы за выживание последних его остатков.
История героических подвигов и изощренной подлости.
История борьбы за краеугольный камень существования людей — Власть…
Четыре заключительные книги легендарного цикла под одной обложкой!</t>
  </si>
  <si>
    <t>Неофициальная кулинарная книга «Один дома»</t>
  </si>
  <si>
    <t>Тейлор Б.</t>
  </si>
  <si>
    <t>Фандом. Еда</t>
  </si>
  <si>
    <t>978-5-17-169946-8</t>
  </si>
  <si>
    <t>ФандомЕда</t>
  </si>
  <si>
    <t>The Unofficial Home Alone Cookbook: From a "Lovely" Cheese Pizza to a "Highly Nutritious" Mac and Cheese Dinner, Tasty Mea</t>
  </si>
  <si>
    <t>ASE000000000885757</t>
  </si>
  <si>
    <t>http://cdn.eksmo.ru/v2/ASE000000000885757/COVER/cover1.jpg</t>
  </si>
  <si>
    <t>ФандомЕда Тейлор Неофициальная кулинарная книга «Один дома»</t>
  </si>
  <si>
    <t>Теперь любимую историю можно не только пересматривать, но и попробовать на вкус!
В этой книге собрано 75 рецептов, вдохновленных сценами и персонажами из культовой комедии «Один дома»: от быстрых закусок и сытных ужинов до праздничных десертов и коктейлей для всей семьи. Хотите оборонять холодильник от «Мокрых бандитов» или просто устроить вечер с сырной пиццей и мороженым — эта книга станет вашим главным помощником. 
Добавьте немного озорства в повседневную жизнь и почувствуйте себя Кевином Маккалистером: ешьте и веселитесь, будто родители уехали, а вы — один дома!</t>
  </si>
  <si>
    <t>Свеча в гробнице: древний город Цзинцзюэ</t>
  </si>
  <si>
    <t>Бачан Тянься</t>
  </si>
  <si>
    <t>Хиты Китая. Свеча в гробнице</t>
  </si>
  <si>
    <t>978-5-17-180070-3</t>
  </si>
  <si>
    <t>бумага книжная кремовая 55</t>
  </si>
  <si>
    <t>ХитыКитаяСвеча</t>
  </si>
  <si>
    <t>Ghost blowing lamp 1 / 鬼吹灯 1 (печатное издание)</t>
  </si>
  <si>
    <t>ASE000000000872057</t>
  </si>
  <si>
    <t>http://cdn.eksmo.ru/v2/ASE000000000872057/COVER/cover1.jpg</t>
  </si>
  <si>
    <t>ХитыКитаяСвеча Бачан Свеча в гробнице: древний город Цзинцзюэ</t>
  </si>
  <si>
    <t>Жизнь Ху Баи, представителя образованной молодежи и ветерана боевых действий во Вьетнаме, резко меняется, когда ему в руки попадает старинная книга о таинственных практиках фэншуй, связанных с поиском древних захоронений. 
Ведомые жаждой наживы, Ху Баи и его друг Ван Кайсюань по прозвищу Толстяк ступают на скользкую и опасную дорожку расхищения гробниц. Им предстоит множество приключений в глухих горах, жутких подземных пещерах и жарких песках. 
Однако они даже не подозревают, что древние гробницы и затерянные города скрывают в себе нечто гораздо более опасное, чем сложный рельеф и хитроумные ловушки…</t>
  </si>
  <si>
    <t>Стеклянная душа красавицы. Книга 3</t>
  </si>
  <si>
    <t>Лан Ш.</t>
  </si>
  <si>
    <t>Хиты Китая. Фэнтези</t>
  </si>
  <si>
    <t>978-5-17-179249-7</t>
  </si>
  <si>
    <t>ХитыКитаяФэнтези</t>
  </si>
  <si>
    <t>The glass maiden 3  / 琉璃美人煞 下</t>
  </si>
  <si>
    <t>ASE000000000879719</t>
  </si>
  <si>
    <t>http://cdn.eksmo.ru/v2/ASE000000000879719/COVER/cover1.jpg</t>
  </si>
  <si>
    <t>ХитыКитаяФэнтези Стеклянная душа красавицы. Книга 3</t>
  </si>
  <si>
    <t>Близится долгожданное Состязание цветка и Остров Фуюй открывает свои врата для участников и их учений. Сюаньцзи вместе с друзьями преисполнены радости от долгожданной встречи. Однако они пока не знают, что сулит грядущее. Старые враги успешно плетут интриги, тайны прошлого угрожают настоящему, а неожиданные потрясения грозят разлукой.
Терзаясь сомнениями Сюаньцзи отпускает в небо журавля собственного счастья и теперь сделает все, чтобы его вернуть. На пути ждут испытания, удивительные встречи и открытия, которые изменят девушку навсегда. Вопрос лишь в том, сможет ли она дойти до самого края земли и отыскать то, что так отчаянно ищет?</t>
  </si>
  <si>
    <t>Милый друг</t>
  </si>
  <si>
    <t>978-5-17-095181-9</t>
  </si>
  <si>
    <t>Bel-Ami</t>
  </si>
  <si>
    <t>ASE000000000720979</t>
  </si>
  <si>
    <t>http://cdn.eksmo.ru/v2/ASE000000000720979/COVER/cover1.jpg</t>
  </si>
  <si>
    <t>ЭксклюзивКлассика Мопассан Милый друг</t>
  </si>
  <si>
    <t>«Милый друг» (1885)  – один из самых известных и часто экранизируемых романов Мопассана. Время идет, но читателям по-прежнему интересен образ циничного авантюриста и ловеласа Жоржа Дюруа, обольстителя светских красавиц, не брезгующего ничем, чтобы пробиться из нищеты и безвестности в высшее общество. Не обладая особыми талантами, кроме умения соблазнять женщин, герой умудряется, правда, не без труда, добиться всего, чего хочет.</t>
  </si>
  <si>
    <t>Госпожа Бовари</t>
  </si>
  <si>
    <t>Флобер Г.</t>
  </si>
  <si>
    <t>978-5-17-100587-0</t>
  </si>
  <si>
    <t>Madame Bovary</t>
  </si>
  <si>
    <t>ASE000000000827028</t>
  </si>
  <si>
    <t>http://cdn.eksmo.ru/v2/ASE000000000827028/COVER/cover1.jpg</t>
  </si>
  <si>
    <t>ЭксклюзивКлассика Флобер Госпожа Бовари</t>
  </si>
  <si>
    <t>Роман «Госпожа Бовари», в свое время осужденный за покушение на общественную мораль, вот уже полтора столетия потрясает и восхищает читателя.
Разрушены мечты об «идеальном браке», выдуманный Эммой «принц» оказался скучным провинциальным врачом, и она, задыхаясь в унылом, безотрадном замужестве, от отчаяния принялась искать счастья в «романтичных» любовных связях…
Такова сюжетная завязка одного из самых значительных произведений в истории французской литературы, – много раз экранизированного шедевра о «маленькой трагедии» молодой женщины.</t>
  </si>
  <si>
    <t>Тайные практики деревенской магии + колдовская тетрадь с обрядами</t>
  </si>
  <si>
    <t>Романова Марьяна</t>
  </si>
  <si>
    <t>Элита Экстрасенсов</t>
  </si>
  <si>
    <t>978-5-17-155817-8</t>
  </si>
  <si>
    <t>ЭлитаЭкстрасенсов</t>
  </si>
  <si>
    <t>ASE000000000872348</t>
  </si>
  <si>
    <t>http://cdn.eksmo.ru/v2/ASE000000000872348/COVER/cover1.jpg</t>
  </si>
  <si>
    <t>ЭлитаЭкстрасенсов Романова Тайные практики деревенской магии + колдовская тетрадь с обрядами</t>
  </si>
  <si>
    <t>В ваших руках третье издание бестселлера финалиста 21-й "Битвы экстрасенсов" Марьяны Романовой. В нём она раскрывает секреты самого сокрытого эзотерического искусства — деревенской магии. Книга и включенная в неё «Колдовская тетрадь с обрядами» содержат набор практик, которые  помогут комфортно и защищенно чувствовать себя во многих жизненных ситуациях.
Из книги вы узнаете, как:
• провести обряд посвящения в маги;
• приворожить или избавиться от любовной тоски;
• защищаться и при необходимости нападать;
• заставить темные силы работать на тебя;
• лечить болезни.
"Деревенская магия — это просто, эффективно, и это в крови у каждого, кто вообще смотрит в сторону мира незримого. Это все такое природное, такое наше, такое сложное в своей совершенной простоте".</t>
  </si>
  <si>
    <t>В ваших руках четвертое издание бестселлера финалиста 21-й «Битвы экстрасенсов» Марьяны Романовой. В нём она раскрывает секреты самого сокрытого эзотерического искусства — деревенской магии. Книга и включенная в неё «Колдовская тетрадь с обрядами» содержат набор практик, которые помогут комфортно и защищенно чувствовать себя во многих жизненных ситуациях.
Из книги вы узнаете, как:
•   провести обряд посвящения в маги;
•   приворожить или избавиться от любовной тоски;
•   защищаться и при необходимости нападать;
•   заставить темные силы работать на тебя;
•   лечить болезни.
«Деревенская магия — это просто, эффективно, и это в крови у каждого, кто вообще смотрит в сторону мира незримого. Это все такое природное, такое наше, такое сложное в своей совершенной простоте».</t>
  </si>
  <si>
    <t>100 тысяч почему</t>
  </si>
  <si>
    <t>Альтшулер В.С., Малов В.И.,</t>
  </si>
  <si>
    <t>100 тысяч вопросов и ответов</t>
  </si>
  <si>
    <t>978-5-17-106181-4</t>
  </si>
  <si>
    <t>(Уволен) Усова Ирина Викторовна</t>
  </si>
  <si>
    <t>100ТысячВопросовОтветов</t>
  </si>
  <si>
    <t>ASE000000000832244</t>
  </si>
  <si>
    <t>http://cdn.eksmo.ru/v2/ASE000000000832244/COVER/cover1.jpg</t>
  </si>
  <si>
    <t>100ТысячВопросовОтветов 100 тысяч почему</t>
  </si>
  <si>
    <t>В книге «100 тысяч почему» собраны ответы на самые интересные вопросы о науке, технике, природе, искусстве, которые только может задать юный почемучка: кто придумал названия месяцам, для чего киты пускают фонтаны, на каких камнях работают механические часы, долго ли живут грибы, почему компьютерный диск называется «винчестером», почему в Перу полосы на аэродроме длиннее.</t>
  </si>
  <si>
    <t>В книге «100 тысяч почему» найдутся ответы на вопросы любого почемучки. Ведь познавая мир, дети задают тысячи и тысячи всевозможных «почему». Почему светят звёзды? Почему мы зеваем? Почему снег скрипит под ногами? Почему мы дрожим от холода? Ответы на эти и множество других вопросов найдутся на страницах данной книги, ведь каждая её страница – это новый ответ и новая информация для любознательных детей.
Для среднего школьного возраста.</t>
  </si>
  <si>
    <t>Человек-Паук: Заклятые враги</t>
  </si>
  <si>
    <t>Кванц Д.</t>
  </si>
  <si>
    <t>Вселенная Марвел. Приключения</t>
  </si>
  <si>
    <t>978-5-17-149860-3</t>
  </si>
  <si>
    <t>MARVEL(Приключения)</t>
  </si>
  <si>
    <t>ASE000000000866195</t>
  </si>
  <si>
    <t>http://cdn.eksmo.ru/v2/ASE000000000866195/COVER/cover1.jpg</t>
  </si>
  <si>
    <t>MARVEL(Приключения)Человек-Паук: Заклятые враги</t>
  </si>
  <si>
    <t>Человек-Паук - супергерой, борец с преступностью и участник нескольких супергеройских команд.
Каково это - быть супергероем, спасать людей и всю жизнь носить маску, скрывая тайну своей личности?
Такова судьба Человека-Паука. Его девиз: с великой силой приходит великая ответственность... И он готов на все, чтобы не подставить под удар жизни своих родных и близких!
Человек-Паук! Именно он сразится с суперзлодеями, чтобы на улицах Нью-Йорка было тихо и спокойно.</t>
  </si>
  <si>
    <t>Что объединяет Стервятника, Доктора Осьминога, Жестянщика, Песочного Человека, Доктора Дума и Ящера? Правильно! Человек-Паук! Именно он сразится с суперзлодеями, чтобы на улицах Нью-Йорка было тихо и спокойно.</t>
  </si>
  <si>
    <t>Ветер перемен. Абсолютно неправильные люди</t>
  </si>
  <si>
    <t>Назарова О.С.</t>
  </si>
  <si>
    <t>Абсолютно неправильные люди</t>
  </si>
  <si>
    <t>978-5-17-157813-8</t>
  </si>
  <si>
    <t>АбсолютНеправЛюди</t>
  </si>
  <si>
    <t>ASE000000000874450</t>
  </si>
  <si>
    <t>http://cdn.eksmo.ru/v2/ASE000000000874450/COVER/cover1.jpg</t>
  </si>
  <si>
    <t>АбсолютНеправЛюди Назарова Ветер перемен. Абсолютно неправильные люди</t>
  </si>
  <si>
    <t>Как меняются люди под влиянием перемен и какой у этого исход? Ольга Назарова, российская писательница и автор популярного Дзен-канала «Родом из детства», делится секретами тонких душевных превращений между людьми в книге «Ветер перемен».
Четвертый роман в цикле «Абсолютно неправильные люди» отличается практичностью обложки, покрытой лаком, и компактностью формата, что позволяет всегда носить его с собой в сумке. Любимая книга всегда под рукой!
Изменения ведут к лучшему – люди сбрасывают груз прошлого, освобождая место чему-то новому и светлому. Главное – разглядеть тех, кто их приносит в нашу жизнь!</t>
  </si>
  <si>
    <t>Со временем меняется всё: мир вокруг, обстоятельства, а бывает, что даже люди и их взгляды на жизнь… И не всегда это плохо.
Неплохо, когда молоденькая девушка, замороченная модным коучем, вдруг начинает меняться, понимая, кто она на самом деле и что для неё важно. Совсем неплохо, когда болезненные воспоминания и бесконечные обязательства перед чужими, по сути, людьми уходят в прошлое, открывая дорогу чему-то новому, свежему и лёгкому, как ветер.
Хорошо, когда закостеневший в своём упорстве академик, вдруг начинает менять свой взгляд на собственную семью, слегка, самую чуточку смягчаясь.
Ветер перемен окутывает героев - пусть для кого-то это щенок, для кого-то фотография правнучки, а для кого-то человек, неожиданно ставший другом. Главное - не упустить тех, с кем приходят такие нужные и важные изменения.
Четвертая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</si>
  <si>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Сказки в картинках</t>
  </si>
  <si>
    <t>Большая книга сказок</t>
  </si>
  <si>
    <t>978-5-17-117837-6</t>
  </si>
  <si>
    <t>БолКнигаСказок</t>
  </si>
  <si>
    <t>ASE000000000846223</t>
  </si>
  <si>
    <t>http://cdn.eksmo.ru/v2/ASE000000000846223/COVER/cover1.jpg</t>
  </si>
  <si>
    <t>БолКнигаСказок Сутеев Сказки в картинках</t>
  </si>
  <si>
    <t>Первая книжка у малыша должна быть особенная. Большая, красочная и очень интересная! Знаменитый художник-сказочник Владимир Григорьевич Сутеев придумал такую книгу. Он сочинил коротенькие сказочные истории и нарисовал к ним много-много ярких картинок. Интересные сказки расскажут маленькому человечку о самом главном – дружбе, добре и справедливости.</t>
  </si>
  <si>
    <t>Владимир Григорьевич Сутеев обладал особым талантом – он умел разговаривать с маленькими детьми так, чтобы им было
интересно. Он сочинил простые сказки о добре, щедрости и взаимопомощи. Нарисовал к ним красочные картинки. В нашу книгу
вошли самые известные сказки: «Цыплёнок и Утёнок», «Петух и Краски», «Ёлка» и другие. Уже более полувека малыши растут на
его сказках и вырастают хорошими людьми. В этом, наверное, главный секрет хорошей детской книги.
Для детей до 3-х лет.</t>
  </si>
  <si>
    <t>У меня живет жирафа</t>
  </si>
  <si>
    <t>978-5-17-093471-3</t>
  </si>
  <si>
    <t>(Уволен) Архарова Ирина Николаевна</t>
  </si>
  <si>
    <t>ASE000000000719238</t>
  </si>
  <si>
    <t>http://cdn.eksmo.ru/v2/ASE000000000719238/COVER/cover1.jpg</t>
  </si>
  <si>
    <t>Вильмонт(лучшее/м)У меня живет жирафа</t>
  </si>
  <si>
    <t>Впервые покет!</t>
  </si>
  <si>
    <t>У нее налаженная жизнь, любимый муж, собственное дело. Но после встречи с человеком, в которого Ия была влюблена еще школьницей, жизнь вдруг начинает преподносить ей сюрпризы и зачастую неприятные, а порой даже страшные. И как быть со вспыхнувшей вновь любовью и горькими мыслями о том, что ты не пара этому человеку?</t>
  </si>
  <si>
    <t>Шедевры Модерна</t>
  </si>
  <si>
    <t>Кортунова Н.Д.</t>
  </si>
  <si>
    <t>Понять искусство</t>
  </si>
  <si>
    <t>978-5-17-177848-4</t>
  </si>
  <si>
    <t>ИскусствоПонимать</t>
  </si>
  <si>
    <t>ASE000000000892012</t>
  </si>
  <si>
    <t>http://cdn.eksmo.ru/v2/ASE000000000892012/COVER/cover1.jpg</t>
  </si>
  <si>
    <t>ИскусствоПонимать Шедевры Модерна</t>
  </si>
  <si>
    <t>Автор - Наталья Кортунова – искусствовед, старший научный сотрудник отдела искусства стран Европы и Америки XIX–XX веков ГМИИ им. А.С. Пушкина,  автор лекционных курсов по истории западноевропейского искусства и истории скульптуры, автор ряда книг: «Как читать и понимать живопись», «Знаки, символы и аллегории в искусстве». Наталья Кортунова – куратор ряда выставок ГМИИ, со-куратор выставочных проектов в ГМИИ — «Вим Дельвуа. Мимикрия» (2014), «Александр Колдер. Ретроспектива» (2015), «Река Конго. Искусство Центральной Африки» (2016). эксперт проекта «ModernArt&amp;Development».
 Модерн - оригинальный, загадочный, а порой и откровенно-чувственный стиль, подчинивший себе изобразительное искусство на рубеже XIX и XX столетий. С этим художественным явлением связано множество знаменитейших архитекторов, живо-
писцев, графиков, мастеров прикладного искусства, но, пожалуй, самыми яркими и самыми значимыми являются имена Антонио Гауди, Густава Климта и Альфонса Мухи. Этим трем авторам и посвящена эта книга, не ограничивающаяся, однако, их творческим наследием в рамках упомянутого стиля, а позволяющая проследить постепенное становление каждого мастера, от самых ранних произведений до зрелых работ.</t>
  </si>
  <si>
    <t>Все предельно</t>
  </si>
  <si>
    <t>978-5-17-155452-1</t>
  </si>
  <si>
    <t>EVERYTHING'S EVENTUAL</t>
  </si>
  <si>
    <t>ASE000000000871982</t>
  </si>
  <si>
    <t>http://cdn.eksmo.ru/v2/ASE000000000871982/COVER/cover1.jpg</t>
  </si>
  <si>
    <t>Кинг(книжная полка)Все предельно</t>
  </si>
  <si>
    <t>От автора бестселлеров «Кладбище домашних животных», «Оно» и «Зеленая миля». Сборник малой прозы Стивена Кинга в коллекционном оформлении Андрея Фереза. Три рассказа из книги были экранизированы!</t>
  </si>
  <si>
    <t>«Команда скелетов». «Ночная смена». «Ночные кошмары и фантастические видения»… Вы помните эти названия? Как известно, Стивен Кинг дарит почитателям своего таланта сборник повестей и рассказов примерно раз в семь лет. Перед вами — очередной сборник, где Стивен Кинг предстает во всей многогранности своего таланта. Это настоящая сокровищница увлекательных, парадоксальных и темных историй, которые мог написать только истинный Мастер прозы.</t>
  </si>
  <si>
    <t>978-5-17-118359-2</t>
  </si>
  <si>
    <t>ASE000000000846748</t>
  </si>
  <si>
    <t>http://cdn.eksmo.ru/v2/ASE000000000846748/COVER/cover1.jpg</t>
  </si>
  <si>
    <t>Кинг(книжная полка)Клатбище домашних жывотных</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</si>
  <si>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t>
  </si>
  <si>
    <t>Почти как "бьюик"</t>
  </si>
  <si>
    <t>978-5-17-176648-1</t>
  </si>
  <si>
    <t>FROM A BUICK EIGHT</t>
  </si>
  <si>
    <t>ASE000000000890949</t>
  </si>
  <si>
    <t>http://cdn.eksmo.ru/v2/ASE000000000890949/COVER/cover1.jpg</t>
  </si>
  <si>
    <t>Кинг(книжная полка)Почти как "бьюик"</t>
  </si>
  <si>
    <t>— От автора романов «Кладбище домашних животных», «Сияние» и «Кэрри».
— Лауреат премии Брэма Стокера.
— В разные годы права на экранизацию романа покупали такие известные режиссеры как Джордж Ромеро и Джеймс Ван.
— Стивен Кинг — один из самых популярных писателей современности. Его книги переведены на 44 языка, изданы в 80 странах и изданы совокупным тиражом свыше 400 000 000 экземпляров. 
— В коллекционном оформлении художника Андрея Фереза.</t>
  </si>
  <si>
    <t>…Это началось почти двадцать лет назад, когда в полицейском участке маленького городка появился конфискованный «при загадочных обстоятельствах» темно-синий «бьюик»…
…Это продолжалось долгие годы — потому что почти все копы, связанные с историей «бьюика», погибли — и погибли скверно.
Теперь в полицейский участок городка приезжает новый стажер — мальчишка, готовый на все, чтобы выяснить причину смерти своего отца — и разгадать тайну темно-синего «бьюика»…
Помочь ему способен только последний из оставшихся в живых…</t>
  </si>
  <si>
    <t>Маленькая хозяйка Большого дома</t>
  </si>
  <si>
    <t>Лондон Д.</t>
  </si>
  <si>
    <t>Книга на все времена (нов/м)</t>
  </si>
  <si>
    <t>978-5-17-165787-1</t>
  </si>
  <si>
    <t>КнНаВсеВремена(м)</t>
  </si>
  <si>
    <t>ASE000000000882992</t>
  </si>
  <si>
    <t>http://cdn.eksmo.ru/v2/ASE000000000882992/COVER/cover1.jpg</t>
  </si>
  <si>
    <t>КнНаВсеВремена(м)Лондон Маленькая хозяйка Большого дома</t>
  </si>
  <si>
    <t>Создатель «Мартина Идена», «Зова предков» и «Белого клыка» Джек Лондон в первую очередь известен как писатель приключенческого жанра. Поэтому современники автора выразили недоумение, когда он выпустил «Маленькую хозяйку Большого дома» — сентиментальную, пронзительную и глубоко трагическую историю, так не похожую на все то, что он писал заранее.
Сам же Джек Лондон всегда высоко ценил «Хозяйку» — и именно по причине того, что она кардинально отличалась от всего, написанного им ранее. В интервью писатель рассказывал, что «Хозяйка» отражала его мечты и чаяния в определенные моменты жизни, и что именно к такому произведению он стремился на протяжении всей своей литературной карьеры.</t>
  </si>
  <si>
    <t>Роман, о котором сам автор говорил: «"Маленькая хозяйка" – это то, к чему я стремился всю свою писательскую жизнь, ведь эта книга так непохожа на то, что я создавал прежде». 
Одна из самых романтичных и пронзительных историй о любви в американской литературе, которую и сейчас невозможно читать, не сопереживая героям.
Классический любовный треугольник – обаятельный бизнесмен Дик Форрест, его вернувшийся из странствий друг Ивэн Грэхем и молодая жена Дика, миниатюрная красавица Паола, страдающая из-за любви к ним обоим, – трогает до слез.</t>
  </si>
  <si>
    <t>Фрай М.</t>
  </si>
  <si>
    <t>Лабиринты Ехо. Легенда фэнтези</t>
  </si>
  <si>
    <t>978-5-17-171799-5</t>
  </si>
  <si>
    <t>Макс Фрай(Лабиринты Ехо/Л</t>
  </si>
  <si>
    <t>ASE000000000887350</t>
  </si>
  <si>
    <t>http://cdn.eksmo.ru/v2/ASE000000000887350/COVER/cover1.jpg</t>
  </si>
  <si>
    <t>Макс Фрай(Лабиринты Ехо/Легенда фэнтези)Чужак</t>
  </si>
  <si>
    <t>Чужак – первый том из цикла книг «Лабиринты Ехо» самого читаемого автора начала ХХI века Макса Фрая.
Если вы взяли в руки эту книгу, будьте готовы отправиться в самое захватывающее путешествие своей жизни, полное опасностей и приключений. Причем, надолго! Ведь вы попадете в волшебный мир Лабиринтов Ехо, названный так в честь крупнейшего города могущественнейшего королевства. В Ехо не действуют законы нашего привычного мира и там происходят странные убийства. И немудрено: в Ехо правит бал нечисть, появляющаяся из зеркал, чтобы влиять на разум людей, питаться снами и отнимать жизни. 
Раскрыть преступления чудовищ вам предстоит вместе с сэром Джуффином Халли, начальником Тайного Сыска - своего рода элиты магической полиции Ехо – и рассказчиком всех этих удивительных историй сэром Максом.</t>
  </si>
  <si>
    <t>Мой новый босс - глупец. Том 1</t>
  </si>
  <si>
    <t>Итикава Д.</t>
  </si>
  <si>
    <t>Манга. Мой новый босс - глупец</t>
  </si>
  <si>
    <t>978-5-17-180302-5</t>
  </si>
  <si>
    <t>Лялюева Дарья Сергеевна</t>
  </si>
  <si>
    <t>МангаБосс</t>
  </si>
  <si>
    <t>ASE000000000880163</t>
  </si>
  <si>
    <t>http://cdn.eksmo.ru/v2/ASE000000000880163/COVER/cover1.jpg</t>
  </si>
  <si>
    <t>МангаБосс Итикава Мой новый босс - глупец. Том 1</t>
  </si>
  <si>
    <t>Кэнтаро Момосэ, устав от тирании начальника и проблем со здоровьем, решает начать жизнь с чистого листа в новой компании. Надежда на лучшее будущее оправдывается, когда он встречает своего нового босса — Юсэя Сиросаки. Он становится для Момосэ наставником, благодаря которому даже самые сложные задачи становятся преодолимыми.
История о том, как искренняя забота, неуклюжая доброта и внимание могут наполнить рабочие будни смыслом и теплом. Иногда самый нелепый босс может стать вашим другом!
Для широкого круга читателей.</t>
  </si>
  <si>
    <t>Автобиография йога</t>
  </si>
  <si>
    <t>Йогананда Парамаханса</t>
  </si>
  <si>
    <t>Мастерская мудрости</t>
  </si>
  <si>
    <t>978-5-17-164577-9</t>
  </si>
  <si>
    <t>Богданов Станислав Витальевич</t>
  </si>
  <si>
    <t>МастерскаяМудрости</t>
  </si>
  <si>
    <t>Autobiography of a YOGI</t>
  </si>
  <si>
    <t>ASE000000000881177</t>
  </si>
  <si>
    <t>http://cdn.eksmo.ru/v2/ASE000000000881177/COVER/cover1.jpg</t>
  </si>
  <si>
    <t>МастерскаяМудрости Йогананда Автобиография йога</t>
  </si>
  <si>
    <t>Перед вами — одна из самых легендарных книг XX века о духовности и йоге, проданная миллионными тиражами, среди ее ценителей — Стив Джобс, Джордж Харрисон, Элвис Пресли и многие другие. И самое главное — эта книга действительно способна преображать жизни людей!
Вместе с Парамахансой Йоганандой в поисках высшего смысла вы совершите путешествие в Индию, полную чудес; познакомитесь с учителем, который раскроет тайны жизни и смерти, даст точку опоры и приблизит к познанию истины. На этом пути вы повстречаете уникальных людей — святых, йогов, поэтов и ученых, и познакомитесь с древней техникой крийя-йоги. Отдельные главы книги посвящены объяснению чудес, а также нерушимой связи между человеческой жизнью, наукой, религией и Богом. 
Беседы Парамахансы Йогананды с его гуру Шри Юктешваром о библейских притчах и «Бхагавад-гите», об изречениях Иисуса Христа и йога-сутрах Патанджали не оставят равнодушными ни одного искателя истины. 
«Автобиография йога» открывает нам, что древние тексты всех времен говорят об одном, что религии Запада и Востока не противоречат друг другу — потому что все они ведут к свету! 
Книга будет полезна тем, кто интересуется философией йоги, индийской культурой и медитацией.
Книга в мягкой обложке и удобном формате, на офсетной (белой) бумаге.</t>
  </si>
  <si>
    <t>Игры теней</t>
  </si>
  <si>
    <t>978-5-17-181767-1</t>
  </si>
  <si>
    <t>ASE000000000895117</t>
  </si>
  <si>
    <t>http://cdn.eksmo.ru/v2/ASE000000000895117/COVER/cover1.jpg</t>
  </si>
  <si>
    <t>МафияЛюбовь Эйр Игры теней</t>
  </si>
  <si>
    <t>– Новинка серии «Мафия. Любовь на краю пропасти» от автора романа «Танец крылатых теней».
– Продолжение обжигающего цикла мафиозных романов «Падшие ангелы» Поли Эйр — каждую историю можно читать отдельно
– Издание в стильном европокете с клапанами, атмосферной версткой, иллюстрированными разворотами и черно-белыми артами внутри. 
– «В их мире слабость — непозволительная роскошь. Когда два характера сталкиваются в борьбе за власть, а доверие висит на волоске, как
быть, если они — слабые места друг друга? История Нико и Аспен
обострит ваши чувства до предела: страх, боль, уязвимость —
вы испытаете все. Они разожгут ваш интерес. Читайте, но будьте
осторожны — не обожгитесь»</t>
  </si>
  <si>
    <t>Аспен: Наш брак изначально был не по любви, а по расчёту. Это деловая сделка – холодный рассудок против горячих чувств. Николас Холланд — чертовски сексуальный, обаятельный и профессиональный убийца. Он так раздражает меня, что каждый раз я сдерживаю себя, чтобы не вонзить шпильку в его глаз.
Нико: Когда я впервые увидел её – это было похоже на пришествие дьявола по мою душу. Со временем пришло осознание, что это карма за все мои смертные грехи. Она слишком взбалмошна и вносит полнейший беспорядок в мою жизнь. Я очень надеюсь, что не сломаю ей позвоночник раньше, чем она отдаст мне своё сердце.</t>
  </si>
  <si>
    <t>Прекрасная пара</t>
  </si>
  <si>
    <t>Вульф Л.</t>
  </si>
  <si>
    <t>Наперегонки со смертью</t>
  </si>
  <si>
    <t>978-5-17-174896-8</t>
  </si>
  <si>
    <t>Седак Анастасия Юрьевна</t>
  </si>
  <si>
    <t>НаперегонкиСоСмертью</t>
  </si>
  <si>
    <t>A Beautiful Couple</t>
  </si>
  <si>
    <t>ASE000000000889689</t>
  </si>
  <si>
    <t>http://cdn.eksmo.ru/v2/ASE000000000889689/COVER/cover1.jpg</t>
  </si>
  <si>
    <t>НаперегонкиСоСмертью Вульф Прекрасная пара</t>
  </si>
  <si>
    <t>– Динамичный психологический триллер. Первая книга новой серии «Наперегонки со смертью».
– Иногда идеальный брак — всего лишь фасад, и об этом знают оба. Но бывает, что правда известна лишь одному, пока другой годами живет в иллюзии. Эта книга — о том, как за преданностью прячется предательство, совместная история существует лишь для одного, а семейные узы становятся смертельными.
– Лесли Вульф — мастер психологического триллера, автор бестселлеров Amazon и Kindle. Ее книги переведены на более чем двадцать языков и разошлись тиражом свыше миллиона экземпляров.</t>
  </si>
  <si>
    <t>Аманда Дэвис жила как в сказке: карьера, роскошный дом, муж – звезда ТВ. Но в одночасье все рушится: Пол, ее муж, совершает убийство, а Аманда становится его невольной соучастницей. С каждым днем секрет становится все тяжелее, и Аманда видит истинное лицо Пола: холодного, расчетливого и опасного. Его обаяние исчезло, уступив место леденящей решимости сохранить тайну любой ценой. Аманда в ловушке. Она не просто скрывает правду – она пленница в собственной жизни. Что она готова сделать, чтобы вырваться из сети лжи? И кому можно доверять, когда чувствуешь угрозу от самого близкого человека?</t>
  </si>
  <si>
    <t>Сжигай килограммы, а не самооценку. Система осознанного питания. 10 правил — 100 рецептов: стройнеем бережно и навсегда</t>
  </si>
  <si>
    <t>Мироневич Мария</t>
  </si>
  <si>
    <t>Настоящая медицина</t>
  </si>
  <si>
    <t>978-5-17-180763-4</t>
  </si>
  <si>
    <t>НастоящМедицина</t>
  </si>
  <si>
    <t>ASE000000000894050</t>
  </si>
  <si>
    <t>http://cdn.eksmo.ru/v2/ASE000000000894050/COVER/cover1.jpg</t>
  </si>
  <si>
    <t>НастоящМедицина Лисенкова Сжигай килограммы, а не самооценку. Система осознанного питания. 10 правил — 100 рецептов: стройнеем бережно и навсегда</t>
  </si>
  <si>
    <t>Ты — то, что ты ешь! Эта простая и важная фраза объясняет, почему тебе до сих пор не удается похудеть или стабильно держать результат! 
Метод Марии Мироневич — комфортный путь к стройной и подтянутой фигуре, с заботой о себе и своем теле. Основой твоего бережного похудения станет понимание того, как правильно питаться, чтобы вес не возвращался! 
Автор разработала свой метод не только на базе полученного образования, но и на основе личного опыта похудения со 120 до 65 кг.
Выполняя рекомендации автора, вы придете к стабильному результату без голодания, тяжелых физических нагрузок и срывов. Вы узнаете, как избавиться от лишних килограммов без изнурительных тренировок, диет и насилия над собой. Вы не только начнете питаться вкусно и разнообразно, с пользой для вашей формы и здоровья, но и сможете обрести мотивацию для того, чтобы начать новую жизнь в новом теле без сомнений и стресса. Книга также подойдет тем, кто уже добился успехов в похудении и хочет закрепить полученный результат.
С помощью этой книги вы сможете:
·   избавиться от лишнего веса;
·   укрепить ваше здоровье;
·   закрепить полученный ранее результат;
·   изменить свое пищевое поведение и привычки;
·   научиться готовить простые, вкусные и полезные блюда для всей семьи.
В книге — 100 простых рецептов вкусных, сбалансированных и полезных блюд. Книга в твердой обложке.</t>
  </si>
  <si>
    <t>Призраки</t>
  </si>
  <si>
    <t>978-5-17-150155-6</t>
  </si>
  <si>
    <t>HAUNTED</t>
  </si>
  <si>
    <t>ASE000000000866483</t>
  </si>
  <si>
    <t>http://cdn.eksmo.ru/v2/ASE000000000866483/COVER/cover1.jpg</t>
  </si>
  <si>
    <t>ОтБитникаДоПаланика(м)Паланик Призраки</t>
  </si>
  <si>
    <t>Невероятная, страшная и смешная история, которую каждый рассказывает по-своему.
Семнадцать человек принимают заманчивое предложение отрешиться на три месяца от мирской суеты, чтобы создать литературные шедевры.
Но творческий конкурс превращает их жизнь в настоящий кошмар!
Полуразрушенный подземный готический театр, в котором нет ни электричества, ни отопления…
Еда на исходе…  
Помощи ждать неоткуда…
Выживает сильнейший!</t>
  </si>
  <si>
    <t>Баронесса ринга</t>
  </si>
  <si>
    <t>Спенсер М.</t>
  </si>
  <si>
    <t>Очарование(мини)!</t>
  </si>
  <si>
    <t>978-5-17-173694-1</t>
  </si>
  <si>
    <t>Очар(м)!</t>
  </si>
  <si>
    <t>The Wicked Women of Whitechapel 1: The Boxing Baroness</t>
  </si>
  <si>
    <t>ASE000000000888718</t>
  </si>
  <si>
    <t>http://cdn.eksmo.ru/v2/ASE000000000888718/COVER/cover1.jpg</t>
  </si>
  <si>
    <t>Очар(м)!Спенсер Баронесса ринга</t>
  </si>
  <si>
    <t>У Марианны Симпсон внешность и манеры утонченной леди, но каждый вечер она выходит на арену странствующего цирка своего дядюшки, и пока еще ни одному сопернику не удалось одолеть девушку в честном боксерском поединке.
Красивый, благородный и высокомерный Сент-Джон Пауэлл, герцог Стонтон, заслужил у недоброжелателей прозвище лорд Безупречность. Герцог презирает циркачей и комедиантов, но ему нужна Марианна, ведь девушка — единственная, кто способен помочь ему вырвать младшего брата из рук жестокого и коварного барона Стрикленда.</t>
  </si>
  <si>
    <t>Дыхание дракона</t>
  </si>
  <si>
    <t>Ли Фонда, Ли Шеннон</t>
  </si>
  <si>
    <t>Хиты молодежного эпического фэнтези. Стражи свитка</t>
  </si>
  <si>
    <t>978-5-17-168077-0</t>
  </si>
  <si>
    <t>ХитМолЭпичФэнтези</t>
  </si>
  <si>
    <t>Guardian of the Scroll. Book 1</t>
  </si>
  <si>
    <t>ASE000000000884549</t>
  </si>
  <si>
    <t>http://cdn.eksmo.ru/v2/ASE000000000884549/COVER/cover1.jpg</t>
  </si>
  <si>
    <t>ХитМолЭпичФэнтези Ли Дыхание дракона</t>
  </si>
  <si>
    <t>Шестнадцатилетний Джун стремится доказать свою ценность как воина и стать следующим Хранителем волшебного свитка Небес. Для этого ему нужно победить на элитном турнире Стражей, который проводится раз в шесть лет.
Джун надеется, что победа восстановит честь его отца и исправит ошибку, из-за которой их изгнали из дома, разлучив с матерью и братом-близнецом. Однако отец категорически против участия Джуна в турнире, ведь у юноши нет метки дыхания и он не видит в нем будущего воина.
Несмотря на запрет отца, Джун отправляется в столицу, чтобы принять участие в турнире. Вскоре он понимает, что его борьба касается не только личной жизни, но и судьбы всей страны и выживания близких ему людей.</t>
  </si>
  <si>
    <t>Готовим пельмени</t>
  </si>
  <si>
    <t>978-5-17-176142-4</t>
  </si>
  <si>
    <t>ASE000000000890672</t>
  </si>
  <si>
    <t>http://cdn.eksmo.ru/v2/ASE000000000890672/COVER/cover1.jpg</t>
  </si>
  <si>
    <t>ЧеткоПоДелу Готовим пельмени</t>
  </si>
  <si>
    <t>Пельмени — одно из самых универсальных блюд, способное объединить людей и культуры из разных уголков планеты. В данном сборнике рецептов представлены как традиционные пельмени, знакомые каждому из нас, так и другие вариации: китайские баоцзы, сочные грузинские хинкали, итальянские тортеллини — в книге вы найдете более 50 рецептов!</t>
  </si>
  <si>
    <t>Теория Всего</t>
  </si>
  <si>
    <t>978-5-17-150048-1</t>
  </si>
  <si>
    <t>THE THEORY OF EVERYTHING</t>
  </si>
  <si>
    <t>ASE000000000866370</t>
  </si>
  <si>
    <t>http://cdn.eksmo.ru/v2/ASE000000000866370/COVER/cover1.jpg</t>
  </si>
  <si>
    <t>ЭксклюзивNon-fiction Хокинг Теория Всего</t>
  </si>
  <si>
    <t>Облегчення версия Краткой истории времени, magnum opus Стивена Хокинга. Еще меньше сложных построений, больше отвлеченных иллюстраций, больше прозрачных параллелей.</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</si>
  <si>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вопросом о том, что скрывается в его чернильной синеве.</t>
  </si>
  <si>
    <t>Риторика. Поэтика</t>
  </si>
  <si>
    <t>Аристотель</t>
  </si>
  <si>
    <t>978-5-17-107577-4</t>
  </si>
  <si>
    <t>Ῥητορικὴ τέχνη</t>
  </si>
  <si>
    <t>ASE000000000835532</t>
  </si>
  <si>
    <t>http://cdn.eksmo.ru/v2/ASE000000000835532/COVER/cover1.jpg</t>
  </si>
  <si>
    <t>ЭксклюзивКлассика Аристотель Риторика. Поэтика</t>
  </si>
  <si>
    <t>Аристотель (384-322 гг. до н.э.) - древнегреческий философ,  ученик Платона, воспитатель Александра Македонского, основатель Лицея. Был первым мыслителем, создавшим всестороннюю систему философии, охватившую все сферы человеческого развития.
В своих произведениях Аристотель обобщает опыт классической эпохи древнегреческой культуры и добивается невиданной прежде дисциплины научного мышления. 
В трактате «Риторика» он вывел общие законы красноречия, создал теоретическое учение о принципах достижения прекрасного в античной прозе.
А в трактате «Поэтика», посвященном теории драмы,  Аристотелем даны общая характеристика поэзии  и четкое определение комедии и трагедии.</t>
  </si>
  <si>
    <t>Как все успевать за 24 часа</t>
  </si>
  <si>
    <t>Беннетт А.</t>
  </si>
  <si>
    <t>978-5-17-175029-9</t>
  </si>
  <si>
    <t>ASE000000000889877</t>
  </si>
  <si>
    <t>http://cdn.eksmo.ru/v2/ASE000000000889877/COVER/cover1.jpg</t>
  </si>
  <si>
    <t>ЭксклюзивКлассика Беннетт Как все успевать за 24 часа</t>
  </si>
  <si>
    <t>Арнольд Беннетт отличался удивительной работоспособностью и многогранностью таланта — за свою жизнь он успел поработать над всем, от пьес и киносценариев до производственных романов, но самой успешной его работой остается «Как все успевать за 24 часа». Книга, изначально предназначавшаяся для «легионов клерков, машинисток и других белых воротничков, наводнивших британские офисы на рубеже веков», идеально подходит для всех, кто работает по графику не меньше восьми часов в сутки пять дней в неделю и чувствует, что их жизнь превратилась в бесконечную рутину, в которой один день не отличим от другого. Беннетт предлагает серию практических советов, как придать жизни больше смысла и лучше распорядиться своим самым ценным ресурсом — временем. 
В данное издание вошли также две другие популярные книги Беннетта по саморазвитию — «Человеческая машина» и «Ментальная эффективность и другие подсказки для мужчин и женщин».</t>
  </si>
  <si>
    <t>Теогония. Труды и дни</t>
  </si>
  <si>
    <t>Гесиод</t>
  </si>
  <si>
    <t>978-5-17-165579-2</t>
  </si>
  <si>
    <t>Ἔργα καὶ ἡμέραι. Θεογονία</t>
  </si>
  <si>
    <t>ASE000000000882758</t>
  </si>
  <si>
    <t>http://cdn.eksmo.ru/v2/ASE000000000882758/COVER/cover1.jpg</t>
  </si>
  <si>
    <t>ЭксклюзивКлассика Гесиод Теогония. Труды и дни</t>
  </si>
  <si>
    <t>Гесиод — первый древнегреческий поэт, существование которого подтверждено историческими документами.
Гесиод был рапсодом — профессиональным исполнителем эпических поэм, странствующим по землям Эллады. Гесиод исполнял как дидактические (наставительные) поэмы, так и поэмы в жанре генеалогического эпоса (о происхождении богов). 
В данное издание вошли обе поэмы, авторство которых бесспорно принадлежит Гесиоду — «Теогония» и «Труды и дни», а также поэма «Щит Геракла», авторство которой предположительно принадлежит Гесиоду.</t>
  </si>
  <si>
    <t>В поэме «Теогония» Гесиод одним из первых собрал и упорядочил все легенды о происхождении греческих богов, с самого начала мироздания и появления древнейших и старших богов и до возникновения олимпийцев, Титаномахии, ящика Пандоры и рождения героев, которые должны будут помочь богам в войне против гигантов.
Поэма «Труды и дни» стала первым произведением дидактического жанра. Она написана в форме увещеваний к брату поэта Персу, не совсем честно судившемуся с Гесиодом за отцовское наследство. В этой поэме Гесиод дает негативную оценку современному ему состоянию крестьянства, корит неправедный суд подкупленных царей и призывает добиваться желанного упорным трудом, пользуясь знаниями земледельческого календаря и соблюдая нравственные заветы и нормы поведения. 
В данное издание вошла и поэма «Щит Геракла», также приписываемая Гесиоду. Произведения сопровождаются комментариями переводчиков.</t>
  </si>
  <si>
    <t>Замок</t>
  </si>
  <si>
    <t>Кафка Ф.</t>
  </si>
  <si>
    <t>978-5-17-087866-6</t>
  </si>
  <si>
    <t>Das Schloss</t>
  </si>
  <si>
    <t>ASE000000000701958</t>
  </si>
  <si>
    <t>http://cdn.eksmo.ru/v2/ASE000000000701958/COVER/cover1.jpg</t>
  </si>
  <si>
    <t>ЭксклюзивКлассика Кафка Замок</t>
  </si>
  <si>
    <t>"Замок" — одно из самых знаменитых произведений Франца Кафки и один из самых глубоких философских романов ХХ века. Он был не закончен писателем и впервые опубликован после его смерти в 1926 году его другом Максом Бродом. Сюжет "Замка" абсурден, но в то же время правдоподобен: в некую Деревню приезжает землемер К. и пытается попасть в Замок, куда его не пускают. Сложная система бюрократии запутывается в клубок, распутать который нет никакой возможности, а значит, нет возможности попасть в Замок, какими бы окольными путями ты ни шел. Но сатира на бюрократическую систему — лишь один из подтекстов романа.
Все художественное пространство ограничено Деревней и недоступным Замком. Время тут течет иррационально. "Замок" — это в первую очередь метафора, сквозь которую проглядывают приметы реальности. Замок — вполне конкретен, и в то же время это мираж. Может, дорога к нему — это дорога к Богу, а Деревня — всего лишь прообраз нашего земного мира?</t>
  </si>
  <si>
    <t>Темная башня</t>
  </si>
  <si>
    <t>978-5-17-164660-8</t>
  </si>
  <si>
    <t>SURPRISED BY JOY; A GRIEF OBSERVED; THE DARK TOWER; SHORT STORIES - OMNIBUS EDITION</t>
  </si>
  <si>
    <t>ASE000000000881819</t>
  </si>
  <si>
    <t>http://cdn.eksmo.ru/v2/ASE000000000881819/COVER/cover1.jpg</t>
  </si>
  <si>
    <t>ЭксклюзивКлассика Льюис Темная башня</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</si>
  <si>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Издание в серии «Эксклюзивная классика» — в удобном карманном формате и узнаваемом оформлении.</t>
  </si>
  <si>
    <t>В сборник вошли малоизвестные фантастические произведения классика британской литературы. 
    «Путь к планетам лежит через прошлое; и если предстоят еще космические путешествия, это будут также и путешествия во времени!» – говорит Элвин Рэнсом в его романе «За пределами безмолвной планеты». Знаменитый автор «Властелина колец» Джон Р.Р. Толкин, один из ближайших друзей Льюиса, вспоминал, что писателя на протяжении многих лет занимали вопросы пространства и времени, посмертной жизни, перевоплощения и внедрения в чужое сознание, и в своих фантазиях он попытался представить, как эти идеи могли бы воплотиться в нашей реальной обыденной жизни.</t>
  </si>
  <si>
    <t>Угодливый супруг" и другие занимательные истории</t>
  </si>
  <si>
    <t>Маркиз де Сад</t>
  </si>
  <si>
    <t>978-5-17-181215-7</t>
  </si>
  <si>
    <t>Historiettes, Contes et Fabliaux</t>
  </si>
  <si>
    <t>ASE000000000894774</t>
  </si>
  <si>
    <t>http://cdn.eksmo.ru/v2/ASE000000000894774/COVER/cover1.jpg</t>
  </si>
  <si>
    <t>ЭксклюзивКлассика Маркиз де Сад "Угодливый супруг" и другие занимательные истории</t>
  </si>
  <si>
    <t>Скандальные взгляды и бескомпромиссные суждения, высказываемые маркизом Донасьеном Альфонсом де Садом на злобу всем «холодным и скучным моралистам», зачастую затмевали многочисленные достоинства его прозы, но в вошедших в это издание коротких и уморительных рассказах на первый план выходят именно изысканный слог, утонченный юмор и яркие и искрометные высказывания.
За свои взгляды маркиз более тридцати лет жизни провел в тюрьмах и лечебницах, его книги запрещались и уничтожались, а иные произведения и вовсе были опубликованы спустя более ста лет после смерти де Сада. Вот и «Занимательные истории» впервые увидели свет лишь в 1926 году — и с тех пор по праву заняли свое место в ряду выдающихся образцов французской литературы XVIII века.</t>
  </si>
  <si>
    <t>Общественное мнение и толпа</t>
  </si>
  <si>
    <t>Тард Г.</t>
  </si>
  <si>
    <t>978-5-17-181618-6</t>
  </si>
  <si>
    <t>L’Opinion et la Foule</t>
  </si>
  <si>
    <t>ASE000000000894952</t>
  </si>
  <si>
    <t>http://cdn.eksmo.ru/v2/ASE000000000894952/COVER/cover1.jpg</t>
  </si>
  <si>
    <t>ЭксклюзивКлассика Тард Общественное мнение и толпа</t>
  </si>
  <si>
    <t>Жан-Габриэль Тард (1843 — 1904) —  видный французский криминолог, психолог и философ, член Академии нравственных и политических наук, но прежде всего — один из ученых, стоявших у истоков создания научной  социологии, разработавший свою уникальную «субъективно-психологическую» теорию еще в 1870-х гг.  и истративший на ее развитие и шлифовку целых 20 лет. Его вклад в социологию трудно переоценить — так, Тард считается создателем двух направлений современной социологии: теории массовой культуры и анализа общественного мнения.
«Общественное мнение и толпа» — книга, впервые опубликованная Тардом еще в 1892 г., но не утратившая актуальности и в наши дни, одно из основополагающих произведений теории массовой коммуникации. В ней ученый рассуждает на тему «публики» как высшей формы толпы — косной и легковерной массы, недолговечной и зависимой от своего вождя.
Публика тоже зависима, однако уже от средств массовой информации, последовательно формирующих ее мнение, объединена общностью суждений (внушенных ей извне, при помощи все тех же средств массовой информации) и склонна к новизне. Она более замкнута социально, нежели толпа, более терпима к чужому мнению. Однако достаточно грамотно проманипулировать ее мнением, чтобы публика вновь обратилась в разрушительную толпу...</t>
  </si>
  <si>
    <t>978-5-17-137798-4</t>
  </si>
  <si>
    <t>ASE000000000858680</t>
  </si>
  <si>
    <t>http://cdn.eksmo.ru/v2/ASE000000000858680/COVER/cover1.jpg</t>
  </si>
  <si>
    <t>ЭксклюзивКлассика Хокинг Теория Всего</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</si>
  <si>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
сом о том, что скрывается в его чернильной синеве.</t>
  </si>
  <si>
    <t>Франкенштейн, или Современный Прометей</t>
  </si>
  <si>
    <t>Шелли М.</t>
  </si>
  <si>
    <t>978-5-17-092594-0</t>
  </si>
  <si>
    <t>Frankenstein; or, The Modern Prometheus (1818)</t>
  </si>
  <si>
    <t>ASE000000000716609</t>
  </si>
  <si>
    <t>http://cdn.eksmo.ru/v2/ASE000000000716609/COVER/cover1.jpg</t>
  </si>
  <si>
    <t>ЭксклюзивКлассика Шелли Франкенштейн, или Современный Прометей</t>
  </si>
  <si>
    <t>"Франкенштейн, или Современный Прометей" (1818 г.) — роман, написанный Мэри Шелли в 19 лет, ставший чуть ли не самым известным фантастическим романом в истории литературы.
Имя Франкенштейна уже давно вышло за пределы книги, стало предметом многочисленных переработок, подражаний, персонаж как будто перерос сам себя.
Это страшная, пугающая история об ученом Викторе Франкенштейне, которому удалось постичь тайну зарождения жизни и создать существо, которое окажется монстром, безобразным, жестоким и безумным.
Это творчество дорого обойдется создателю — фактически монстр разрушит всю его жизнь...</t>
  </si>
  <si>
    <t>О душе</t>
  </si>
  <si>
    <t>978-5-17-169853-9</t>
  </si>
  <si>
    <t>De interpretatione</t>
  </si>
  <si>
    <t>ASE000000000885776</t>
  </si>
  <si>
    <t>http://cdn.eksmo.ru/v2/ASE000000000885776/COVER/cover1.jpg</t>
  </si>
  <si>
    <t>ЭксклюзивКлассика(тв/ляссе)Аристотель О душе</t>
  </si>
  <si>
    <t>– «О душе» удобно читать как свод основных аристотелевских тем: что такое душа, как она связана с телом, как мы мыслим и говорим, зачем человеку философия. 
– В трактате «Исследование о душе» Аристотель предлагает взгляд на душу как на принцип жизни, различает уровни живого и обсуждает познание, ощущение, воображение и мысль. 
– «Об истолковании» показывает, как складываются высказывания, почему одни суждения бывают истинными, другие ложными, и как язык связан с мышлением. 
– Тексты из «Малых сочинений о природе» и фрагменты «Протрептика» дополняют картину: от вопросов памяти и ощущений до рассуждений о ценности философской жизни. 
– Книга будет интересна студентам гуманитарных специальностей, всем, кто начинает знакомство с античной философией, и читателям, которым важно видеть источники современных представлений о душе, сознании и логике.</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</si>
  <si>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западноевропейской философии и науки. 
В настоящий сборник входят трактат Аристотеля «Исследование о душе», посвященный природе человеческой души, логический трактат «Об истолковании», две небольших работы из «Малых сочинений о природе» и редко издаваемый «Протрептик», созданный для пробуждения интереса к философии среди молодежи и сохранившийся лишь фрагментарно.</t>
  </si>
  <si>
    <t>Формирование общественного мнения</t>
  </si>
  <si>
    <t>Бернейс Э.</t>
  </si>
  <si>
    <t>МАРКЕТИНГ. РЕКЛАМА. PR</t>
  </si>
  <si>
    <t>978-5-17-182850-9</t>
  </si>
  <si>
    <t>Crystallizing public opinion</t>
  </si>
  <si>
    <t>ASE000000000896052</t>
  </si>
  <si>
    <t>http://cdn.eksmo.ru/v2/ASE000000000896052/COVER/cover1.jpg</t>
  </si>
  <si>
    <t>ЭксклюзивКлассика(тв/ляссе)Бернейс Формирование общественного мнения</t>
  </si>
  <si>
    <t>Реклама — двигатель торговли.
Но как убедить искушенного потенциального потребителя, что ему необходимо приобрести товар, сходить на фильм, проголосовать за политика, потратиться на благотворительную кампанию?
Тут-то и вступает в дело гениальная идея пиара, ассоциирующая для каждого представителя той или иной социальной группы определенный товар, личность или услугу с не менее определенной идеей или комплексом идей.
А вот как конкретно преуспеть в данной непростой сфере деятельности, рассказывает в своей книге великий пиарщик Бернейс, научивший, среди прочего, и богачей, и бедняков начинать день с яичницы с беконом, а феминисток всего мира, увы, курить сигареты.</t>
  </si>
  <si>
    <t>Реквием по мечте</t>
  </si>
  <si>
    <t>Селби-мл. Х.</t>
  </si>
  <si>
    <t>978-5-17-182623-9</t>
  </si>
  <si>
    <t>Requiem for a Dream</t>
  </si>
  <si>
    <t>ASE000000000895801</t>
  </si>
  <si>
    <t>http://cdn.eksmo.ru/v2/ASE000000000895801/COVER/cover1.jpg</t>
  </si>
  <si>
    <t>ЭксклюзивКлассика(тв/ляссе)Селби-мл. Реквием по мечте</t>
  </si>
  <si>
    <t>Впервые «Реквием по Мечте» был опубликован в 1978 году. Книга повествует о судьбах четырех жителей Нью-Йорка, которые, не в силах выдержать разницу между мечтами об идеальной жизни и реальным миром, ищут утешения в иллюзорных эрзац-заменителях. Главным героем романа, по мысли автора, является Зависимость, а сама книга — манифестом триумфа Зависимости над человеческим духом. Это реквием по всем тем, кто предал жизнь для радужной иллюзии и потерял в себе Человека.
Экранизация «Реквиема по мечте» состоялась в 2001 году. Фильм был номинирован на премии «Оскар» и «Золотой глобус».</t>
  </si>
  <si>
    <t>Белый олеандр</t>
  </si>
  <si>
    <t>Фитч Д.</t>
  </si>
  <si>
    <t>978-5-17-183020-5</t>
  </si>
  <si>
    <t>WHITE OLEANDER</t>
  </si>
  <si>
    <t>ASE000000000896229</t>
  </si>
  <si>
    <t>http://cdn.eksmo.ru/v2/ASE000000000896229/COVER/cover1.jpg</t>
  </si>
  <si>
    <t>ЭксклюзивКлассика(тв/ляссе)Фитч Белый олеандр</t>
  </si>
  <si>
    <t>Астрид — единственный ребенок матери-одиночки Ингрид, которая пользуется своей красотой, чтобы манипулировать мужчинами. Астрид обожает мать, но их жизнь рушится, когда Ингрид убивает своего любовника и ее приговаривают к пожизненному заключению…
Годы одиночества и борьбы за выживание, годы скитаний по приемным семьям, где Астрид старается найти свое место. Каждый дом — очередная вселенная, с новым сводом законов и уроков, которые можно извлечь. Но мир каждый раз отвергает ее...
Время от времени Астрид навещает Ингрид в тюрьме, но та, одержимая любовью к дочери, завистью и ревностью, пытается управлять ее жизнью. Девушка старается вырваться из-под удушающей опеки матери и следовать своим путем…</t>
  </si>
  <si>
    <t>На дне</t>
  </si>
  <si>
    <t>Горький М.</t>
  </si>
  <si>
    <t>978-5-17-146847-7</t>
  </si>
  <si>
    <t>ASE000000000862740</t>
  </si>
  <si>
    <t>http://cdn.eksmo.ru/v2/ASE000000000862740/COVER/cover1.jpg</t>
  </si>
  <si>
    <t>ЭксклюзивКлассикаРус Горький На дне(2-ое издание)</t>
  </si>
  <si>
    <t>В эту книгу вошли самые известные ранние произведения Горького — до сих пор не сходящая с лучших театральных сцен мира, неоднократно экранизированная драма "На дне", стихотворения в прозе "Песня о соколе" и "Песня о Буревестнике", рассказы "Челкаш", "Старуха Изергиль" и, конечно, шедевр романтической прозы Горького "Макар Чудра", положенный в основу сценария культового, любимого многими поколениями зрителей фильма "Табор уходит в небо".</t>
  </si>
  <si>
    <t>Светлая личность</t>
  </si>
  <si>
    <t>978-5-17-114249-0</t>
  </si>
  <si>
    <t>ASE000000000842517</t>
  </si>
  <si>
    <t>http://cdn.eksmo.ru/v2/ASE000000000842517/COVER/cover1.jpg</t>
  </si>
  <si>
    <t>ЭксклюзивКлассикаРус Ильф,Петров Светлая личность</t>
  </si>
  <si>
    <t>В маленьком городке Пищеслав, где никогда ничего не происходит, случилось нечто невероятное — скромный служащий Егор Карлович Филюрин стал человеком-невидимкой. Пошли удивительные слухи, снежным комом покатились сплетни — отныне перепуганные пищеславские обыватели ожидают от невидимки лишь самого ужасного…
Помимо «Светлой личности», в этот сборник вошли повести и новеллы, написанные величайшими отечественными сатириками и юмористами первой половины ХХ века — «литературными отцами» бессмертного Остапа Бендера.
Эти произведения ничуть не менее смешны, чем дилогия «Двенадцать стульев» и «Золотой теленок». А особую прелесть им придают забавные, искусно выписанные персонажи — участники той пестрой, почти фантастической жизни, которая царила в нашей стране в уникальную для ее истории эпоху нэпа.</t>
  </si>
  <si>
    <t>Жизнь моя, кинематограф</t>
  </si>
  <si>
    <t>Левитанский Ю.Д.</t>
  </si>
  <si>
    <t>978-5-17-167601-8</t>
  </si>
  <si>
    <t>ASE000000000884087</t>
  </si>
  <si>
    <t>http://cdn.eksmo.ru/v2/ASE000000000884087/COVER/cover1.jpg</t>
  </si>
  <si>
    <t>ЭксклюзивКлассикаРус Левитанский Жизнь моя, кинематограф</t>
  </si>
  <si>
    <t>В данное издание вошли лучшие стихотворения из всех авторских сборников поэта, включая знаменитый «Кинематограф» (1970), принесший автору всесоюзную популярность, книги «Белые стихи» (1991), удостоенной Государственной премии РФ в области литературы и искусства, а также произведения, написанные поэтом в последние годы жизни.  В своих удивительно лиричных стихах Юрий Левитанский размышляет о смысле существования и об ответственности перед своим временем, пробует постичь сложный внутренний мир современного человека, пытается запечатлеть каждый прожитый день настоящего, осмыслить прошлое и предугадать будущее.</t>
  </si>
  <si>
    <t>Пути небесные</t>
  </si>
  <si>
    <t>Шмелев И.С.</t>
  </si>
  <si>
    <t>978-5-17-181596-7</t>
  </si>
  <si>
    <t>ASE000000000894932</t>
  </si>
  <si>
    <t>http://cdn.eksmo.ru/v2/ASE000000000894932/COVER/cover1.jpg</t>
  </si>
  <si>
    <t>ЭксклюзивКлассикаРус Шмелев Пути небесные</t>
  </si>
  <si>
    <t>Книгу «Пути небесные» сам Иван Шмелев называл «первым опытом православного романа». В основу сюжета легли судьбы неверующего инженера Виктора Алексеевича и кроткой, глубоко воцерковленной девушки Дарьи. Благодаря встрече с Даринькой перед Виктором открылся новый, незнакомый ему мир, а ее любовь и глубокая вера помогли пройти трудный жизненный путь, принять «пути небесные».</t>
  </si>
  <si>
    <t>Левитанский Ю.</t>
  </si>
  <si>
    <t>Эксклюзив: поэзия</t>
  </si>
  <si>
    <t>978-5-17-167600-1</t>
  </si>
  <si>
    <t>ЭксклюзивПоэзия</t>
  </si>
  <si>
    <t>ASE000000000884086</t>
  </si>
  <si>
    <t>http://cdn.eksmo.ru/v2/ASE000000000884086/COVER/cover1.jpg</t>
  </si>
  <si>
    <t>ЭксклюзивПоэзия Левитанский Жизнь моя, кинематограф</t>
  </si>
  <si>
    <t>The Haunted Hotel: A Mystery of Modern Venice</t>
  </si>
  <si>
    <t>Collins W.</t>
  </si>
  <si>
    <t>Exclusive Classics Paperback</t>
  </si>
  <si>
    <t>978-5-17-154223-8</t>
  </si>
  <si>
    <t>Софронов Вячеслав Олегович</t>
  </si>
  <si>
    <t>ExclusiveClassicsPaperbac</t>
  </si>
  <si>
    <t>ASE000000000870666</t>
  </si>
  <si>
    <t>http://cdn.eksmo.ru/v2/ASE000000000870666/COVER/cover1.jpg</t>
  </si>
  <si>
    <t>ExclusiveClassicsPaperback(неадапт)Collins The Haunted Hotel: A Mystery of Modern Venice</t>
  </si>
  <si>
    <t>Манит призрак Венеции? Познакомьтесь с её тайнами в «Таинственном отеле» Уилки Коллинза! Город дворцов, каналов, смерти и загадок ждёт вас.
Уилки Коллинз – создатель первого детективного романа на английском языке, плодовитый писатель, мастер мистики и загадок.  Его язык вполне современен и понятен, поэтому эта книга станет хорошим выбором для тех, кто хочет попробовать начать читать в оригинале. В «Таинственном отеле» вы столкнетесь с таинственной смертью и исчезновением, произошедшем в одном из старых палаццо Венеции. Старый дворец переделали в модный отель, но загадка всё ещё притягивает тех, кто связан с ней, сводя их с ума. Дерзните посетить этот отель сами, если осмелитесь.
Книга издана в неадаптированной версии. Наслаждайтесь мистическим детективом Уилки Коллинза в оригинале!</t>
  </si>
  <si>
    <t>Падре</t>
  </si>
  <si>
    <t>Луна К.</t>
  </si>
  <si>
    <t>LAV. Темный роман на русском</t>
  </si>
  <si>
    <t>978-5-17-179712-6</t>
  </si>
  <si>
    <t>LAV.ТемныйРоман(на русско</t>
  </si>
  <si>
    <t>ASE000000000889430</t>
  </si>
  <si>
    <t>http://cdn.eksmo.ru/v2/ASE000000000889430/COVER/cover1.jpg</t>
  </si>
  <si>
    <t>LAV.ТемныйРоман(на русском)Луна Падре</t>
  </si>
  <si>
    <t>Девушка
Я влюбилась в них обоих… в дьявольски красивого католического священника, который никогда не сможет быть со мной, которого я никогда не смогу любить открыто, и в странника в капюшоне, лица которого никогда не видела.
Я прошу его уйти и не преследовать меня, но он появляется снова и снова. Подбирается все ближе и ближе. И иногда мне до боли хочется, чтобы он дотронулся до меня… пусть даже лезвием ножа, которое сверкает в его руке.
Странник
Я никогда никого не любил. Женщины ни черта для меня не значили, пока я не увидел ее. И обезумел. Меня сорвало в бездну. Я стал способен на то, чего раньше никогда бы не сделал. Забрать ее любовь силой, отнять, выдрать, заставить полюбить меня, и плевать мне на весь мир!
Я никогда ее не отпущу! Она МОЯ! Но есть одна проклятая проблема: я надел на себя сутану — и, если я ее сниму, меня разоблачат и убьют.</t>
  </si>
  <si>
    <t>Синие бабочки</t>
  </si>
  <si>
    <t>Тодд Д.</t>
  </si>
  <si>
    <t>978-5-17-179675-4</t>
  </si>
  <si>
    <t>ASE000000000892100</t>
  </si>
  <si>
    <t>http://cdn.eksmo.ru/v2/ASE000000000892100/COVER/cover1.jpg</t>
  </si>
  <si>
    <t>LAV.ТемныйРоман(на русском)Тодд Синие бабочки</t>
  </si>
  <si>
    <t>МУЗА
Он идет по моим следам. Наблюдает за мной. Одержим мной. Но мне выпадает счастливый билет, и я поступаю в престижную закрытую академию Белмор. Это мой шанс забыть об ужасах прошлого и избавиться от преследователя, который называет меня своей музой. Но в стенах академии меня ждет сюрприз. 
Он уже здесь и не отпустит меня, как бы я ни просила, что бы ни делала. Я в ловушке, но не намерена сдаваться так просто. Ведь иногда, чтобы уничтожить одно чудовище, нужно впустить в свою жизнь другое. 
ТВОРЕЦ
Я уничтожал девушек одну за другой, но ни одна не удостоилась стать той самой, ни в одной я не видел идеала, пока наконец не встретил ее. В глазах Ванды Уильямс столько злости, боли и отчаяния, что я просто не могу сопротивляться. Если кто-то и имеет право сломать ее, так это я. Моя милая муза еще не знает, но она уже принадлежит мне. С того самого дня, как я впервые увидел ее сквозь окно того жуткого дома. 
Не переживай, дорогая, я вытащу тебя оттуда, сколько бы ты ни сопротивлялась. Потому что твое чудовище — это я. И только я.</t>
  </si>
  <si>
    <t>Вредная самооценка. Не дай себя обмануть, или Красные таблетки для всех желающих. 2-е издание</t>
  </si>
  <si>
    <t>Эллис Альберт</t>
  </si>
  <si>
    <t>Psychology#KnowHow</t>
  </si>
  <si>
    <t>978-5-17-162904-5</t>
  </si>
  <si>
    <t>The Myth of Self-esteem</t>
  </si>
  <si>
    <t>ASE000000000879641</t>
  </si>
  <si>
    <t>http://cdn.eksmo.ru/v2/ASE000000000879641/COVER/cover1.jpg</t>
  </si>
  <si>
    <t>Psychology#KnowHow Эллис Вредная самооценка. Не дай себя обмануть, или Красные таблетки для всех желающих. 2-е издание</t>
  </si>
  <si>
    <t>Взгляните на самооценку по-новому!
Эта книга:
•   Для тех, кто хотя бы иногда испытывает недовольство собой или зависть к успехам окружающих.
•   Для всех, кто интересуется самооценкой.
•   Для любителей интеллектуальной литературы по саморазвитию.
•   Для поклонников книг Альберта Эллиса.
•   Для профессионалов и студентов, изучающих когнитивно-поведенческую терапию.
Альберт Эллис (1913–2007) — доктор философии, более шестидесяти лет занимался психотерапией и консультированием по вопросам брака и семьи. Основатель рационально-эмоциональной поведенческой терапии (РЭПТ), новаторской формы современной когнитивно-поведенческой терапии.</t>
  </si>
  <si>
    <t>Всё о Манюне</t>
  </si>
  <si>
    <t>Абгарян Н.</t>
  </si>
  <si>
    <t>Абгарян(под)</t>
  </si>
  <si>
    <t>978-5-17-082423-6</t>
  </si>
  <si>
    <t>165х210</t>
  </si>
  <si>
    <t>72x90/16</t>
  </si>
  <si>
    <t>AST000000000010312</t>
  </si>
  <si>
    <t>http://cdn.eksmo.ru/v2/AST000000000010312/COVER/cover1.jpg</t>
  </si>
  <si>
    <t>Абгарян(под)Всё о Манюне.3кн.в1</t>
  </si>
  <si>
    <t>У меня была заветная мечта — увидеть себя маленькой.
Например, пятилетней. Щекастой, карапузой, с выгоревшими на южном солнце волосами цвета соломы. Я любила разговаривать с гусеницами. Задавала им вопросы и терпеливо ждала ответов. Гусеницы сворачивались калачиком или уползали прочь. Молчали.
Мне хотелось увидеть себя десятилетней. Смешной, угловатой, робкой. С длин­ными тонкими косичками по плечам. Папа купил проигрыватель, и мы дни на­пролет слушали сказки. Ставили виниловую пластинку на подставку, нажимали на специальную кнопку; затаив дыхание, аккуратным движением опускали мем­брану. И слушали, слушали, слушали.
Мне так хотелось увидеть себя маленькой, что я однажды взяла и написала кни­гу о моем детстве. О моей семье и наших друзьях. О родных и близких. О городе, где я родилась. О людях, которые там живут.
«Манюня» — то светлое, что я храню в своем сердце. То прекрасное, которым я с радостью поделилась с вами.
У меня была заветная мечта — увидеть себя маленькой.
Получается, что моя мечта сбылась.
Теперь я точно знаю — мечты сбываются.
Обязательно сбываются.
Нужно просто очень этого хотеть.</t>
  </si>
  <si>
    <t>Литературные кроссворды для начальной школы</t>
  </si>
  <si>
    <t>Полуэктова С.П., Дмитриева В.Г.</t>
  </si>
  <si>
    <t>978-5-17-164443-7</t>
  </si>
  <si>
    <t>ASE000000000881576</t>
  </si>
  <si>
    <t>http://cdn.eksmo.ru/v2/ASE000000000881576/COVER/cover1.jpg</t>
  </si>
  <si>
    <t>АкмНачОбр.п/лит.1-4кл.Литературные кроссворды для начальной школы</t>
  </si>
  <si>
    <t>«Литературные кроссворды для начальной школы» — это большой сборник словарных головоломок для учеников младших классов. В книге собраны интереснейшие кроссворды на знание сказок и волшебных историй, стихов и басен, мифов и легенд. Выполняя увлекательные задания, ребята пополнят словарный запас и научатся мыслить нестандартно.</t>
  </si>
  <si>
    <t>«Литературные кроссворды для начальной школы» — это большой сборник словарных головоломок для учеников младших классов. В книге собраны интереснейшие кроссворды на знание сказок и волшебных историй, стихов и басен, мифов и легенд. Выполняя увлекательные задания, ребята пополнят словарный запас и научатся мыслить нестандартно.
Для начального образования.</t>
  </si>
  <si>
    <t>Все секреты астрологии. Натальная карта: узлы, дома, тонкости аспектов</t>
  </si>
  <si>
    <t>Мартин Викки</t>
  </si>
  <si>
    <t>Алхимия духа. Лучшее</t>
  </si>
  <si>
    <t>978-5-17-156140-6</t>
  </si>
  <si>
    <t>АлхимияДуха(Лучшее)</t>
  </si>
  <si>
    <t>ASE000000000871857</t>
  </si>
  <si>
    <t>http://cdn.eksmo.ru/v2/ASE000000000871857/COVER/cover1.jpg</t>
  </si>
  <si>
    <t>АлхимияДуха(Лучшее)Все секреты астрологии. Натальная карта: узлы, дома, тонкости аспектов</t>
  </si>
  <si>
    <t>Жизнь — слишком серьезное путешествие, чтобы совершать его вслепую. Гороскоп — это ваш личный путеводитель по жизни. В нем содержится все, с чем мы пришли в этот мир: черты характера, таланты, способности, возможности, события, которые будем привлекать к себе, предрасположенность к заболеваниям, наши реакции, особенности поведения, сферы, где столкнемся с трудностями, препятствиями и ограничениями.
Пока человек живет неосознанно, он пешка, постоянно попадающая под удары судьбы. Но превратиться из пешки в ферзя поможет гороскоп. Все правила и особенности его построения, тонкости и нюансы астрологических трактовок вы найдете в этой книге — в простой и доступной форме, такой, что понятно новичку и интересно профессионалу. 
Книга не просто познакомит вас с астрологией, а научит подробно и точно трактовать гороскоп, карту своего рождения. Вы сможете многое узнать о себе и других, разгадать прошлое и прочитать будущее. А главное — понять, что и как делать, чтобы осуществить мечты, исполнить желания, достичь целей. 
Словом, эта книга даст вам шанс с помощью астрологии сделать свою жизнь такой, какой всегда хотелось.</t>
  </si>
  <si>
    <t>Кто сказал "мяу"? Сказки</t>
  </si>
  <si>
    <t>978-5-17-159898-3</t>
  </si>
  <si>
    <t>Мутылина Оксана Михайловна</t>
  </si>
  <si>
    <t>ASE000000000876473</t>
  </si>
  <si>
    <t>http://cdn.eksmo.ru/v2/ASE000000000876473/COVER/cover1.jpg</t>
  </si>
  <si>
    <t>БибДляДошколят Сутеев Кто сказал "мяу"? Сказки</t>
  </si>
  <si>
    <t>В одном доме у добрых хозяев жил щенок. Он был маленьким и очень любопытным. В один прекрасный день это самое любопытство заставило щенка обойти весь дом и двор, познакомиться с домашними и дикими животными, ради того, чтобы узнать – кто же сказал таинственное «Мяу»? Прочитайте эту и другие знаменитые сказки В. Сутеева и подружитесь с любопытным щенком, дядей Мишей, Котом-рыболовом и девочкой, которая всё умеет делать сама. В книге рисунки автора.</t>
  </si>
  <si>
    <t>Владимир Григорьевич Сутеев создавал сценарии к советским мультфильмам, а ещё был талантливым детским сказочником и художником. Сказки писателя просты и понятны каждому малышу. В нашу книгу вошли четыре знаменитых сказки В. Сутеева: «Кто сказал «мяу»?», «Дядя Миша», «Кот-рыболов» и «Умелые руки». Рисунки автора. Для детей до 3-х лет.</t>
  </si>
  <si>
    <t>Властелин колец. Кн. 2-3. Две башни. Возвращение короля</t>
  </si>
  <si>
    <t>978-5-17-166726-9</t>
  </si>
  <si>
    <t>THE LORD OF THE RINGS</t>
  </si>
  <si>
    <t>ASE000000000883985</t>
  </si>
  <si>
    <t>http://cdn.eksmo.ru/v2/ASE000000000883985/COVER/cover1.jpg</t>
  </si>
  <si>
    <t>БиблКлассики Толкин Властелин колец. Кн. 2-3. Две башни. Возвращение короля (пер. Каррик, Каменкович)</t>
  </si>
  <si>
    <t>— Вторая и третья книги легендарной трилогии Джона Р.Р. Толкина.
— «Властелин колец» — классика жанра фэнтези.
— Литературная основа знаменитой кинотрилогии Питера Джексона.
— В данном издании «Властелин колец» публикуется в переводе Валерия Каррика и Марии Каменкович.
— Текст сопровождается комментариями, позволяющими читателям узнать больше о мире Средиземья, языках и народах, его населяющих.</t>
  </si>
  <si>
    <t>В это издание вошла трилогия Джона Р.Р.Толкина «Властелин Колец» в переводе В. Каррика и М. Каменкович. Перевод сопровождается  комментариями, которые позволяют читателям глубже погрузиться в сказочный мир, и узнать больше о летописях королей и властителей Средьземелья, нуменорских календарях, языках и народах, и многом другом.</t>
  </si>
  <si>
    <t>Знакомые следы</t>
  </si>
  <si>
    <t>Пермяк Е.А.</t>
  </si>
  <si>
    <t>Библиотека начальной школы</t>
  </si>
  <si>
    <t>978-5-17-177708-1</t>
  </si>
  <si>
    <t>Зверева Елизавета Сергеевна</t>
  </si>
  <si>
    <t>БибНачШК.</t>
  </si>
  <si>
    <t>ASE000000000891878</t>
  </si>
  <si>
    <t>http://cdn.eksmo.ru/v2/ASE000000000891878/COVER/cover1.jpg</t>
  </si>
  <si>
    <t>БибНачШК.Пермяк Знакомые следы</t>
  </si>
  <si>
    <t>Причины купить сборник Евгения Пермяка:
— Добрые и забавные сюжеты о понимании и любви к животным.
— Рассказы и сказки, где хорошее и правильное всегда выигрывает.
— Трогательные, теплые и смешные иллюстрации Елены Володькиной.
— Прекрасные тексты для первого чтения: сюжетные и не длинные.</t>
  </si>
  <si>
    <t>Кто такой Евгений Пермяк? Сказочник. Самый настоящий. Для детей он написал сотни литературных сказок. Первая его книга вышла еще в далеком 1946 году. Огромное влияние на писателя оказали сказы Бажова. Но сказочная канва заполнена в его текстах современными персонажами, обстоятельствами, событиями. Особое место в любом произведении Пермяка занимает природа. В сборник мы отобрали произведения, где главные герои — животные. А совсем-совсем главные — дети. Добрые, смешные и где-то поучительные истории, замечательно проиллюстрированные Еленой Володькиной, доставят радость и удовольствие юным читателям.</t>
  </si>
  <si>
    <t>Зима в Простоквашино</t>
  </si>
  <si>
    <t>978-5-17-118645-6</t>
  </si>
  <si>
    <t>ASE000000000847014</t>
  </si>
  <si>
    <t>http://cdn.eksmo.ru/v2/ASE000000000847014/COVER/cover1.jpg</t>
  </si>
  <si>
    <t>БибНачШК.Успенский Зима в Простоквашино(2-ое издание)</t>
  </si>
  <si>
    <t>Летом в Простоквашино хорошо. А зимой? Как там живут Матроскин и Шарик? Ведь дядю Фёдора в это время года родители в деревню не пускают. А тут он такие письма от кота и пса получил, что совсем расстроился. И мама сюрприз подозрительный на Новый год готовит. Чем закончится эта история, вы узнаете, прочитав эту книгу.</t>
  </si>
  <si>
    <t>В сказочной повести Э. Успенского «Зима в Простоквашино» вы снова сможете встретиться со своими любимыми героями: дядей Фёдором, котом Матроскиным, псом Шариком, почтальоном Печкиным. Узнаете, как уживаются пёс с котом без дяди Фёдора, какой сюрприз готовит для близких мама Римма и отметите Новый год вместе с простоквашинцами.
Иллюстрации О. Боголюбовой и Е. Вульф.
Для младшего школьного возраста.</t>
  </si>
  <si>
    <t>IT-архитектура и проекты автоматизации бизнеса</t>
  </si>
  <si>
    <t>Отькало И.В.</t>
  </si>
  <si>
    <t>Бизнес тренды</t>
  </si>
  <si>
    <t>978-5-17-179661-7</t>
  </si>
  <si>
    <t>БизнесТренды</t>
  </si>
  <si>
    <t>ASE000000000893401</t>
  </si>
  <si>
    <t>http://cdn.eksmo.ru/v2/ASE000000000893401/COVER/cover1.jpg</t>
  </si>
  <si>
    <t>БизнесТренды Отькало IT-архитектура и проекты автоматизации бизнеса</t>
  </si>
  <si>
    <t>Илья Отькало — директор CORS Academy, эксперт по автоматизации бизнеса с более чем 20-летним опытом работы в ведущих IT-компаниях, включая «1С-Архитектор бизнеса», «Первый БИТ» и фирму «1С». Автор легендарного «Курса аналитика 1С» и книги «Автоматизация бизнес-процессов». Практик, который внедрял автоматизированные системы, управлял проектами и обучал аналитиков.
Новая книга Ильи Отькало — «IT-архитектура и проекты автоматизации бизнеса» — развивает идеи предыдущей и содержит все необходимое, чтобы запустить автоматизацию без ошибок и переделок:
•   практическое руководство по построению IT-архитектуры с использованием TOGAF и ArchiMate;
•   пошаговая схема от анализа (AS IS) до внедрения: как грамотно пройти все этапы проекта;
•   реальные кейсы из 20-летней практики: как решать проблемы с заказчиками, миграцией и интеграцией;
•   рекомендации по внедрению систем на базе 1С: выбор решений, настройка модулей (бухучет, CRM, УТ), интеграция;
•   управление проектами и командная работа: как выстраивать коммуникацию и избегать конфликтов;
•   тестирование и сопровождение: как проводить ТОД, ИТ и работать с ошибками.
Книга написана на языке практика, каждый раздел построен на реальных проектах, типичных ошибках и решениях, с которыми сталкиваются все, кто внедряет системы.
В финале — приглашение в профессиональное сообщество: курсы, тренинги и конференции от CORS Academy, чтобы вы не просто закрыли книгу, а продолжили свой путь в профессии.</t>
  </si>
  <si>
    <t>Леннон и Маккартни. История дружбы и соперничества</t>
  </si>
  <si>
    <t>Лесли И.</t>
  </si>
  <si>
    <t>Биографии легендарных музыкантов</t>
  </si>
  <si>
    <t>978-5-17-154912-1</t>
  </si>
  <si>
    <t>Горбачёва Анна Владимировна</t>
  </si>
  <si>
    <t>БиографииЛегендарныхМузык</t>
  </si>
  <si>
    <t>JOHN AND PAUL</t>
  </si>
  <si>
    <t>ASE000000000867477</t>
  </si>
  <si>
    <t>http://cdn.eksmo.ru/v2/ASE000000000867477/COVER/cover1.jpg</t>
  </si>
  <si>
    <t>БиографииЛегендарныхМузыкантов Леннон и Маккартни. История дружбы и соперничества</t>
  </si>
  <si>
    <t>«Леннон и Маккартни. История дружбы и соперничества» — это  взгляд на фронтменов Битлз сквозь призму их хитов. Принято считать, что великих музыкантов связывала крепкая дружба, которую разрушили деньги и успех. Автор книги Иан Лесли, как эксперт в области психологии, отчасти разрушает этот стереотип. Глубокий анализ противоречивых отношений Джона Леннона и Пола Маккартни основан на недавно опубликованных свидетельствах.
Благодаря этой книге читатель сможет проникнуть в творческие тайны двух рок-звезд, наполненные духом соперничества, взаимного вдохновения и профессиональной ревности.</t>
  </si>
  <si>
    <t>Первая кулинарная книга маленького шефа</t>
  </si>
  <si>
    <t>Ивлев К.В.</t>
  </si>
  <si>
    <t>Блюда от шефа</t>
  </si>
  <si>
    <t>978-5-17-162190-2</t>
  </si>
  <si>
    <t>БлюдаОтШефа</t>
  </si>
  <si>
    <t>ASE000000000878856</t>
  </si>
  <si>
    <t>http://cdn.eksmo.ru/v2/ASE000000000878856/COVER/cover1.jpg</t>
  </si>
  <si>
    <t>БлюдаОтШефа Ивлев Первая кулинарная книга маленького шефа</t>
  </si>
  <si>
    <t>Ребенок обожает готовить? Ставит смелые кулинарные эксперименты? Превратите мечту о профессиональной кулинарии в реальность с книгой опытного Шефа Константина Ивлева «Первая кулинарная книга маленького шефа»! В книге Константин Ивлев делится авторскими рецептами, которые легко повторить вместе с детьми. Пошаговые инструкции, сочные иллюстрации, раскраски и увлекательные задания, техника безопасности и теплая поддержка от автора превратят приготовление самого привычного блюда в творчество. Вы узнаете, что рецепты ограничены только нашей фантазией: «Запеченная груша в тесте с козинаками», «Павлова с клубничным соусом и ягодами», «Мега-пупер бургер с мясной котлетой и сыром чеддер», «Дуэт томатного и огуречного гаспачо», «Суп-капучино из шампиньонов», «Маринованный лосось с фасолевой улыбкой»... от одних названий слюнки текут! Скорее завязывайте фартук, бегите на кухню и наслаждайтесь кулинарным творчеством всей семьей!</t>
  </si>
  <si>
    <t>Ваши дети любят готовить? 
Шеф-повар Константин Ивлев, опытный ресторатор, откроет секреты приготовления интересных и вкусных блюд, которые понравятся всей семье. Каждый рецепт сопровождается пошаговыми инструкциями и советами по безопасности на кухне, чтобы юные повара могли не только готовить что-то потрясающе вкусное, но и были осторожны во время этого увлекательного процесса. И, гарантируем: даже взрослые смогут открыть для себя что-то новое.
В этой книге вы найдете:
* Авторские рецепты от шефа: от вкусных завтраков и сытных обедов до сладких десертов с пошаговыми инструкциями.
* Советы для начинающих поваров от Константина Ивлева.
* Веселые кулинарные квесты: увлекательные задания-раскраски по продуктовой корзине и кухонным принадлежностям, по поиску ингредиентов для блюд и сервировке стола.
* Техника безопасности: чтобы дети могли с легкостью освоиться на кухне.
С Дядей Костей готовка станет настоящим приключением для детей и их родителей.</t>
  </si>
  <si>
    <t>В нашей школе всё бывает. Весёлые рассказы</t>
  </si>
  <si>
    <t>Дружинина М.В.</t>
  </si>
  <si>
    <t>Весёлые рассказы</t>
  </si>
  <si>
    <t>978-5-17-153610-7</t>
  </si>
  <si>
    <t>ВесёлыеРассказы</t>
  </si>
  <si>
    <t>ASE000000000869998</t>
  </si>
  <si>
    <t>http://cdn.eksmo.ru/v2/ASE000000000869998/COVER/cover1.jpg</t>
  </si>
  <si>
    <t>ВесёлыеРассказы Дружинина В нашей школе всё бывает. Весёлые рассказы</t>
  </si>
  <si>
    <t>У школьников так много уроков! Так много предметов! А ещё домашние задания... И всё надо усвоить и запомнить. И всё же в школе, на переменках, ребята и играют, и шутят, и озорничают. А иногда и на уроках. Как в рассказе Марины Дружининой «Человек в будущем».
Ученик Петька Редькин был убеждён, что человеку будущего не будут задавать уроки на дом. Но учительница с ним категорически не согласилась. Как вы думаете, почему? Прочитайте нашу замечательную книжку и узнаете!</t>
  </si>
  <si>
    <t>В книге известной детской писательницы Марины Дружининой вы найдёте весёлые рассказы о школьных буднях и долгожданных выходных днях. О дружбе и порой непростых взаимоотношениях между учениками. О шумных, озорных переменках. Об учителях, которые любят и уважают тех ребят, которые знают, что учиться всегда пригодится!
Художник Е. Ващинская.
Для младшего школьного возраста.</t>
  </si>
  <si>
    <t>Вагнер». «Проект К»: через ад к свободе</t>
  </si>
  <si>
    <t>Ященко А.Н.</t>
  </si>
  <si>
    <t>978-5-17-180945-4</t>
  </si>
  <si>
    <t>ASE000000000892115</t>
  </si>
  <si>
    <t>http://cdn.eksmo.ru/v2/ASE000000000892115/COVER/cover1.jpg</t>
  </si>
  <si>
    <t>ВремяZ Ященко «Вагнер». «Проект К»: через ад к свободе(ИДЛенинград)</t>
  </si>
  <si>
    <t>Автор первого документального фильма о ЧВК «Вагнер»
Андрей Ященко провёл месяцы рядом с теми, кого общество
привыкло не замечать — бывшими заключёнными, добровольно
отправившимися на фронт. Вместе с ними он прошёл от тюрем-
ного барака до заветного помилования. Перед читателем — не
хроника войны, а человеческое свидетельство о страхе, боли
и надежде. Здесь кровь и вера, отчаяние и храбрость сплетаются
в одно чувство. Книга ищет ответ на главный вопрос: может ли
человек искупить свою вину и какой ценой?</t>
  </si>
  <si>
    <t>Юсуповы</t>
  </si>
  <si>
    <t>Тараторин Д.Б.</t>
  </si>
  <si>
    <t>Династии России</t>
  </si>
  <si>
    <t>978-5-17-174103-7</t>
  </si>
  <si>
    <t>ДинастииРоссии</t>
  </si>
  <si>
    <t>ASE000000000888796</t>
  </si>
  <si>
    <t>http://cdn.eksmo.ru/v2/ASE000000000888796/COVER/cover1.jpg</t>
  </si>
  <si>
    <t>ДинастииРоссии Юсуповы</t>
  </si>
  <si>
    <t>Самый знаменитый представитель рода — Феликс Юсупов. Убийца Григория Распутина принадлежал к одной из самых богатых и влиятельных семей Российской империи. Предки Юсуповых, наместники Золотой Орды и ханы Орды Ногайской, перешли на службу к русским государям. С тех пор они всегда были близки к трону. Князь Григорий был ближайшим сподвижником Петра I и героем Полтавской битвы, а князь Николай — одним из самых ярких вельмож екатерининского времени. Среди Юсуповых было много благотворителей и меценатов, но они не забывали и о себе: строили роскошные дворцы, дарили женам дорогие наряды и украшения, а один из них даже устроил в своем имении сад с экзотическими растениями и животными.
Славный род начал приходить в упадок вместе с концом Российской империи. Последний в роду князь, Феликс, умер в эмиграции. Однако умы историков до сих пор будоражит тайна родового проклятия Юсуповых и их эксцентричные выходки. Юсуповы смотрят на нас со старинных портретов, и восточная утонченность и загадочность сочетаются в их облике с русской удалью.</t>
  </si>
  <si>
    <t>Тайга заберет тебя</t>
  </si>
  <si>
    <t>Косталь А.</t>
  </si>
  <si>
    <t>Жуткая книга</t>
  </si>
  <si>
    <t>978-5-17-178717-2</t>
  </si>
  <si>
    <t>Баранова Анастасия Вадимовна</t>
  </si>
  <si>
    <t>ЖуткаяКнига</t>
  </si>
  <si>
    <t>ASE000000000892712</t>
  </si>
  <si>
    <t>http://cdn.eksmo.ru/v2/ASE000000000892712/COVER/cover1.jpg</t>
  </si>
  <si>
    <t>ЖуткаяКнига Косталь Тайга заберет тебя</t>
  </si>
  <si>
    <t>Переезд с Черноморского побережья в северный поселок, затерянный среди леса, кажется Варе кошмаром. Но мама уверена: смена климата поможет ее неизлечимо больному сыну Славе. В поселке пропадают дети, и ходят слухи о предстоящем ритуале, что совершают каждые двенадцать лет. Тогда становится ясно: она рассчитывает вовсе не на традиционную медицину. Варю начинают мучить кошмары, а Славу преследует страшное существо, к которому тот привязывается, и это пугает ее еще сильнее. Она пытается бить тревогу, но старания не имеют смысла: волосы на голове брата седеют, а глаза теряют цвет – совсем как у чудовищ, что приходят из тайги.
Их планы не узнать и не предвидеть никому из живых.</t>
  </si>
  <si>
    <t>Майкл Джексон. Биография в комиксах</t>
  </si>
  <si>
    <t>Сека</t>
  </si>
  <si>
    <t>Зал славы. Комиксы</t>
  </si>
  <si>
    <t>978-5-17-163827-6</t>
  </si>
  <si>
    <t>ЗалСлавыКомиксы</t>
  </si>
  <si>
    <t>MICHAEL JACKSON EN BD</t>
  </si>
  <si>
    <t>ASE000000000880889</t>
  </si>
  <si>
    <t>http://cdn.eksmo.ru/v2/ASE000000000880889/COVER/cover1.jpg</t>
  </si>
  <si>
    <t>ЗалСлавыКомиксы Майкл Джексон. Биография в комиксах</t>
  </si>
  <si>
    <t>Как улыбчивый мальчишка из небольшого города превратился в "Короля поп-музыки", одного из самых успешных исполнителей в истории? Этот графический роман расскажет о невероятном пути Майкла Джексона - от первых шагов в семейном проекте The Jackson 5 до всемирного признания и рекордов, которые до сих пор остаются непревзойденными.
В более чем 20 комиксах от художников со всего света заново оживает история артиста, который ломал границы жанров, задавал новые стандарты в музыке и танце и стал символом целой эпохи.
Эта книга - шанс увидеть легенду с новой стороны: не только как икону сцены, но и как человека, который всю жизнь искал свободу и себя.</t>
  </si>
  <si>
    <t>История английского футбола</t>
  </si>
  <si>
    <t>Сурин С.В.</t>
  </si>
  <si>
    <t>Звезды спорта</t>
  </si>
  <si>
    <t>СПОРТ. ФИТНЕС. ОХОТА И РЫБАЛКА</t>
  </si>
  <si>
    <t>СПОРТ. ФИТНЕС. БОЕВЫЕ ИСКУССТВА. ВЫЖИВАНИЕ В ЭКСТРЕМАЛЬНЫХ СИТУАЦИЯХ</t>
  </si>
  <si>
    <t>978-5-17-180235-6</t>
  </si>
  <si>
    <t>ЗвездыСпорта</t>
  </si>
  <si>
    <t>ASE000000000894001</t>
  </si>
  <si>
    <t>http://cdn.eksmo.ru/v2/ASE000000000894001/COVER/cover1.jpg</t>
  </si>
  <si>
    <t>ЗвездыСпорта Сурин История английского футбола</t>
  </si>
  <si>
    <t>Английский футбол — он какой? Такой же, как и по всему миру, или свой, особенный? Конечно же, особенный — ведь именно с Англии и началась мировая футбольная лихорадка. Именно в стране Байрона и Диккенса возник первый официальный свод футбольных правил и первый турнир «на вылет», прошел первый международный матч и в любительских командах стали появляться профессионалы, конспиративно получавшие плату за игру. Именно Великобритания может поспорить с такими «офутболенными» странами, как Испания и Португалия, количеством команд, игроков и тренеров, ставших легендами мирового футбола. И именно в Великобритании самые свирепые, преданные и фанатичные на свете болельщики.
О том, как зарождался английский футбол и как он размежевался с регби, как знаменитые британские команды взлетали на пьедестал и падали во второй дивизион, какими по характеру были легендарные игроки и тренеры и как пламенно они любили футбол, читайте в этой книге!</t>
  </si>
  <si>
    <t>Японский язык шаг за шагом + аудиокурс</t>
  </si>
  <si>
    <t>Первова О.А.</t>
  </si>
  <si>
    <t>Иностранный язык шаг за шагом + аудиокурс</t>
  </si>
  <si>
    <t>978-5-17-178348-8</t>
  </si>
  <si>
    <t>ИнострЯзШагЗаШагом(+аудио</t>
  </si>
  <si>
    <t>ASE000000000892564</t>
  </si>
  <si>
    <t>http://cdn.eksmo.ru/v2/ASE000000000892564/COVER/cover1.jpg</t>
  </si>
  <si>
    <t>ИнострЯзШагЗаШагом(+аудиокурс)Японский язык</t>
  </si>
  <si>
    <t>Автором данного учебного пособия является Ольга Андреевна Первова, преподаватель японского языка со стажем работы более 12 лет, выпускница МГПУ, а также автор многих других учебных пособий по японскому языку. Пособие позволит читателю начать изучать японский язык с нуля, познакомит с базовой грамматикой японского, а также поможет начать говорить на японском на бытовые темы.
Издание включает в себя 10 уроков, которые делятся на несколько разделов. В каждом разделе содержится описание какой-либо темы в грамматике японского языка, сопровождаемое подробными схемами и объяснениями с примерами, также к разделу прилагаются несколько упражнений для тренировки. Уроки снабжены словарями новых слов (включая их написание с помощью японской иероглифики). К изданию также прилагается аудиокурс, он доступен на официальном сайте издательства АСТ в разделе «Аудио» (https://ast.ru/audio) после регистрации.
Данное учебное пособие адресовано широкому кругу читателей и отлично подходит людям, которые желают начать учить японский язык либо освежить свои знания в японском.</t>
  </si>
  <si>
    <t>Разрушительная литература. Проклятые и одаренные</t>
  </si>
  <si>
    <t>Карпачева-Серая О.</t>
  </si>
  <si>
    <t>Искусство без купюр</t>
  </si>
  <si>
    <t>978-5-17-168598-0</t>
  </si>
  <si>
    <t>ИскусствоБезКупюр</t>
  </si>
  <si>
    <t>ASE000000000870504</t>
  </si>
  <si>
    <t>http://cdn.eksmo.ru/v2/ASE000000000870504/COVER/cover1.jpg</t>
  </si>
  <si>
    <t>ИскусствоБезКупюр Карпачева-Серая Разрушительная литература. Проклятые и одаренные</t>
  </si>
  <si>
    <t>Перед вами сборник литературных портретов — шесть историй о судьбах и творчестве писателей, которые изменили представление о литературе и человеке: Джордж Байрон, Оскар Уайльд, Шарлотта Бронте, Эдгар По, Вирджиния Вулф и Мэри Шелли. 
Факты их биографий здесь переплетаются с темами их произведений и атмосферой времени, в котором они жили и писали.
Автор — кандидат культурологии, лектор, предлагает взглянуть на литературу не столько как на академическую дисциплину, а как на путь познания мира, себя и человеческой природы.
Эта книга может стать навигатором для всех, кто изучает историю культуры или просто хочет понять, почему слова, написанные сто лет назад, всё ещё откликаются в нас сегодня.</t>
  </si>
  <si>
    <t>Камасутра: самый полный перевод классического текста без цензуры (в футляре)</t>
  </si>
  <si>
    <t>978-5-17-168705-2</t>
  </si>
  <si>
    <t>ASE000000000885128</t>
  </si>
  <si>
    <t>http://cdn.eksmo.ru/v2/ASE000000000885128/COVER/cover1.jpg</t>
  </si>
  <si>
    <t>ИскусствоСоблазнения Камасутра: самый полный перевод классического текста без цензуры (в футляре)</t>
  </si>
  <si>
    <t>Чтобы добиться успеха в любви, нужно овладеть всеми сторонами этого древнего искусства. «Камасутра: самый полный перевод классического текста без цензуры» поможет вам другими глазами взглянуть на индийскую культуру:
- эротических практик: секреты прелюдий и ласк, сексуальная совместимость пары
- брачных союзов: свадебные обряды и первая брачная ночь
- супружества: жизнь с женой и гаремом
- измен: секреты соблазнения замужней женщины
- мистических практик: соблазняющие средства и афродизиаки
Книга сопровождается цветными древнеиндийскими иллюстрациями и упакована в гофрофутляр, поэтому она станет уникальным подарком для второй половинки! 
Познайте тайны Камасутры!</t>
  </si>
  <si>
    <t>Как справляться с эмоциями, понимать себя и не давать в обиду</t>
  </si>
  <si>
    <t>978-5-17-161601-4</t>
  </si>
  <si>
    <t>ASE000000000878228</t>
  </si>
  <si>
    <t>http://cdn.eksmo.ru/v2/ASE000000000878228/COVER/cover1.jpg</t>
  </si>
  <si>
    <t>КаждыйРебёнокЖелаетЗнать(бол)Чеснова Как справляться с эмоциями, понимать себя и не давать в обиду</t>
  </si>
  <si>
    <t>В новой красочной книге «Как справляться с эмоциями, понимать себя и не давать в обиду» известный  психолог Ирина Чеснова расскажет младшим и средним школьникам о том, как разобраться в самом себе и принять свои особенности, справиться со шквалом эмоций, которые тебя переполняют, и разрешать самые нерешаемые конфликты, не давая себя в обиду. 
Книга основана на одном из самых эффективных методов современной психотерапии – IFS (Internal Family Systems, работа с частями Я), который Ирина Чеснова успешно применяет в своей практике.
Книги Ирины Чесновой не нуждаются в рекламе. Кто хотя бы раз прочитал ее книгу, понимает насколько психолог бережно и эффективно работает с юным читателем.
Итак, начинаем справляться с эмоциями уже сегодня!</t>
  </si>
  <si>
    <t>В новой красочной книге «Как справляться с эмоциями, понимать себя и не давать в обиду» известный семейный психолог Ирина Чеснова расскажет юным читателям – младшим и средним школьникам – о том, как разбираться в себе и принимать свои особенности. Справляться с сильными эмоциями, когда они переполняют, и разрешать конфликты, не давая себя в обиду. 
Книга базируется на одном из самых эффективных методов современной психотерапии – IFS (Internal Family Systems, работа с частями Я) и поможет детям с самого юного возраста развить добрый взгляд на себя и поддерживать позитивную самооценку. 
Текст книги ччастично  входит также в сборник «Большая книга для детей. О самооценке, понимании себя и других, гаджетах и деньгах». 
Для младшего и среднего школьного возраста.</t>
  </si>
  <si>
    <t>Карнеги. Полный курс. Секреты общения, которые помогут вам добиться успеха</t>
  </si>
  <si>
    <t>Мосс Дуглас</t>
  </si>
  <si>
    <t>Общайся, как Карнеги!</t>
  </si>
  <si>
    <t>978-5-17-112787-9</t>
  </si>
  <si>
    <t>Карнеги(best)</t>
  </si>
  <si>
    <t>ASE000000000840943</t>
  </si>
  <si>
    <t>http://cdn.eksmo.ru/v2/ASE000000000840943/COVER/cover1.jpg</t>
  </si>
  <si>
    <t>Карнеги(best):Полный курс. Секреты общения, которые помогут вам добиться успеха</t>
  </si>
  <si>
    <t>Советы Карнеги, как правильно общаться, изменили к лучшему жизнь миллионов людей в Америке, Европе и России. Это число наверняка увеличилось бы, если читатели получили бы упражнения, с помощью кото­рых они могли накрепко «внедрить» эти советы в свою жизнь, свое создание! Такая книга создана. Она перед вами!
Здесь вы найдете 10 уроков по системе Карнеги. Эти уроки насыщены упражнениями, выполняя которые вы существенно повысите уровень своего общения. Настольная книга для тех, кто действительно хочет научиться общаться!</t>
  </si>
  <si>
    <t>Карта мира под старину А0+ (очень большая) (в тубусе)</t>
  </si>
  <si>
    <t>Карта в ПВХ-рукаве</t>
  </si>
  <si>
    <t>Карта в упаковке</t>
  </si>
  <si>
    <t>978-5-17-182796-0</t>
  </si>
  <si>
    <t>1 600х1 050</t>
  </si>
  <si>
    <t>1610x1060/1</t>
  </si>
  <si>
    <t>ASE000000000895964</t>
  </si>
  <si>
    <t>http://cdn.eksmo.ru/v2/ASE000000000895964/COVER/cover1.jpg</t>
  </si>
  <si>
    <t>Карта в ПВХ-рукаве(А0+/1стор)Карта мира под старину А0+ (очень большая) (в тубусе)</t>
  </si>
  <si>
    <t>Представляем вашему вниманию одностороннюю настенную карту мира размером 1600×1050 мм. Эта политическая карта охватывает все независимые государства мира, включая Россию в новых границах, а также особые владения и территории с особым статусом. Карта выполнена в изысканном ретро-стиле, стилизована под старинное издание, что придает ей особый шарм и винтажную элегантность. Несмотря на декоративное оформление, картографическая информация остается чёткой и легко читаемой. Политическое деление мира: все государства мира с актуальными границами и обозначением территорий с особым статусом. Отображение населённых пунктов: используются пунсоны трёх размеров, показывающие населённость городов: более 1 млн жителей; от 100 тыс. до 1 млн жителей; менее 100 тыс. жителей. Врезка на Европу: дополнительный масштабный фрагмент карты для детального изучения европейской части мира. Цветовое оформление: страны и океаны окрашены в мягкие, гармоничные цвета, которые не мешают восприятию информации и подчеркивают ретро-атмосферу карты. Уникальный дизайн в ретро-стиле — отличное решение для тех, кто ценит классическую эстетику и хочет внести в интерьер нотки истории и старины. Карта станет не только полезным информационным акцентом, но и стильным элементом декора в кабинете, гостиной, учебной комнате или офисе. Односторонняя настенная карта мира в ретро-стиле — это гармоничное сочетание красоты и функциональности. Она позволит вам не только ориентироваться в геополитической ситуации современного мира, но и добавит в ваш интерьер оттенок утончённости и исторической глубины.</t>
  </si>
  <si>
    <t>Политическая карта мира А0+ (в новых границах; очень большая) (в тубусе)</t>
  </si>
  <si>
    <t>978-5-17-182953-7</t>
  </si>
  <si>
    <t>ASE000000000896146</t>
  </si>
  <si>
    <t>http://cdn.eksmo.ru/v2/ASE000000000896146/COVER/cover1.jpg</t>
  </si>
  <si>
    <t>Карта в ПВХ-рукаве(А0+/1стор)Политическая карта мира А0+ (в новых границах; очень большая) (в тубусе)</t>
  </si>
  <si>
    <t>Политическая карта мира. Физическая карта мира А0 (в новых границах)</t>
  </si>
  <si>
    <t>978-5-17-154857-5</t>
  </si>
  <si>
    <t>ASE000000000871341</t>
  </si>
  <si>
    <t>http://cdn.eksmo.ru/v2/ASE000000000871341/COVER/cover1.jpg</t>
  </si>
  <si>
    <t>Карта(А0/2стор)Политическая карта мира+Физическая карта мира(в новых границах)</t>
  </si>
  <si>
    <t>Двухсторонняя настенная карта размерами 1170х790 мм состоит из двух карт масштаба 1:32 000 000 (в 1 см 320 км). На физической карте мира благодаря удачно подобранной цветовой шкале высот и глубин с множеством градаций наглядно показан рельеф суши Земли и дна Мирового океана. Подробно отражена гидрологическая сеть материков. Приведены названия всех основных морфоструктурных форм земной поверхности (горных систем и хребтов, равнин, низменностей и пр.). Основная карта дополнена врезками на Арктику и Антарктиду, а также картами «Климатические пояса» и «Природные зоны суши». На Политической карте представлены все независимые государства мира, включая Россию в новых границах, а также владения и территории с особым статусом. Хорошо различимыми пунсонами показаны населённые пункты с градациями «более 1 млн жителей», «от 100 тыс. до 1 млн жителей» и «менее 100 тыс. жителей». Основную карту дополняют врезки в более крупных масштабах на Европу и Карибский регион, а также карта «Плотность населения». В табличном виде приведены данные о крупнейших странах мира по населению, площади, а также об основных городских агломерациях мира.</t>
  </si>
  <si>
    <t>История Лизи</t>
  </si>
  <si>
    <t>978-5-17-154053-1</t>
  </si>
  <si>
    <t>Lisey's Story</t>
  </si>
  <si>
    <t>ASE000000000870484</t>
  </si>
  <si>
    <t>http://cdn.eksmo.ru/v2/ASE000000000870484/COVER/cover1.jpg</t>
  </si>
  <si>
    <t>Кинг(книжная полка)История Лизи</t>
  </si>
  <si>
    <t>Любимый роман Стивена Кинга, завоевавший премию Брэма Стокера. Читайте книгу — смотрите одноименный сериал с Джулианной Мур и Клайвом Оуэном. Издание в коллекционном оформлении Андрея Фереза.</t>
  </si>
  <si>
    <t>Кошмар, всю жизнь преследовавший знаменитого писателя Скотта Лэндона…
Кошмар, который достался в наследство ни о чем не подозревающей жене Лизи.
Как погиб ее муж?
Как он жил?
Откуда он черпал идеи для своих романов, кажущихся уж слишком реалистичными?
С какими силами он заключил тайный союз?
Чтобы ответить на эти вопросы, Лизи предстоит совершить путешествие в самое сердце Тьмы…</t>
  </si>
  <si>
    <t>978-5-17-147452-2</t>
  </si>
  <si>
    <t>ASE000000000863020</t>
  </si>
  <si>
    <t>http://cdn.eksmo.ru/v2/ASE000000000863020/COVER/cover1.jpg</t>
  </si>
  <si>
    <t>Кинг(нов/м)Мобильник(2-ое издание)</t>
  </si>
  <si>
    <t>Мозг и разум: физиология мышления</t>
  </si>
  <si>
    <t>978-5-17-149757-6</t>
  </si>
  <si>
    <t>ASE000000000865926</t>
  </si>
  <si>
    <t>http://cdn.eksmo.ru/v2/ASE000000000865926/COVER/cover1.jpg</t>
  </si>
  <si>
    <t>КлассикаМедЛитературы Бехтерев Мозг и разум: физиология мышления</t>
  </si>
  <si>
    <t>В книгу вошли выдержки из разных произведений Владимира Бехтерева: «Внушение и его роль в общественной жизни», «Сознание и его границы» и других. Читатели познакомятся с основными принципами работы нашего мозга и сделают удивительные открытия в области нейробиологии.
Автор объясняет сложные термины простым языком и излагает материал максимально увлекательно. Книга будет интересна всем, кто интересуется наукой и, в особенности, работой человеческого мозга.</t>
  </si>
  <si>
    <t>Владимир Бехтерев — величайший русский невролог, первооткрыватель ряда образований мозга, симптомов и синдромов в невропатологии и психиатрии.
Академик Владимир Бехтерев писал необыкновенные научные работы, которые некоторое время не были доступны широкому кругу читателей. Его оригинальные тексты хранились только в фондах центральных библиотек. По слухам — по приказу Сталина, которого современные исследователи обвиняют во внезапной и загадочной смерти Бехтерева. Мы же сегодня пытаемся восстановить справедливость, публикуя самые интересные работы научного гения в книге «Мозг и разум: физиология мышления». Вы узнаете много удивительных историй об исследованиях мозга, о любопытных экспериментах с сознанием, познакомитесь с наблюдениями ученого за изменением мышления в зависимости от внешних и внутренних обстоятельств жизни человека.</t>
  </si>
  <si>
    <t>Таро Уэйта. Глубинная символика карт. Самое подробное описание</t>
  </si>
  <si>
    <t>Вэлс Мартин</t>
  </si>
  <si>
    <t>Книга будущего</t>
  </si>
  <si>
    <t>978-5-17-133268-6</t>
  </si>
  <si>
    <t>КнигаБудущего</t>
  </si>
  <si>
    <t>ASE000000000853937</t>
  </si>
  <si>
    <t>http://cdn.eksmo.ru/v2/ASE000000000853937/COVER/cover1.jpg</t>
  </si>
  <si>
    <t>КнигаБудущего Вэлс Таро Уэйта. Глубинная символика карт. Самое подробное описание</t>
  </si>
  <si>
    <t>Классическая колода Уэйта с подробным описанием от Мастера станет прекрасным подарком как новичку, так и тому, кто уже знаком с гаданиями Таро.
Описанные Мартином Вэлсом расклады Таро, значения карт и символов просты и понятны и позволят вам делать точные прогнозы во многом интуитивно, не заучивая трактовки.
Кроме того, это один из самых популярных вариантов колоды Таро. Он разработан знаменитым исследователем масонства, каббалы и мистических учений, видным членом герметического ордена.</t>
  </si>
  <si>
    <t>Таро — древнейшая предсказательная система, известная человечеству со времен Вавилона. С тех пор Изначальное Знание претерпело сильные искажения, значения карт обросли домыслами и фантазиями. Колода Райдера-Уэйта — одна из немногих, донесших до нас его крупицы. Однако и с этой колодой надо уметь работать, свои тайны она открывает не всем. 
Трактовка карт по стандартным значениям и онлайн-гадания — скорее развлечение, они не дают точных прогнозов. Чтобы научиться гадать по-настоящему, надо знать символику Таро. Ни один символ не появился у Уэйта просто так, важна каждая деталь, вместе они и составляют общую картину — значение карты. Есть еще один важный фактор, который обычно упускают из виду, — таролог! Вы удивитесь, но каждому тарологу карты раскрывают свои — дополнительные — значения. Ведь каждый человек воспринимает символы по-своему.
Толкования, сделанные настоящим Мастером, раскроют вам глубинную суть каждой карты — то, что известно лишь самым опытным тарологам. Книга снабжена подробными иллюстрациями. С ее помощью даже новичок сможет быстро вникнуть в символику карт Таро, научиться понимать их язык и делать точные предсказания.</t>
  </si>
  <si>
    <t>Арбитражный процессуальный кодекс Российской Федерации на 1 февраля 2026 года. Со всеми изменениями, законопроектами и постановлениями судов</t>
  </si>
  <si>
    <t>978-5-17-182885-1</t>
  </si>
  <si>
    <t>ASE000000000896088</t>
  </si>
  <si>
    <t>http://cdn.eksmo.ru/v2/ASE000000000896088/COVER/cover1.jpg</t>
  </si>
  <si>
    <t>КодексыЗаконыРФ Арбитражный процессуальный кодекс РФ на 1 февраля 2026 года. Со всеми изменениями, законопроектами и постановлениями судов</t>
  </si>
  <si>
    <t>Данное издание Арбитражного процессуального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АПК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АПК РФ.</t>
  </si>
  <si>
    <t>Концессия</t>
  </si>
  <si>
    <t>Быченин А.П.</t>
  </si>
  <si>
    <t>978-5-17-182276-7</t>
  </si>
  <si>
    <t>ASE000000000890912</t>
  </si>
  <si>
    <t>http://cdn.eksmo.ru/v2/ASE000000000890912/COVER/cover1.jpg</t>
  </si>
  <si>
    <t>Коллекция Быченин Концессия(ИДЛенинград)</t>
  </si>
  <si>
    <t>– Сборник из цикла «Концессия». 
– В издание вошли три произведения — «Здесь обитают драконы», «Туда, но не обратно», «Пришел, увидел, поселился» — самостоятельные, но связанные общей вселенной истории о переселенцах, новых мирах и неожиданных правилах выживания.
– Быченин создает насыщенные миры с продуманной культурой, необычной экосистемой и логикой развития миров. В каждой повести — собственная загадка, риск и необходимость адаптироваться в условиях, где человек — лишь гость.
– Александр Быченин — инженер-механик, кандидат технических наук, автор популярных циклов научной и приключенческой фантастики. Читатели ценят его тексты за реалистичность, научную точность и сильную атмосферу «неизведанного».
– Серия «Коллекция». Также в серии: Константин Денисов «Выживальщики», Юрий Валин «Окраины», Артем Каменистый «Альфа-ноль».</t>
  </si>
  <si>
    <t>Я Олег Лесничий, и я… кризисный инженер. Жаль только, что в сложившейся ситуации мне больше бы пригодился кризисный психолог. Почему? Так сам виноват — слишком уверовал в свои силы и влез в долги. И теперь ближайшие пять лет придется торчать на Роксане, в весьма своеобразной колонии. И в не самой приятной компании — новый коллектив тот еще серпентарий! Одна радость — старый приятель неожиданно отыскался. Что же касается приключений… то этого добра здесь навалом: хочешь — гонки, хочешь — охота, хочешь — пострелушки с «дикими». А еще здесь, на Роксане, водятся каменные слизняки! И это помимо духа фронтира и перспективы карьерного роста! Так что надежда есть. Если выживу, конечно.</t>
  </si>
  <si>
    <t>Ведьмак двадцать третьего века</t>
  </si>
  <si>
    <t>Мясоедов В.М.</t>
  </si>
  <si>
    <t>978-5-17-182278-1</t>
  </si>
  <si>
    <t>ASE000000000895644</t>
  </si>
  <si>
    <t>http://cdn.eksmo.ru/v2/ASE000000000895644/COVER/cover1.jpg</t>
  </si>
  <si>
    <t>КоллекцияФантастики Мясоедов Ведьмак двадцать третьего века</t>
  </si>
  <si>
    <t>– Сборник из цикла «Ведьмак двадцать третьего века». В книгу вошли три произведения — «Новый мир», «Четвертая магическая война» и «Дальневосточный штиль».
– Истории о мире будущего, где магия и высокие технологии существуют бок о бок, а охотники на чудовищ получают совершенно новые задачи и врагов. Автор развивает оригинальную концепцию: привычный образ ведьмака переносится в XXIII век — эпоху магтеха, межмировых переходов, новых рас и угроз, которые невозможно решить лишь мечом или заклинанием.
– Владимир Мясоедов — известный писатель фэнтези, чьи циклы стабильно входят в топы онлайн-платформ. Читатели отмечают глубокий мир, яркие боевые сцены и харизматичных героев.
– Серия «Коллекция фантастики». Читайте также: Сергей Карелин «Адвокат Империи», Дмитрий Шелег «Живой лед», Григорий Шаргородский «Оценщик-1».</t>
  </si>
  <si>
    <t>Для одного молодого человека наступила полоса невезения, в результате которой он вынужден осваиваться в параллельном мире, где вроде бы многое такое же… Только у власти до сих пор сидят аристократы, да вдобавок научный прогресс по большей части заменен магией. Небо этой Земли бороздят многопушечные летучие корабли, а в городах помимо людей можно встретить орков, эльфов, оборотней, наделенных гражданскими правами духов, разумных магических андроидов и много кого еще. На полях сражений помимо пехотинцев сталкиваются боевые химеры, нежить, демоны и огромные боевые роботы. А в леса ходить опасно, ибо в некоторых древних чащах до сих пор обитают чудовища, на которых иной раз и целой армии мало. Ах да, еще там война. Четвертая мировая. И век двадцать третий. В общем, не самое спокойное место для молодого колдуна, который об этом мире в целом и о магии в частности ничего не знает, но зато уже призван на военную службу.</t>
  </si>
  <si>
    <t>Вредная самооценка. Как перестать оценивать себя и начать жить. Методы рационально-эмоционально-поведенческой терапии</t>
  </si>
  <si>
    <t>Легенда нон-фикшн. Полное издание</t>
  </si>
  <si>
    <t>978-5-17-182362-7</t>
  </si>
  <si>
    <t>ЛегендаНонфикшнПолнИздани</t>
  </si>
  <si>
    <t>ASE000000000895733</t>
  </si>
  <si>
    <t>http://cdn.eksmo.ru/v2/ASE000000000895733/COVER/cover1.jpg</t>
  </si>
  <si>
    <t>ЛегендаНонфикшнПолнИздание Эллис Вредная самооценка. Как перестать оценивать себя и начать жить. Методы рационально-эмоционально-поведенческой терапии</t>
  </si>
  <si>
    <t>Самооценка — это зеркало, в котором мы видим себя, свои таланты и свой потенциал. Но что, если привычное «условное» оценивание, которое мы считаем путем к успеху, на самом деле ведет к провалу?
Альберт Эллис (1913–2007) — доктор философии, американский психолог и когнитивный терапевт, более шестидесяти лет занимался психотерапией и консультированием по вопросам брака и семьи. Основоположник метода рационально-эмоционально-поведенческой терапии (РЭПТ), из которой впоследствии сформировалась популярная ныне когнитивно-поведенческая терапия. Автор более восьмидесяти книг, в том числе мировых научных бестселлеров.
В книге автор предлагает эффективные упражнения и техники, которые помогают изменить деструктивные шаблоны мышления, эмоций и поведения. Вместо того чтобы постоянно оценивать — то положительно, то отрицательно — эти упражнения помогут принимать себя безусловно и выстроить фундамент для здоровых отношений с самим собой и с другими людьми.
Эта книга поможет: 
•   избавиться от тревожности и неуверенности в себе; 
•   освободиться от гнета самокритики;
•   научиться принимать себя безусловно и безоценочно;
•   наладить отношения с окружающими и с самим собой;
•   сформировать здоровое отношение к удачам и неудачам.</t>
  </si>
  <si>
    <t>Ночь в Лиссабоне</t>
  </si>
  <si>
    <t>978-5-17-113150-0</t>
  </si>
  <si>
    <t>DIE NACHT VON LISSABON (NIGHT IN LISBON)</t>
  </si>
  <si>
    <t>ASE000000000841391</t>
  </si>
  <si>
    <t>http://cdn.eksmo.ru/v2/ASE000000000841391/COVER/cover1.jpg</t>
  </si>
  <si>
    <t>ЛучшМирКлассика Ремарк Ночь в Лиссабоне</t>
  </si>
  <si>
    <t>Трагический, полный драматизма роман о великой силе любви — любви, которая перед лицом смертельной опасности сокрушает любые преграды.
Тянется ночь в Лиссабоне, ждут своего часа эмигранты, чудом бежавшие из нацистской Германии, чтобы отправиться в Америку на корабле.
В эту ночь человек, потерявший последнее, что осталось от его жизни, в осколки разбитой войной, отчаянно исповедуется перед случайным встречным. Ночь, когда за бутылкой дешевого вина раскрывается кровоточащая душа  и рассказывается рвущая душу история о страсти, нежности и жестокости, о странной верности и странной отваге...</t>
  </si>
  <si>
    <t>Тишайший</t>
  </si>
  <si>
    <t>Бахревский В.А.</t>
  </si>
  <si>
    <t>Лучший патриотический роман</t>
  </si>
  <si>
    <t>978-5-17-181065-8</t>
  </si>
  <si>
    <t>ЛучшПатриотичРоман</t>
  </si>
  <si>
    <t>ASE000000000894327</t>
  </si>
  <si>
    <t>http://cdn.eksmo.ru/v2/ASE000000000894327/COVER/cover1.jpg</t>
  </si>
  <si>
    <t>ЛучшПатриотичРоман Бахревский Тишайший</t>
  </si>
  <si>
    <t>Алексей Михайлович – второй царь из династии Романовых и отец величайшего реформатора в истории России. И, хотя его правление пришлось на переломную эпоху, получившую название Бунташный век, самого правителя за кроткий и добродушный нрав, прозвали Тишайшим. Роман посвящен истории его жизни и царствования. Внутри московского двора и шумных улиц посада, разворачиваются реформа православия, Соляной бунт, война за Малороссию и восстание Степана Разина. Автор переносит нас в прошлое, где историческая правда неотделима от художественного вымысла. Роман входит в список патриотической литературы для внеклассного чтения.</t>
  </si>
  <si>
    <t>Путь к себе: раскраска-путешествие. Раскраска антистресс</t>
  </si>
  <si>
    <t>Жемчуг С.</t>
  </si>
  <si>
    <t>978-5-17-177673-2</t>
  </si>
  <si>
    <t>ASE000000000891810</t>
  </si>
  <si>
    <t>http://cdn.eksmo.ru/v2/ASE000000000891810/COVER/cover1.jpg</t>
  </si>
  <si>
    <t>МагичАртТерапия Путь к себе: раскраска-путешествие. Раскраска антистресс</t>
  </si>
  <si>
    <t>Мягкие образы и вдохновляющие слова создают пространство для диалога с глубочайшими чувствами и сокровенными мыслями. Голос сердца становится слышнее, а чувства обретают живую форму и цвет. Путь к себе наполнен светом, гармонией и удивлением, где творческий процесс — не просто отдых, а источник силы и вдохновения, раскрывающий новые грани внутреннего мира и наполняющий жизнь новым смыслом.
Погрузитесь в чарующий мир внутреннего творчества, где каждый штрих и цвет — это шаг навстречу своей душе.</t>
  </si>
  <si>
    <t>Казань. Путешествуем семьёй (отдых с детьми)</t>
  </si>
  <si>
    <t>Борисенко С.И.</t>
  </si>
  <si>
    <t>Маршруты для путешествий. Путеводители</t>
  </si>
  <si>
    <t>978-5-17-171185-6</t>
  </si>
  <si>
    <t>МаршрутыПутешествий(путев</t>
  </si>
  <si>
    <t>ASE000000000886987</t>
  </si>
  <si>
    <t>http://cdn.eksmo.ru/v2/ASE000000000886987/COVER/cover1.jpg</t>
  </si>
  <si>
    <t>МаршрутыПутешествий(путеводитель)Казань. Путешествуем семьёй (отдых с детьми)</t>
  </si>
  <si>
    <t xml:space="preserve"> Семейный путеводитель по Казани, разработанный семейным экскурсоводом Светланой совместно с ее дочерью Людочкой, приглашает родителей и детей погрузиться в удивительное путешествие по столице Татарстана.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об объектах в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Людочка. QR-коды, размещенные перед каждой главой с маршрутом, ведут на страницы с картой в интернете, что поможет вам заранее спланировать поездку. Вас ждут яркие эмоции, новые знания и приятные воспоминания.</t>
  </si>
  <si>
    <t>Таро шепот лесных духов. Колода путеводитель по тайным тропам души</t>
  </si>
  <si>
    <t>Гааг Мара</t>
  </si>
  <si>
    <t>Мастера Таро (Коробка с картами + руководство)</t>
  </si>
  <si>
    <t>978-5-17-177822-4</t>
  </si>
  <si>
    <t>75х115</t>
  </si>
  <si>
    <t>84x108/64*</t>
  </si>
  <si>
    <t>МастераТаро(подар/коробка</t>
  </si>
  <si>
    <t>ASE000000000891856</t>
  </si>
  <si>
    <t>http://cdn.eksmo.ru/v2/ASE000000000891856/COVER/cover1.jpg</t>
  </si>
  <si>
    <t>МастераТаро(подар/коробка)Таро шепот лесных духов. Колода путеводитель по тайным тропам души</t>
  </si>
  <si>
    <t>Авторская колода Таро, построенная как путешествие через темный лес.
Каждая карта — это встреча с духом леса: старым Дубом, дарующим силу; хитрым Вороном, указывающим на обман; таинственной Дриадой, ведущей в царство трансформации. 
Еще одна особенность колоды — руны-обереги: они усиливают энергию Арканов и помогают глубже уловить смысл карт. Это Таро — не только для предсказаний, оно может стать вашим помощником: для защиты, духовного развития и гармонии.
Колода поможет:
•   расшифровать знаки, которые посылает вам интуиция;
•   проторить тропу к вашей внутренней истине;
•   встретить помощников в виде рун, которые дадут силу справиться с преградами на пути.
Комплект состоит из 78 карт, 8х12 см, и инструкции под размер коробки.
Мара Гааг — писатель, автор книги «Созвездие чертополоха», практикующая ведьма, мантик с более чем двадцатилетним стажем работы с Таро, рунами и МАК.
Колода также выходит под названием: «Таро Дух леса. Тропы, которые приведут к ответам».</t>
  </si>
  <si>
    <t>Есенин. Избранная лирика с иллюстрациями</t>
  </si>
  <si>
    <t>Есенин С.А.</t>
  </si>
  <si>
    <t>Мировая поэзия. Подарочное издание с иллюстрациями</t>
  </si>
  <si>
    <t>978-5-17-168107-4</t>
  </si>
  <si>
    <t>МироваяПоэзия(под/иллюстр</t>
  </si>
  <si>
    <t>ASE000000000884605</t>
  </si>
  <si>
    <t>http://cdn.eksmo.ru/v2/ASE000000000884605/COVER/cover1.jpg</t>
  </si>
  <si>
    <t>МироваяПоэзия(под/иллюстр)Есенин Избранная лирика с иллюстрациями</t>
  </si>
  <si>
    <t>Сергей Есенин — самобытный поэт-лирик, чей потрясающий и многогранный талант подарил миру залихватские кабацкие стихи, вдумчивые рассуждения о Родине, проникновенные строки, затрагивающие тонкие струны души. Его поэзия состоит из множества перекликающихся между собой мотивов: счастья, боли, саморазрушения, страсти, переживаний за судьбу отечества, дружбы и, конечно, любви. Поэт словно облекает в слова наши собственные чувства и эмоции, передаёт настроение и волнует душу. 
Каждое стихотворение сопровождается яркой иллюстрацией.</t>
  </si>
  <si>
    <t>Отчаяние</t>
  </si>
  <si>
    <t>978-5-17-137777-9</t>
  </si>
  <si>
    <t>ASE000000000858661</t>
  </si>
  <si>
    <t>http://cdn.eksmo.ru/v2/ASE000000000858661/COVER/cover1.jpg</t>
  </si>
  <si>
    <t>Набоков(Весь)Отчаяние</t>
  </si>
  <si>
    <t>Захватывающий литературный триллер. Роман был экранизирован в 1978 году Райнером Вернером Фасбиндером, сценарий к фильму написал Том Стоппард.
Для своего шестого русскоязычного романа "Отчаяние" Владимир Набоков выбирает криминальную фабулу. Русский коммерсант средней руки Герман проживает в Берлине и занимается продажей шоколада. Дела его идут из рук вон плохо. Как-то раз, будучи в Праге, он встречает бездомного Феликса, который выглядит двойником главного героя. Герман решает переодеть Феликса в свою одежду, убить его и скрыться по его именем в другой стране. Жена Феликса Лида тем временем получит страховку за мнимую смерть своего мужа и приедет к нему. Этот зачин остросюжетного детективного триллера при более внимательном рассмотрении оказывается тонкой и изощренной пародией и на Достоевского с его двойничеством, и на Фрейда с его психоанализом. Набоков, ловко жонглируя культурными кодами и литературными реминисценциями, продолжает играть с читателями и критиками. И делает это безупречно. Роман печатается по первому книжному изданию 1936 года с учетом текста журнальной публикации 1934-го.</t>
  </si>
  <si>
    <t>С началом Первой мировой войны имеющий немецкие корни Герман был интернирован и с 1920 года проживал в Берлине, в уютной квартире с прелестной и любящей женой Лидой, услужливой горничной Эльзой, балконом на солнечной стороне и центральным отоплением. Единственное расстройство – шоколадный бизнес, которым занялся герой, не приносит ожидаемых доходов. В последнее время дела и вовсе идут совсем скверно. Однажды, будучи с деловым визитом в Праге, Герман встречает бездомного бродягу Феликса, как две капли воды похожего на него. В голове Германа созревает идеальный план: убить Феликса и, переодев его в свою одежду, инсценировать таким образом самоубийство. Лида получит страховку и приедет с этими деньгами к скрывающемуся в другой стране герою. Но с первых же шагов все начинает идти не по плану.</t>
  </si>
  <si>
    <t>Сказочная география</t>
  </si>
  <si>
    <t>Иванова Н.А.</t>
  </si>
  <si>
    <t>Наука в сказках с иллюстрациями</t>
  </si>
  <si>
    <t>978-5-17-176620-7</t>
  </si>
  <si>
    <t>Наука в сказках(иллюстр)</t>
  </si>
  <si>
    <t>ASE000000000890919</t>
  </si>
  <si>
    <t>http://cdn.eksmo.ru/v2/ASE000000000890919/COVER/cover1.jpg</t>
  </si>
  <si>
    <t>7+</t>
  </si>
  <si>
    <t>Наука в сказках(иллюстр)Иванова Сказочная география</t>
  </si>
  <si>
    <t>Привет, юный путешественник!
В твоих руках совсем не учебник по географии. Вместе с героями этой книги ты отправишься в сказочное путешествие по разным уголкам света, научишься определять север, юг, восток и запад, полюбишь красоту нашей Родины и узнаешь: как видеть в темноте и как с этим связаны пираты, как считать на пальцах одной руки до двенадцати и при чём тут звёзды, как отличать сталактиты от сталагмитов и зачем для этого азбука, что общего у солнцезащитных очков и мамонта, а также многое другое!
Бонус для тех, кто уже приготовился читать: вы узнаете, что такое настоящая дружба и как за один день превратиться из двоечника в отличника!
Готов к приключениям? Тогда вперёд со «Сказочной географией»!
Наталья Иванова – преподаватель географии со стажем более 15 лет, организатор ежегодных студенческих конференций по географии «Фестиваль народов мира», финалистка проекта «Школьная наука» всероссийского общества «Знание».</t>
  </si>
  <si>
    <t>Химия. Школьная база для детей и взрослых</t>
  </si>
  <si>
    <t>Шляхов А.Л.</t>
  </si>
  <si>
    <t>Наука для гениев</t>
  </si>
  <si>
    <t>ХИМИЯ. ХИМИЧЕСКИЕ НАУКИ</t>
  </si>
  <si>
    <t>978-5-17-181960-6</t>
  </si>
  <si>
    <t>Селезнева Александра Андреевна</t>
  </si>
  <si>
    <t>НаукаГениев</t>
  </si>
  <si>
    <t>ASE000000000895314</t>
  </si>
  <si>
    <t>http://cdn.eksmo.ru/v2/ASE000000000895314/COVER/cover1.jpg</t>
  </si>
  <si>
    <t>НаукаГениев Шляхов Химия. Школьная база для детей и взрослых</t>
  </si>
  <si>
    <t>Путаете алкены, алканы и алкины? Пугают формулы? Напрасно!
Химия — это не просто формулы и реакции, а язык, на котором написана сама жизнь. Из атомов и молекул складывается мир вокруг нас: от цвета неба и вкуса шоколада до лекарств и новых материалов будущего. Эта книга приглашает заглянуть в тайный мир вещества, где хаос превращается в порядок, а случай — в красоту закономерности. Здесь наука становится поэзией, а формулы — ключами к пониманию мира и самого себя.
Издание для тех, кто хочет наконец понять, зачем всё это нужно. Без скучных лекций и зубрёжки — только реальные истории и примеры из жизни. В лёгкой и увлекательной форме автор просто объясняет сложное и доказывает — химия не монстр из учебника, а ключ к пониманию мира вокруг нас.</t>
  </si>
  <si>
    <t>Полный курс немецкого языка</t>
  </si>
  <si>
    <t>Листвин Д.А.</t>
  </si>
  <si>
    <t>978-5-17-089835-0</t>
  </si>
  <si>
    <t>Юркина Яна Викторовна</t>
  </si>
  <si>
    <t>AST000000000172792</t>
  </si>
  <si>
    <t>http://cdn.eksmo.ru/v2/AST000000000172792/COVER/cover1.jpg</t>
  </si>
  <si>
    <t>ПолныйКурс Немецкого языка</t>
  </si>
  <si>
    <t>Предлагаем вашему вниманию новинку серии «Полный курс» опытного преподавателя и автора Дениса Листвина. Книга имеет коммуникативную направленность и ставит целью формирование и комплексное развитие лексических, грамматических и разговорных навыков.  Пособие состоит из 32 уроков на все необходимые для общения темы и рассчитано примерно на 180 часов аудиторных занятий. Каждый урок (Lektion) включает в себя:  лексику по теме, несколько грамматических тем, разнообразные тренировочные упражнения, а также текст форме учебной лексической темы или диалог. Все тексты включают в себя лексический минимум, необходимый для раскрытия той или иной темы.  Задания после текста предполагают употребление пройденной лексики и грамматики в ответах на вопросы, в подстановочных упражнениях и упражнениях на перевод с русского языка на немецкий. В конце пособия даются ключи ко всем упражнениям. Книга полезна учащимся лицеев, гимназий, студентам высших учебных заведений, а также всем, кто изучает немецкий язык под руководством преподавателя или самостоятельно.</t>
  </si>
  <si>
    <t>Книга имеет коммуникативную направленность и ставит целью формирование и комплексное развитие лексических, грамматических и разговорных навыков. 
Пособие состоит из 32 уроков на все необходимые для общения темы и рассчитано примерно на 180 часов аудиторных занятий. Каждый урок (Lektion) включает в себя: лексику по теме, несколько грамматических тем, разнообразные тренировочные упражнения, а также текст в форме учебной лексической темы или диалог. Все тексты включают в себя лексический минимум, необходимый для раскрытия той или иной темы. 
Задания после текста предполагают употребление пройденной лексики и грамматики в ответах на вопросы, в подстановочных упражнениях и упражнениях на перевод с русского языка на немецкий. В конце пособия даются ключи ко всем упражнениям.
Книга полезна учащимся лицеев, гимназий, студентам высших учебных заведений, а также всем, кто изучает немецкий язык под руководством преподавателя или самостоятельно.</t>
  </si>
  <si>
    <t>100 тысяч почему. Вопрос-ответ</t>
  </si>
  <si>
    <t>Бобков П.В.</t>
  </si>
  <si>
    <t>Почемучкины энциклопедии</t>
  </si>
  <si>
    <t>978-5-17-165368-2</t>
  </si>
  <si>
    <t>ПочемучкиныЭнц</t>
  </si>
  <si>
    <t>ASE000000000882538</t>
  </si>
  <si>
    <t>http://cdn.eksmo.ru/v2/ASE000000000882538/COVER/cover1.jpg</t>
  </si>
  <si>
    <t>ПочемучкиныЭнц Бобков 100 тысяч почему. Вопрос-ответ</t>
  </si>
  <si>
    <t>В этой энциклопедии содержатся ответы на самые интересные вопросы маленького почемучки. У какого животного больше всего зубов? Как спят слоны? Зачем жирафу длинный язык? Малыш узнает, почему звёзды мерцают, как работает микроволновая печь и многое другое.  Любопытные факты и ответы даже на самые сложные вопросы в этой книге рассказаны понятно и интересно. Энциклопедия поможет детям узнать много нового и лучше понять окружающий мир.
Для младшего школьного возраста.</t>
  </si>
  <si>
    <t>Основы живописи маслом</t>
  </si>
  <si>
    <t>Хопта А.В.</t>
  </si>
  <si>
    <t>978-5-17-173989-8</t>
  </si>
  <si>
    <t>ASE000000000888990</t>
  </si>
  <si>
    <t>http://cdn.eksmo.ru/v2/ASE000000000888990/COVER/cover1.jpg</t>
  </si>
  <si>
    <t>ПроектАлександраРыжкина Хопта Основы живописи маслом</t>
  </si>
  <si>
    <t>Книга Анны Хопты и Виталия Лещенко «Основы живописи маслом» — это практическое руководство для тех, кто хочет освоить искусство масляной живописи и раскрыть свой творческий потенциал. В издании рассказывается о техниках работы с масляными красками, выборе материалов, создании первых работ и развитии художественного взгляда. Эта книга подойдет как начинающим художникам, так и тем, кто хочет углубить свои знания и получить новые навыки. Пошаговые инструкции, советы и вдохновляющие примеры помогут вам создать свои неповторимые произведения и раскрыть красоту масляной живописи.</t>
  </si>
  <si>
    <t>Николай II (Иллюстрированное издание)</t>
  </si>
  <si>
    <t>Радзинский Э.С.</t>
  </si>
  <si>
    <t>Иллюстрированная история с Эдвардом Радзинским</t>
  </si>
  <si>
    <t>978-5-17-177132-4</t>
  </si>
  <si>
    <t>РадзинскийИллюстрИстор</t>
  </si>
  <si>
    <t>ASE000000000865705</t>
  </si>
  <si>
    <t>http://cdn.eksmo.ru/v2/ASE000000000865705/COVER/cover1.jpg</t>
  </si>
  <si>
    <t>РадзинскийИллюстрИстор Николай II. Иллюстрированное издание</t>
  </si>
  <si>
    <t>И опять мерещится все та же ночь — финал истории трехсотлетней империи в грязном подвале. И опять падает навзничь царь, и две девочки стоят на коленях у стены, закрывшись руками от пуль, и комендант Юровский вбегает в пороховой дым дострелить ползающего по полу мальчика… Только теперь в этом дыму я вижу еще и бородатого мужика, который столько сделал для того, чтобы случился этот подвал! И который знал, что он случится!</t>
  </si>
  <si>
    <t>Математические и алгебраические игры, головоломки</t>
  </si>
  <si>
    <t>978-5-17-173730-6</t>
  </si>
  <si>
    <t>ASE000000000888741</t>
  </si>
  <si>
    <t>http://cdn.eksmo.ru/v2/ASE000000000888741/COVER/cover1.jpg</t>
  </si>
  <si>
    <t>РазвивайСвойМозг Перельман Математические и алгебраические игры, головоломки</t>
  </si>
  <si>
    <t>Яков Перельман – русский и советский математик, физик, журналист и педагог. Основатель Дома занимательной науки в Ленинграде (1934), который в наглядной и познавательной форме знакомил школьников с достижениями науки и техники. 
Цель данной книги – побудить интерес читателя к математическим и алгебраическим задачам и головоломкам, заполнить пробелы знаний и пробудить воспоминания о школьной программе.</t>
  </si>
  <si>
    <t>Хорошая девочка — плохая компания</t>
  </si>
  <si>
    <t>Джексон Х.</t>
  </si>
  <si>
    <t>Neoclassic: Расследование</t>
  </si>
  <si>
    <t>978-5-17-170617-3</t>
  </si>
  <si>
    <t>Расследование(Neo)</t>
  </si>
  <si>
    <t>Kill Joy</t>
  </si>
  <si>
    <t>ASE000000000886406</t>
  </si>
  <si>
    <t>http://cdn.eksmo.ru/v2/ASE000000000886406/COVER/cover1.jpg</t>
  </si>
  <si>
    <t>Расследование(Neo)Джексон кн.4 Хорошая девочка — плохая компания</t>
  </si>
  <si>
    <t>— «Хорошая девочка — плохая компания» — предыстория известного романа «Хороших девочек не убивают».
— Повесть «Хорошая девочка — плохая компания» рассказывает о событиях, которые вдохновят Пиппу заняться расследованием, занимающим центральное место в сюжете романа «Хороших девочек не убивают».
— Все книги трилогии «Хороших девочек не убивают» стали международными бестселлерами. Они переведены на 33 языка, а их совокупный тираж превышает десятки миллионов экземпляров.
— Совокупный тираж книг трилогии «Хороших девочек не убивают» в России превышает 150 000 экземпляров.
— В 2024 году на канале BBC вышел в эфир телевизионный сериал «Хороших девочек не убивают». Главную роль в нем сыграла известная по «Уэнсдей» актриса Эмма Майерс. Сериал уже продлен на второй сезон.</t>
  </si>
  <si>
    <t>Старшекласснице Пиппе Фитц-Амоби хватает проблем в реальной жизни, чтобы интересоваться выдуманными. Но когда давний друг приглашает принять участие в детективной игре, Пиппа поневоле втягивается в расследование загадочного убийства, случившегося на отдаленном шотландском острове одной бурной ночью в 1924 году. Пиппе и ее друзьям предстоит пережить приключение, полное тайн и загадок. 
 Увлекшись раскрытием вымышленного преступления, Пиппа решит всерьез заняться реальным делом — расследованием убийства школьной красавицы Энди Белл, с которой несколько лет назад якобы расправился ее парень.</t>
  </si>
  <si>
    <t>Пропавшая сестра</t>
  </si>
  <si>
    <t>Дэвидхизар М.</t>
  </si>
  <si>
    <t>978-5-17-164167-2</t>
  </si>
  <si>
    <t>SILENT SISTER</t>
  </si>
  <si>
    <t>ASE000000000881310</t>
  </si>
  <si>
    <t>http://cdn.eksmo.ru/v2/ASE000000000881310/COVER/cover1.jpg</t>
  </si>
  <si>
    <t>Расследование(Neo)Дэвидхизар Пропавшая сестра</t>
  </si>
  <si>
    <t>— Яркий, эмоциональный и непредсказуемый роман с лихо закрученным сюжетом, ненадежной рассказчицей и взрывной концовкой.
— Это повествование захватит вас с первой страницы и не отпустит до самого финала.
— Для тех, кому понравились романы «Один из нас лжет» и «Хороших девочек не убивают».</t>
  </si>
  <si>
    <t>Две сестры пропали во время школьной поездки. Общительная спортсменка Грейс и тихоня Мэдди, предпочитающая дневник обществу одноклассников и мечтающая хоть немного быть похожей на свою сестру.
Но когда находят лишь Грейс — раненую и не помнящую, что произошло, — все думают, что она лжет. Ведь на ее одежде найдена кровь Мэдди... Отчаянно пытаясь узнать правду и доказать собственную невиновность, Грейс решает собрать воедино все, что произошло в этой поездке. 
Но вскоре она узнает, что ее собственные секреты могут оказаться самыми страшными из всех…</t>
  </si>
  <si>
    <t>Кондитерское искусство: от новичка до мастера</t>
  </si>
  <si>
    <t>Сапегина И.И.</t>
  </si>
  <si>
    <t>#Рецепты Рунета</t>
  </si>
  <si>
    <t>978-5-17-168676-5</t>
  </si>
  <si>
    <t>РецептыРунета</t>
  </si>
  <si>
    <t>ASE000000000884918</t>
  </si>
  <si>
    <t>http://cdn.eksmo.ru/v2/ASE000000000884918/COVER/cover1.jpg</t>
  </si>
  <si>
    <t>РецептыРунета Сапегина Кондитерское искусство: от новичка до мастера</t>
  </si>
  <si>
    <t>Инна Сапегина – мастер кондитерского искусства, призер Международного кондитерского чемпионата в Беларуси, многократный победитель Чемпионата России по кондитерскому искусству в арт-классе в номинациях «Сахарные цветы», «Лепка фигур», «Детский торт», финалистка первого сезона программы «Король десертов» с Ренатом Агзамовым на телеканале «Пятница».
Вы держите в руках не просто книгу - это учебник, азбука для всех, кто хочет познать кондитерский мир. Мы начнём с самых простых рецептов и будем постепенно знакомиться с новыми ингредиентами и инструментами. Поэтому книга подойдёт всем, и студентам-кондитерам, и мамам, мечтающим украшать праздники своих детей, и профессионалам, желающим освоить новые техники кондитерского дела. 
На страницах этой книги собраны разнообразные вкусовые сочетания и множество способов декорирования сладких шедевров. Под чутким руководством автора:
•   вы научитесь работать с разными видами крема;
•   приручите шоколад и самостоятельно создадите конфеты;
•   узнаете все о темперировании;
•   влюбитесь в мастику и перестанете бояться с ней работать;
•   научитесь лепить фигуры от простых до сложных;
•   создадите шикарные букеты из мастики, пластичного шоколада, зефира и глазури;
•   узнаете о внутренней конструкции многоярусных свадебных тортов, как их выравнивать, собирать и декорировать. 
Множество секретов мастерства раскроет эта книга!</t>
  </si>
  <si>
    <t>Мужчины с Марса, женщины с Венеры. Новая версия для современного мира</t>
  </si>
  <si>
    <t>Грэй Джон</t>
  </si>
  <si>
    <t>978-5-17-107547-7</t>
  </si>
  <si>
    <t>BEYOND MARS AND VENUS</t>
  </si>
  <si>
    <t>ASE000000000835397</t>
  </si>
  <si>
    <t>http://cdn.eksmo.ru/v2/ASE000000000835397/COVER/cover1.jpg</t>
  </si>
  <si>
    <t>СамоучУспеха Грэй МарсВенера Курс Новая версия для современного мира</t>
  </si>
  <si>
    <t>Более 25 лет назад психолог Джон Грэй издал книгу, которая перевернула представления об отношениях между мужчиной и женщиной, — «Мужчины с Марса, женщины с Венеры». Эта книга убедительно доказала, что мужчины и женщины мыслят, чувствуют и действуют по-разному. И это была настоящая сенсация! Изучая книгу, сотни тысяч мужчин и женщин по всему миру учились понимать друг друга, становились счастливыми, спасали отношения. 
Но в XXI веке некоторые советы стали уже не актуальны: мир — изменился! То, что было спасением в прошлом веке, сегодня перестало работать. Но все эти годы Джон Грэй продолжал работу с парами, консультировал, внимательно изучал тенденции нового мира. Поэтому появилась принципиально новая версия знаменитой книги, которая объединяет в себе открытия первой книги и новый современный взгляд на отношения. 
Как именно изменились мужчины и женщины за последние двадцать лет? Какие действия и слова провоцируют конфликты в современной семье? Как сохранять влечение друг к другу на долгие годы? Об этом и многом другом в новой версии легендарной книги!</t>
  </si>
  <si>
    <t>Не тряси курицу. Викторина с крылатыми фразами</t>
  </si>
  <si>
    <t>Семейная викторина: книги и развлечения</t>
  </si>
  <si>
    <t>УВЛЕЧЕНИЯ, АКТИВНЫЕ ИГРЫ</t>
  </si>
  <si>
    <t>978-5-17-177293-2</t>
  </si>
  <si>
    <t>50х88</t>
  </si>
  <si>
    <t>70x100/64*</t>
  </si>
  <si>
    <t>СемейнВикторина</t>
  </si>
  <si>
    <t>ASE000000000891604</t>
  </si>
  <si>
    <t>http://cdn.eksmo.ru/v2/ASE000000000891604/COVER/cover1.jpg</t>
  </si>
  <si>
    <t>СемейнВикторина(коробка)Не тряси курицу. Викторина с крылатыми фразами</t>
  </si>
  <si>
    <t>Говорят, «не тряси курицу» – а мы предлагаем вам встряхнуть свои знания! В этой игре каждая карточка – маленькая лингвистическая головоломка. На лицевой стороне – идиома на языке оригинала и ее дословный перевод. Ваша задача – разгадать ее истинное значение среди трех предложенных вариантов. На обороте – правильный ответ и любопытная история появления этого выражения.
Собирайтесь вместе, обсуждайте варианты, делайте предположения и переворачивайте карточку, чтобы узнать правду.
Пусть эта интересная викторина станет веселым путешествием в мир языков!</t>
  </si>
  <si>
    <t>Федеральный закон "О полиции" на 1 февраля 2026 года</t>
  </si>
  <si>
    <t>АДМИНИСТРАТИВНОЕ ПРАВО. ОРГАНЫ ГОС. БЕЗОПАСНОСТИ, ВНУТР. ДЕЛ, ВООРУЖЕННЫХ СИЛ. ТАМОЖЕННОЕ ПРАВО. МУНИЦИПАЛЬНОЕ ПРАВО. ИНФОРМАЦИОННОЕ ПРАВО</t>
  </si>
  <si>
    <t>978-5-17-182930-8</t>
  </si>
  <si>
    <t>ASE000000000896126</t>
  </si>
  <si>
    <t>http://cdn.eksmo.ru/v2/ASE000000000896126/COVER/cover1.jpg</t>
  </si>
  <si>
    <t>СистемаЗаконодательства2026 ФЗ "О полиции" на 1 февраля 2026 года</t>
  </si>
  <si>
    <t>Данное издание включает текст Федерального закона «О полиции» на 1 февраля 2026 года.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</si>
  <si>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Педагогическая поэма</t>
  </si>
  <si>
    <t>Макаренко А.С.</t>
  </si>
  <si>
    <t>Советский нон-фикшн</t>
  </si>
  <si>
    <t>ПЕДАГОГИКА. МЕТОДИЧЕСКАЯ ЛИТЕРАТУРА ДЛЯ ПРЕПОДАВАТЕЛЕЙ</t>
  </si>
  <si>
    <t>МЕТОДИЧЕСКАЯ ЛИТЕРАТУРА ДЛЯ ПРЕПОДАВАТЕЛЕЙ. (В ТОМ ЧИСЛЕ ДЛЯ ДОУ)</t>
  </si>
  <si>
    <t>978-5-17-178885-8</t>
  </si>
  <si>
    <t>СоветскийНонФикшн</t>
  </si>
  <si>
    <t>ASE000000000892901</t>
  </si>
  <si>
    <t>http://cdn.eksmo.ru/v2/ASE000000000892901/COVER/cover1.jpg</t>
  </si>
  <si>
    <t>СоветскийНонФикшн Макаренко Педагогическая поэма</t>
  </si>
  <si>
    <t>Антон Семёнович Макаренко — педагог-практик и писатель, чьё имя стало символом эффективного воспитания. Его система, основанная на принципах коллективного труда, уважения и ответственности, доказала свою действенность в работе с самыми сложными подростками.
«Педагогическая поэма» — это главный труд Антона Семёновича, повествующий о создании и становлении колонии для несовершеннолетних правонарушителей. Это вдохновляющая история о том, как вера в человека, труд и дисциплина могут преобразить одинокие души. Произведение раскрывает всю глубину и сложность педагогического подхода автора, его сомнения, борьбу с бюрократией и триумф человеческого духа. Это не просто книга о воспитании, это гимн разуму, воле и доброте.
Книга будет полезна родителям, ищущим ответы на сложные вопросы воспитания, педагогам и психологам, желающим понять механизмы формирования коллектива и личности, студентам гуманитарных вузов, а также всем, кто интересуется историей, психологией и просто верит в силу человеческой личности.</t>
  </si>
  <si>
    <t>978-5-17-102340-9</t>
  </si>
  <si>
    <t>ASE000000000828877</t>
  </si>
  <si>
    <t>http://cdn.eksmo.ru/v2/ASE000000000828877/COVER/cover1.jpg</t>
  </si>
  <si>
    <t>Стивен Хокинг(Мир/цв)Теория Всего</t>
  </si>
  <si>
    <t>«Теория всего» — это история Вселенной, рассказанная Стивеном Хокингом в привычной — прозрачной и остроумной — манере и дополненная фантастическими снимками космического телескопа «Хаббл», от которых перехватывает дух. Иллюстрации и схемы, созданные специально для этой книги, помогут понять те самые теории и концепции, с которыми каждый день сражаются передовые ученые по всему миру.
Книга объединяет семь лекций, охватывающих широкий диапазон тем: от Большого взрыва и черных дыр до теории струн. Автор описывает представления о Вселенной — от постулата о том, что Земля имеет форму шара, до теории о расширении Вселенной, основанной на недавних наблюдениях.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Это книга для всех, кто когда-либо вглядывался в ночной небо и задавался вопросом о том, что скрывается в его чернильной синеве.</t>
  </si>
  <si>
    <t>Спасти Пушкина</t>
  </si>
  <si>
    <t>Бочманова Ж.Ю.</t>
  </si>
  <si>
    <t>Трамвай времени</t>
  </si>
  <si>
    <t>978-5-17-166701-6</t>
  </si>
  <si>
    <t>Тютяева Юлия Анатольевна</t>
  </si>
  <si>
    <t>ТрамвайВремени</t>
  </si>
  <si>
    <t>ASE000000000883948</t>
  </si>
  <si>
    <t>http://cdn.eksmo.ru/v2/ASE000000000883948/COVER/cover1.jpg</t>
  </si>
  <si>
    <t>ТрамвайВремени Бочманова Спасти Пушкина</t>
  </si>
  <si>
    <t>Представьте мир, в котором Александр Сергеевич Пушкин погиб не в 1837 м, а на 18 лет раньше — в 1819 году, на дуэли со своим другом Вильгельмом Кюхельбекером.
Какой бы стала русская литература? Как изменилась бы история? Что потеряло бы человечество, лишившись такого гения в самом начале его пути?
Наши дни. Трое подростков из Санкт Петербурга — Катя, Антон и Денис — сталкиваются с необъяснимым: они находят странный трамвай, он же — ТР-13, он же — машина времени. Его панель управления настроена исключительно под их биометрические данные. Случайность? Или судьба?
У ребят невероятно важная миссия — вернуться в прошлое и спасти солнце русской поэзии Александра Сергеевича Пушкина от неминуемой гибели.</t>
  </si>
  <si>
    <t>Каким бы стал наш мир, если бы Пушкин умер на другой дуэли? 
Александр Сергеевич Пушкин погибает не 10 февраля 1837 года на дуэли с Жоржем Дантесом, а на 18 лет раньше — в 1819 году на дуэли со своим другом Вильгельмом Кюхельбекером. 
2025 год. Трое подростков из Санкт-Петербурга — Катя, Антон и Денис — случайно (а случайно ли?) обнаруживают странный трамвай, он же — ТР-13, он же — машина времени. Ребята видят его впервые, но вся панель управления ТР-13 настроена исключительно под их биометрические данные… 
У них безумно важная миссия — вернуться в прошлое и спасти солнце русской поэзии от неминуемой гибели.</t>
  </si>
  <si>
    <t>Поперечное вязание крючком. 50 узоров. 3 мастер-класса в подарок</t>
  </si>
  <si>
    <t>Хмелидзе Е.Ю.</t>
  </si>
  <si>
    <t>Тренды рукоделия</t>
  </si>
  <si>
    <t>978-5-17-173125-0</t>
  </si>
  <si>
    <t>Брослав Марья Руслановна</t>
  </si>
  <si>
    <t>ТрендыРукоделия</t>
  </si>
  <si>
    <t>ASE000000000888375</t>
  </si>
  <si>
    <t>http://cdn.eksmo.ru/v2/ASE000000000888375/COVER/cover1.jpg</t>
  </si>
  <si>
    <t>ТрендыРукоделия Хмелидзе Поперечное вязание крючком. 50 узоров. 3 мастер-класса в подарок</t>
  </si>
  <si>
    <t>Екатерина Хмелидзе — дизайнер вязаной одежды. Более пяти лет она вдохновляет рукодельниц по-новому смотреть на крючок как на инструмент для создания стильных и практичных вещей. Ее подход сочетает авторский взгляд на моду, внимание к деталям и стремление сделать вязание доступным и увлекательным для каждого.
В книге вы найдете:
• подробную теоретическую часть о поперечном вязании;
• рекомендации по выбору пряжи и инструментов;
• коллекцию из 50 узоров: от простых резинок до ажурных и рельефных мотивов;
• 3 пошаговых мастер-класса по созданию аксессуаров: шапки, шарфа и митенок;
• советы по уходу и хранению готовых изделий.
Погрузитесь в мир поперечного вязания и вдохновитесь на создание уникальных и стильных вещей своими руками!</t>
  </si>
  <si>
    <t>Ворона в гареме. Книга 1</t>
  </si>
  <si>
    <t>Сиракава Коуко</t>
  </si>
  <si>
    <t>Хиты Азии. Ворона в гареме</t>
  </si>
  <si>
    <t>978-5-17-176768-6</t>
  </si>
  <si>
    <t>ХитыАзииВорона</t>
  </si>
  <si>
    <t>KOKYU NO KARASU. Vol.1</t>
  </si>
  <si>
    <t>ASE000000000886351</t>
  </si>
  <si>
    <t>http://cdn.eksmo.ru/v2/ASE000000000886351/COVER/cover1.jpg</t>
  </si>
  <si>
    <t>ХитыАзииВорона Сиракава Ворона в гареме. Книга 1</t>
  </si>
  <si>
    <t>В сердце дворца живет та, чья жизнь окутана тайной и мраком. Ее называют госпожа Ворона. Одни шепчут, что она бессмертная кудесница, другие — что она демоница, способная наложить проклятие, вызвать духа или найти любую потерянную вещь. Она живет в затворничестве, не подчиняясь никому, и даже император никогда не переступал порог ее покоев.
Молодой император Ся Гаоцзюнь, чье правление омрачено тенью заговоров и предательств, однажды все же приходит к ней с просьбой найти владелицу нефритовой сережки, найденной в лабиринтах женской половины дворца. Но за этим поручением скрываются секреты, способные потрясти самые основы власти.
Их встреча — столкновение двух одиноких душ, запертых в клетке дворцовых правил. Вместе они начинают вести расследования, которые могут завести их во тьму и обнажить то, что всегда должно быть скрыто от чужих глаз…
Начало чарующей истории о магии и секретах, скрытых в глубине императорского дворца!</t>
  </si>
  <si>
    <t>Цефеиды. Андромеда</t>
  </si>
  <si>
    <t>Ким Ханна</t>
  </si>
  <si>
    <t>Хиты молодежной прозы</t>
  </si>
  <si>
    <t>978-5-17-150064-1</t>
  </si>
  <si>
    <t>(Уволен) Емельянова Марья Ивановна</t>
  </si>
  <si>
    <t>ASE000000000866383</t>
  </si>
  <si>
    <t>http://cdn.eksmo.ru/v2/ASE000000000866383/COVER/cover1.jpg</t>
  </si>
  <si>
    <t>ХитыМолодежПрозы Ким Цефеиды-2. Андромеда</t>
  </si>
  <si>
    <t>— Вторая часть увлекательной дилогии о параллельных мирах! Роман о желании найти себя и необходимости быть найденным.
— Понравится фанатам книг «На языке эльфов» Сабины Тикхо и «Пой» Габриэля Коста.
Ханна Ким — популярный в Сети автор. Она пишет о потаенных страхах, в которых мало кто признается даже самому себе, но делает это лишь потому, что надеется: когда-нибудь хотя бы одна из написанных ею строк кому-то поможет.
«Есть звезды, которые называют цефеидами. По их свету определяют расстояние между галактиками. Они — самые настоящие маяки Вселенной. Их свет — путеводитель в вакууме, способ найти конечную точку во тьме. 
…Наверное, мы цефеиды друг для друга».</t>
  </si>
  <si>
    <t>С наступлением ночи на небе загораются тысячи звезд, но свету некоторых из них потребовались миллионы лет, чтобы достигнуть нас. Какие-то из них погасли задолго до нашего рождения — даже звезды не живут вечно. И если другой, похожий на наш, мир настолько далеко... Возможно, он уже давно угас, как и эти звезды, оставив после себя лишь холодное сияние на нашем небе.
В планы Мингю не входили поиски себя и смысла жизни — он просто существовал, потеряв счет уходящим дням. Под сиреневым же небом каждая прожитая секунда кажется важнее, чем все, что происходило с ним до настоящего момента. Этот мир заполняет пустоту внутри: людьми, чувствами, ощущением нужности. Прошлое теряет над ним власть и уступает место настоящему, и Мингю перестает оглядываться назад и наконец-то решается жить.</t>
  </si>
  <si>
    <t>Ночь Небесных Светлячков. Истории о добре и зле</t>
  </si>
  <si>
    <t>Книги Евгения Чеширко</t>
  </si>
  <si>
    <t>978-5-17-181707-7</t>
  </si>
  <si>
    <t>Чеширко</t>
  </si>
  <si>
    <t>ASE000000000895045</t>
  </si>
  <si>
    <t>http://cdn.eksmo.ru/v2/ASE000000000895045/COVER/cover1.jpg</t>
  </si>
  <si>
    <t>Чеширко Ночь Небесных Светлячков. Истории о добре и зле</t>
  </si>
  <si>
    <t>Даже музыкальные инструменты со временем расстраиваются, что уж говорить о человеческих душах. Быт и житейские проблемы ослабляют струны души, заставляя их звучать тише и глуше. Несправедливость и равнодушие покрывают их черным налетом. Ложь и предательство рвут их на части. 
Эта книга — как камертон, а каждая история в ней — как чистое звучание, которое поможет вам настроить душу на прежний лад и она снова зазвучит прекрасной мелодией. И когда наступит Ночь Небесных Светлячков, мир вновь наполнится музыкой чистых душ.</t>
  </si>
  <si>
    <t>Доступный японский</t>
  </si>
  <si>
    <t>Мизгулина М.Н.</t>
  </si>
  <si>
    <t>Школа японского языка</t>
  </si>
  <si>
    <t>978-5-17-178318-1</t>
  </si>
  <si>
    <t>ШколаЯпонскогоЯзыка</t>
  </si>
  <si>
    <t>ASE000000000892529</t>
  </si>
  <si>
    <t>http://cdn.eksmo.ru/v2/ASE000000000892529/COVER/cover1.jpg</t>
  </si>
  <si>
    <t>ШколаЯпонскогоЯзыка Доступный японский</t>
  </si>
  <si>
    <t>Мизгулина Мария Натановна — востоковед, переводчик, специалист в области методики преподавания японского языка.
«Доступный японский» дает возможность выучить японский язык на начальном уровне, постепенно осваивая самое необходимое. В самоучителе даны основы японского произношения, правила чтения и письма. На протяжении всей книги новые слова и выражения снабжены транскрипцией русскими буквами. Грамматика изложена просто, наглядно и с большим количеством примеров. Ко всем фразам и выражениям дается перевод на русский язык.
В конец книги помещено обширное приложение, в котором вы найдете руководство по правильной записи русских имен собственных, списки переходных и непереходных глаголов, необходимые к запоминанию разговорные фразы, а также японско-русский и русско-японский словари.
Пособие предназначено для всех, кто хочет изучать японский язык.</t>
  </si>
  <si>
    <t>День опричника</t>
  </si>
  <si>
    <t>Сорокин В.Г.</t>
  </si>
  <si>
    <t>Эксклюзивная новая классика</t>
  </si>
  <si>
    <t>978-5-17-086652-6</t>
  </si>
  <si>
    <t>ЭксклюзивКласНов</t>
  </si>
  <si>
    <t>AST000000000168248</t>
  </si>
  <si>
    <t>http://cdn.eksmo.ru/v2/AST000000000168248/COVER/cover1.jpg</t>
  </si>
  <si>
    <t>ЭксклюзивКласНов Сорокин День опричника</t>
  </si>
  <si>
    <t>Пустить красного петуха и поймать золотую рыбку —  лишь малая толика того, что должен совершить за день опричник, надежда и опора государства российского. Слово и дело — его девиз, верность начальству — его принцип, двоемыслие — его мораль, насилие — его инструмент. Повесть Владимира Сорокина “День опричника” — это и балаганное действо, способное рассмешить до колик, и неутешительное предсказание. Опричник отлично себя чувствует в  сорокинской Москве недалекого будущего — потому что он незаменим.
“День опричника”, впервые изданный в 2006 году, переведен на двадцать языков. В 2013 году повесть вошла в шорт-лист Международной премии Букера.</t>
  </si>
  <si>
    <t>Темный цветок</t>
  </si>
  <si>
    <t>978-5-17-159975-1</t>
  </si>
  <si>
    <t>ASE000000000876547</t>
  </si>
  <si>
    <t>http://cdn.eksmo.ru/v2/ASE000000000876547/COVER/cover1.jpg</t>
  </si>
  <si>
    <t>ЭксклюзивКлассика Голсуорси Темный цветок</t>
  </si>
  <si>
    <t>— Классика английской литературы
— Джон Голсуорси — выдающийся писатель ХХ века, лауреат Нобелевской премии по литературе, автор знаменитой «Саги о Форсайтах». 
— Увлекательный роман о человеческих пороках, страстях и отношениях. 
— Элегантный слог произведения позволяет уловить мельчайшие нюансы личности героев и обстоятельств событий.
— Издание в серии «Эксклюзивная классика» — в удобном карманном формате и узнаваемом оформлении.</t>
  </si>
  <si>
    <t>Страсть — неконтролируемая, безумная, безудержная.
Страсть — ядовитая, как экзотический темный цветок.
Она разрушает жизнь, но придает смысл существованию. Она делает человека либо счастливейшим, либо несчастнейшим из смертных. Но чем отличается страсть юноши от страсти зрелого мужчины? В одном из лучших своих романов Джон Голсуорси не просто анализирует с присущим ему психологизмом тему любви и страсти, но и создает целую галерею интересных персонажей, на место которых читатель невольно ставит себя…</t>
  </si>
  <si>
    <t>978-5-17-158248-7</t>
  </si>
  <si>
    <t>ASE000000000874889</t>
  </si>
  <si>
    <t>http://cdn.eksmo.ru/v2/ASE000000000874889/COVER/cover1.jpg</t>
  </si>
  <si>
    <t>ЭксклюзивКлассика Паланик Призраки</t>
  </si>
  <si>
    <t>Человек, который принял жену за шляпу, и другие истории из врачебной практики</t>
  </si>
  <si>
    <t>978-5-17-090264-4</t>
  </si>
  <si>
    <t>ASE000000000709611</t>
  </si>
  <si>
    <t>http://cdn.eksmo.ru/v2/ASE000000000709611/COVER/cover1.jpg</t>
  </si>
  <si>
    <t>ЭксклюзивКлассика Сакс Человек, который принял жену за шляпу, и другие истории из врачебной практики</t>
  </si>
  <si>
    <t>«Человек, который принял жену за шляпу» – книга-сенсация, написанная Оливером Саксом еще в 1971 году и выдержавшая с тех пор  десятки переизданий только на английском языке, не говоря уже о многочисленных переводах. Это истории современных людей, пытающихся побороть серьезные и необычные нарушения психики и борющихся за выживание в условиях, невообразимых для здоровых людей, и о мистиках прошлого, одержимых видениями, которые современная наука  диагностирует как проявление тяжелых неврозов. Странные, труднопостижимые отношения между мозгом и сознанием Сакс объясняет доступно, живо и интересно.</t>
  </si>
  <si>
    <t>Белая гвардия</t>
  </si>
  <si>
    <t>978-5-17-155415-6</t>
  </si>
  <si>
    <t>ASE000000000871797</t>
  </si>
  <si>
    <t>http://cdn.eksmo.ru/v2/ASE000000000871797/COVER/cover1.jpg</t>
  </si>
  <si>
    <t>ЭксклюзивКлассикаРус Булгаков Белая гвардия (2-ое издание)</t>
  </si>
  <si>
    <t>"Белая гвардия" — первое большое произведение Булгакова и единственный роман, который издавался еще при жизни автора. Впервые — в журнале "Россия" еще в 1925 году, полностью роман был опубликован во Франции в 1927-1929 годах.
Это история Гражданской войны 1918 года, история краха устоев и традиций, расказанная очевидцем и участником тех событий. Но в то же время это интереснейшая, во многом автобиографичная семейная сага. Почти все персонажи имеют прототипы — родственники, друзья, знакомые семьи Булгаковых. Турбины — потерянное поколение. Прежней Родины больше нет... Нравственные ориентиры пошатнулись, но устояли. И теперь, в безумии наступившего времени, герои любой ценой пытаются сохранить хоть малую толику того, во что верили, чем дорожили...
Произведение неоднократно экранизировалось: художественный фильм "Бег" (1970) Александра Алова и Владимира Наумова, снятый по мотивам произведений Булгакова, "Дни Турбиных" (1976) Владимира Басова, многосерийный фильм Сергея Снежкина "Белая гвардия" (2012).</t>
  </si>
  <si>
    <t>Кому на Руси жить хорошо</t>
  </si>
  <si>
    <t>Некрасов Н.А.</t>
  </si>
  <si>
    <t>978-5-17-104636-1</t>
  </si>
  <si>
    <t>ASE000000000831285</t>
  </si>
  <si>
    <t>http://cdn.eksmo.ru/v2/ASE000000000831285/COVER/cover1.jpg</t>
  </si>
  <si>
    <t>ЭксклюзивКлассикаРус Некрасов Кому на Руси жить хорошо</t>
  </si>
  <si>
    <t>В книгу вошли самые известные произведения Н.А. Некрасова.
Многоголосье русского народа — поэма-роман «Кому на Руси жить хорошо», раскрывающая картину многообразия жизни в России ключевого исторического периода — 1860-х годов. И стихотворения, которые знают наизусть поколения читателей и, которые не устарели и в наши дни - настолько мощно и ясно выявлен в них национальный русский характер.</t>
  </si>
  <si>
    <t>Страна багровых туч</t>
  </si>
  <si>
    <t>978-5-17-098749-8</t>
  </si>
  <si>
    <t>ASE000000000724946</t>
  </si>
  <si>
    <t>http://cdn.eksmo.ru/v2/ASE000000000724946/COVER/cover1.jpg</t>
  </si>
  <si>
    <t>ЭксклюзивКлассикаРус Стругацкие Страна багровых туч</t>
  </si>
  <si>
    <t>Экспедиция на Венеру.
Этот рейд полон опасностей: планетолет «Хиус» прежде не испытывали в таких тяжелых атмосферных условиях, аномальное геологическое месторождение «Урановая Голконда» недоступно для подхода транспорта, да и загадка гибели предыдущих экспедиций не может не тревожить отважных исследователей.</t>
  </si>
  <si>
    <t>500 самых важных слов английского языка. 5–11 классы</t>
  </si>
  <si>
    <t>Шахин В.Е.</t>
  </si>
  <si>
    <t>Экстренная помощь школьнику</t>
  </si>
  <si>
    <t>978-5-17-166140-3</t>
  </si>
  <si>
    <t>Голубцова Ольга Николаевна</t>
  </si>
  <si>
    <t>ЭкстренПомощьШкольнику</t>
  </si>
  <si>
    <t>ASE000000000883332</t>
  </si>
  <si>
    <t>http://cdn.eksmo.ru/v2/ASE000000000883332/COVER/cover1.jpg</t>
  </si>
  <si>
    <t>ЭкстренПомощьШкольнику 500 самых важных слов английского языка. 5–11 классы</t>
  </si>
  <si>
    <t>Пособие «500 самых важных слов английского языка для школьников. 5–11 классы» — верный и незаменимый помощник для школьников, их родителей и педагогов.
В книге представлены слова, сгруппированные по основным темам, которые изучают в школе с 5 по 11 классы. Каждое новое слово сопровождается транскрипцией, а затем отрабатывается в занимательных заданиях. Все упражнения ученик сможет выполнять прямо в книге, а удобный формат позволяет везде брать ее с собой. Для проверки правильности выполнения заданий предусмотрены ключи.
Пособие адресовано ученикам средней и старшей школы, их родителям и учителям английского языка. Оно подойдет для изучения и закрепления новых слов, а также в качестве дополнительного пособия к основному курсу.</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</si>
</sst>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531" Type="http://schemas.openxmlformats.org/officeDocument/2006/relationships/image" Target="../media/image531.png"/><Relationship Id="rId573" Type="http://schemas.openxmlformats.org/officeDocument/2006/relationships/image" Target="../media/image573.jpg"/><Relationship Id="rId629" Type="http://schemas.openxmlformats.org/officeDocument/2006/relationships/image" Target="../media/image629.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475" Type="http://schemas.openxmlformats.org/officeDocument/2006/relationships/image" Target="../media/image475.png"/><Relationship Id="rId640" Type="http://schemas.openxmlformats.org/officeDocument/2006/relationships/image" Target="../media/image640.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00" Type="http://schemas.openxmlformats.org/officeDocument/2006/relationships/image" Target="../media/image500.png"/><Relationship Id="rId542" Type="http://schemas.openxmlformats.org/officeDocument/2006/relationships/image" Target="../media/image542.png"/><Relationship Id="rId584" Type="http://schemas.openxmlformats.org/officeDocument/2006/relationships/image" Target="../media/image584.jp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86" Type="http://schemas.openxmlformats.org/officeDocument/2006/relationships/image" Target="../media/image486.png"/><Relationship Id="rId651" Type="http://schemas.openxmlformats.org/officeDocument/2006/relationships/image" Target="../media/image651.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511" Type="http://schemas.openxmlformats.org/officeDocument/2006/relationships/image" Target="../media/image511.png"/><Relationship Id="rId553" Type="http://schemas.openxmlformats.org/officeDocument/2006/relationships/image" Target="../media/image553.png"/><Relationship Id="rId609" Type="http://schemas.openxmlformats.org/officeDocument/2006/relationships/image" Target="../media/image609.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595" Type="http://schemas.openxmlformats.org/officeDocument/2006/relationships/image" Target="../media/image595.jpg"/><Relationship Id="rId248" Type="http://schemas.openxmlformats.org/officeDocument/2006/relationships/image" Target="../media/image248.png"/><Relationship Id="rId455" Type="http://schemas.openxmlformats.org/officeDocument/2006/relationships/image" Target="../media/image455.png"/><Relationship Id="rId497" Type="http://schemas.openxmlformats.org/officeDocument/2006/relationships/image" Target="../media/image497.png"/><Relationship Id="rId620" Type="http://schemas.openxmlformats.org/officeDocument/2006/relationships/image" Target="../media/image620.png"/><Relationship Id="rId662" Type="http://schemas.openxmlformats.org/officeDocument/2006/relationships/image" Target="../media/image662.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22" Type="http://schemas.openxmlformats.org/officeDocument/2006/relationships/image" Target="../media/image522.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564" Type="http://schemas.openxmlformats.org/officeDocument/2006/relationships/image" Target="../media/image564.jp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631" Type="http://schemas.openxmlformats.org/officeDocument/2006/relationships/image" Target="../media/image631.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533" Type="http://schemas.openxmlformats.org/officeDocument/2006/relationships/image" Target="../media/image533.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jp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png"/><Relationship Id="rId477" Type="http://schemas.openxmlformats.org/officeDocument/2006/relationships/image" Target="../media/image477.png"/><Relationship Id="rId600" Type="http://schemas.openxmlformats.org/officeDocument/2006/relationships/image" Target="../media/image600.png"/><Relationship Id="rId642" Type="http://schemas.openxmlformats.org/officeDocument/2006/relationships/image" Target="../media/image642.png"/><Relationship Id="rId281" Type="http://schemas.openxmlformats.org/officeDocument/2006/relationships/image" Target="../media/image281.png"/><Relationship Id="rId337" Type="http://schemas.openxmlformats.org/officeDocument/2006/relationships/image" Target="../media/image337.pn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44" Type="http://schemas.openxmlformats.org/officeDocument/2006/relationships/image" Target="../media/image544.png"/><Relationship Id="rId586" Type="http://schemas.openxmlformats.org/officeDocument/2006/relationships/image" Target="../media/image586.jpg"/><Relationship Id="rId7" Type="http://schemas.openxmlformats.org/officeDocument/2006/relationships/image" Target="../media/image7.png"/><Relationship Id="rId183" Type="http://schemas.openxmlformats.org/officeDocument/2006/relationships/image" Target="../media/image183.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46" Type="http://schemas.openxmlformats.org/officeDocument/2006/relationships/image" Target="../media/image446.png"/><Relationship Id="rId611" Type="http://schemas.openxmlformats.org/officeDocument/2006/relationships/image" Target="../media/image611.png"/><Relationship Id="rId653" Type="http://schemas.openxmlformats.org/officeDocument/2006/relationships/image" Target="../media/image653.png"/><Relationship Id="rId250" Type="http://schemas.openxmlformats.org/officeDocument/2006/relationships/image" Target="../media/image250.png"/><Relationship Id="rId292" Type="http://schemas.openxmlformats.org/officeDocument/2006/relationships/image" Target="../media/image292.png"/><Relationship Id="rId306" Type="http://schemas.openxmlformats.org/officeDocument/2006/relationships/image" Target="../media/image306.pn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png"/><Relationship Id="rId348" Type="http://schemas.openxmlformats.org/officeDocument/2006/relationships/image" Target="../media/image348.png"/><Relationship Id="rId513" Type="http://schemas.openxmlformats.org/officeDocument/2006/relationships/image" Target="../media/image513.png"/><Relationship Id="rId555" Type="http://schemas.openxmlformats.org/officeDocument/2006/relationships/image" Target="../media/image555.png"/><Relationship Id="rId597" Type="http://schemas.openxmlformats.org/officeDocument/2006/relationships/image" Target="../media/image597.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457" Type="http://schemas.openxmlformats.org/officeDocument/2006/relationships/image" Target="../media/image457.png"/><Relationship Id="rId622" Type="http://schemas.openxmlformats.org/officeDocument/2006/relationships/image" Target="../media/image622.png"/><Relationship Id="rId261" Type="http://schemas.openxmlformats.org/officeDocument/2006/relationships/image" Target="../media/image261.png"/><Relationship Id="rId499" Type="http://schemas.openxmlformats.org/officeDocument/2006/relationships/image" Target="../media/image499.png"/><Relationship Id="rId664" Type="http://schemas.openxmlformats.org/officeDocument/2006/relationships/image" Target="../media/image664.png"/><Relationship Id="rId14" Type="http://schemas.openxmlformats.org/officeDocument/2006/relationships/image" Target="../media/image14.png"/><Relationship Id="rId56" Type="http://schemas.openxmlformats.org/officeDocument/2006/relationships/image" Target="../media/image56.png"/><Relationship Id="rId317" Type="http://schemas.openxmlformats.org/officeDocument/2006/relationships/image" Target="../media/image317.png"/><Relationship Id="rId359" Type="http://schemas.openxmlformats.org/officeDocument/2006/relationships/image" Target="../media/image359.png"/><Relationship Id="rId524" Type="http://schemas.openxmlformats.org/officeDocument/2006/relationships/image" Target="../media/image524.png"/><Relationship Id="rId566" Type="http://schemas.openxmlformats.org/officeDocument/2006/relationships/image" Target="../media/image566.jpg"/><Relationship Id="rId98" Type="http://schemas.openxmlformats.org/officeDocument/2006/relationships/image" Target="../media/image98.png"/><Relationship Id="rId121" Type="http://schemas.openxmlformats.org/officeDocument/2006/relationships/image" Target="../media/image121.png"/><Relationship Id="rId163" Type="http://schemas.openxmlformats.org/officeDocument/2006/relationships/image" Target="../media/image163.png"/><Relationship Id="rId219" Type="http://schemas.openxmlformats.org/officeDocument/2006/relationships/image" Target="../media/image219.png"/><Relationship Id="rId370" Type="http://schemas.openxmlformats.org/officeDocument/2006/relationships/image" Target="../media/image370.png"/><Relationship Id="rId426" Type="http://schemas.openxmlformats.org/officeDocument/2006/relationships/image" Target="../media/image426.png"/><Relationship Id="rId633" Type="http://schemas.openxmlformats.org/officeDocument/2006/relationships/image" Target="../media/image633.png"/><Relationship Id="rId230" Type="http://schemas.openxmlformats.org/officeDocument/2006/relationships/image" Target="../media/image230.png"/><Relationship Id="rId468" Type="http://schemas.openxmlformats.org/officeDocument/2006/relationships/image" Target="../media/image468.png"/><Relationship Id="rId25" Type="http://schemas.openxmlformats.org/officeDocument/2006/relationships/image" Target="../media/image25.png"/><Relationship Id="rId67" Type="http://schemas.openxmlformats.org/officeDocument/2006/relationships/image" Target="../media/image67.png"/><Relationship Id="rId272" Type="http://schemas.openxmlformats.org/officeDocument/2006/relationships/image" Target="../media/image272.png"/><Relationship Id="rId328" Type="http://schemas.openxmlformats.org/officeDocument/2006/relationships/image" Target="../media/image328.png"/><Relationship Id="rId535" Type="http://schemas.openxmlformats.org/officeDocument/2006/relationships/image" Target="../media/image535.png"/><Relationship Id="rId577" Type="http://schemas.openxmlformats.org/officeDocument/2006/relationships/image" Target="../media/image577.jpg"/><Relationship Id="rId132" Type="http://schemas.openxmlformats.org/officeDocument/2006/relationships/image" Target="../media/image13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241" Type="http://schemas.openxmlformats.org/officeDocument/2006/relationships/image" Target="../media/image241.png"/><Relationship Id="rId437" Type="http://schemas.openxmlformats.org/officeDocument/2006/relationships/image" Target="../media/image437.png"/><Relationship Id="rId479" Type="http://schemas.openxmlformats.org/officeDocument/2006/relationships/image" Target="../media/image479.png"/><Relationship Id="rId644" Type="http://schemas.openxmlformats.org/officeDocument/2006/relationships/image" Target="../media/image644.png"/><Relationship Id="rId36" Type="http://schemas.openxmlformats.org/officeDocument/2006/relationships/image" Target="../media/image36.png"/><Relationship Id="rId283" Type="http://schemas.openxmlformats.org/officeDocument/2006/relationships/image" Target="../media/image283.png"/><Relationship Id="rId339" Type="http://schemas.openxmlformats.org/officeDocument/2006/relationships/image" Target="../media/image339.png"/><Relationship Id="rId490" Type="http://schemas.openxmlformats.org/officeDocument/2006/relationships/image" Target="../media/image490.png"/><Relationship Id="rId504" Type="http://schemas.openxmlformats.org/officeDocument/2006/relationships/image" Target="../media/image504.png"/><Relationship Id="rId546" Type="http://schemas.openxmlformats.org/officeDocument/2006/relationships/image" Target="../media/image546.png"/><Relationship Id="rId78" Type="http://schemas.openxmlformats.org/officeDocument/2006/relationships/image" Target="../media/image78.png"/><Relationship Id="rId101" Type="http://schemas.openxmlformats.org/officeDocument/2006/relationships/image" Target="../media/image101.png"/><Relationship Id="rId143" Type="http://schemas.openxmlformats.org/officeDocument/2006/relationships/image" Target="../media/image143.png"/><Relationship Id="rId185" Type="http://schemas.openxmlformats.org/officeDocument/2006/relationships/image" Target="../media/image185.png"/><Relationship Id="rId350" Type="http://schemas.openxmlformats.org/officeDocument/2006/relationships/image" Target="../media/image350.png"/><Relationship Id="rId406" Type="http://schemas.openxmlformats.org/officeDocument/2006/relationships/image" Target="../media/image406.png"/><Relationship Id="rId588" Type="http://schemas.openxmlformats.org/officeDocument/2006/relationships/image" Target="../media/image588.jp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48" Type="http://schemas.openxmlformats.org/officeDocument/2006/relationships/image" Target="../media/image448.png"/><Relationship Id="rId613" Type="http://schemas.openxmlformats.org/officeDocument/2006/relationships/image" Target="../media/image613.png"/><Relationship Id="rId655" Type="http://schemas.openxmlformats.org/officeDocument/2006/relationships/image" Target="../media/image655.png"/><Relationship Id="rId252" Type="http://schemas.openxmlformats.org/officeDocument/2006/relationships/image" Target="../media/image25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47" Type="http://schemas.openxmlformats.org/officeDocument/2006/relationships/image" Target="../media/image47.png"/><Relationship Id="rId89" Type="http://schemas.openxmlformats.org/officeDocument/2006/relationships/image" Target="../media/image89.png"/><Relationship Id="rId112" Type="http://schemas.openxmlformats.org/officeDocument/2006/relationships/image" Target="../media/image112.png"/><Relationship Id="rId154" Type="http://schemas.openxmlformats.org/officeDocument/2006/relationships/image" Target="../media/image154.png"/><Relationship Id="rId361" Type="http://schemas.openxmlformats.org/officeDocument/2006/relationships/image" Target="../media/image361.png"/><Relationship Id="rId557" Type="http://schemas.openxmlformats.org/officeDocument/2006/relationships/image" Target="../media/image557.jpg"/><Relationship Id="rId599" Type="http://schemas.openxmlformats.org/officeDocument/2006/relationships/image" Target="../media/image599.png"/><Relationship Id="rId196" Type="http://schemas.openxmlformats.org/officeDocument/2006/relationships/image" Target="../media/image196.png"/><Relationship Id="rId417" Type="http://schemas.openxmlformats.org/officeDocument/2006/relationships/image" Target="../media/image417.png"/><Relationship Id="rId459" Type="http://schemas.openxmlformats.org/officeDocument/2006/relationships/image" Target="../media/image459.png"/><Relationship Id="rId624" Type="http://schemas.openxmlformats.org/officeDocument/2006/relationships/image" Target="../media/image624.png"/><Relationship Id="rId666" Type="http://schemas.openxmlformats.org/officeDocument/2006/relationships/image" Target="../media/image666.png"/><Relationship Id="rId16" Type="http://schemas.openxmlformats.org/officeDocument/2006/relationships/image" Target="../media/image16.png"/><Relationship Id="rId221" Type="http://schemas.openxmlformats.org/officeDocument/2006/relationships/image" Target="../media/image221.png"/><Relationship Id="rId263" Type="http://schemas.openxmlformats.org/officeDocument/2006/relationships/image" Target="../media/image263.png"/><Relationship Id="rId319" Type="http://schemas.openxmlformats.org/officeDocument/2006/relationships/image" Target="../media/image319.png"/><Relationship Id="rId470" Type="http://schemas.openxmlformats.org/officeDocument/2006/relationships/image" Target="../media/image470.png"/><Relationship Id="rId526" Type="http://schemas.openxmlformats.org/officeDocument/2006/relationships/image" Target="../media/image526.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jpg"/><Relationship Id="rId165" Type="http://schemas.openxmlformats.org/officeDocument/2006/relationships/image" Target="../media/image165.png"/><Relationship Id="rId372" Type="http://schemas.openxmlformats.org/officeDocument/2006/relationships/image" Target="../media/image372.png"/><Relationship Id="rId428" Type="http://schemas.openxmlformats.org/officeDocument/2006/relationships/image" Target="../media/image428.png"/><Relationship Id="rId635" Type="http://schemas.openxmlformats.org/officeDocument/2006/relationships/image" Target="../media/image635.png"/><Relationship Id="rId232" Type="http://schemas.openxmlformats.org/officeDocument/2006/relationships/image" Target="../media/image232.png"/><Relationship Id="rId274" Type="http://schemas.openxmlformats.org/officeDocument/2006/relationships/image" Target="../media/image274.png"/><Relationship Id="rId481" Type="http://schemas.openxmlformats.org/officeDocument/2006/relationships/image" Target="../media/image481.png"/><Relationship Id="rId27" Type="http://schemas.openxmlformats.org/officeDocument/2006/relationships/image" Target="../media/image27.png"/><Relationship Id="rId69" Type="http://schemas.openxmlformats.org/officeDocument/2006/relationships/image" Target="../media/image69.png"/><Relationship Id="rId134" Type="http://schemas.openxmlformats.org/officeDocument/2006/relationships/image" Target="../media/image134.png"/><Relationship Id="rId537" Type="http://schemas.openxmlformats.org/officeDocument/2006/relationships/image" Target="../media/image537.png"/><Relationship Id="rId579" Type="http://schemas.openxmlformats.org/officeDocument/2006/relationships/image" Target="../media/image579.jpg"/><Relationship Id="rId80" Type="http://schemas.openxmlformats.org/officeDocument/2006/relationships/image" Target="../media/image80.png"/><Relationship Id="rId176" Type="http://schemas.openxmlformats.org/officeDocument/2006/relationships/image" Target="../media/image176.png"/><Relationship Id="rId341" Type="http://schemas.openxmlformats.org/officeDocument/2006/relationships/image" Target="../media/image341.png"/><Relationship Id="rId383" Type="http://schemas.openxmlformats.org/officeDocument/2006/relationships/image" Target="../media/image383.png"/><Relationship Id="rId439" Type="http://schemas.openxmlformats.org/officeDocument/2006/relationships/image" Target="../media/image439.png"/><Relationship Id="rId590" Type="http://schemas.openxmlformats.org/officeDocument/2006/relationships/image" Target="../media/image590.jpg"/><Relationship Id="rId604" Type="http://schemas.openxmlformats.org/officeDocument/2006/relationships/image" Target="../media/image604.png"/><Relationship Id="rId646" Type="http://schemas.openxmlformats.org/officeDocument/2006/relationships/image" Target="../media/image646.png"/><Relationship Id="rId201" Type="http://schemas.openxmlformats.org/officeDocument/2006/relationships/image" Target="../media/image201.png"/><Relationship Id="rId243" Type="http://schemas.openxmlformats.org/officeDocument/2006/relationships/image" Target="../media/image243.png"/><Relationship Id="rId285" Type="http://schemas.openxmlformats.org/officeDocument/2006/relationships/image" Target="../media/image285.png"/><Relationship Id="rId450" Type="http://schemas.openxmlformats.org/officeDocument/2006/relationships/image" Target="../media/image450.png"/><Relationship Id="rId506" Type="http://schemas.openxmlformats.org/officeDocument/2006/relationships/image" Target="../media/image506.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492" Type="http://schemas.openxmlformats.org/officeDocument/2006/relationships/image" Target="../media/image492.png"/><Relationship Id="rId548" Type="http://schemas.openxmlformats.org/officeDocument/2006/relationships/image" Target="../media/image548.png"/><Relationship Id="rId91" Type="http://schemas.openxmlformats.org/officeDocument/2006/relationships/image" Target="../media/image91.png"/><Relationship Id="rId145" Type="http://schemas.openxmlformats.org/officeDocument/2006/relationships/image" Target="../media/image145.png"/><Relationship Id="rId187" Type="http://schemas.openxmlformats.org/officeDocument/2006/relationships/image" Target="../media/image187.png"/><Relationship Id="rId352" Type="http://schemas.openxmlformats.org/officeDocument/2006/relationships/image" Target="../media/image352.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212" Type="http://schemas.openxmlformats.org/officeDocument/2006/relationships/image" Target="../media/image212.png"/><Relationship Id="rId254" Type="http://schemas.openxmlformats.org/officeDocument/2006/relationships/image" Target="../media/image254.png"/><Relationship Id="rId657" Type="http://schemas.openxmlformats.org/officeDocument/2006/relationships/image" Target="../media/image657.png"/><Relationship Id="rId49" Type="http://schemas.openxmlformats.org/officeDocument/2006/relationships/image" Target="../media/image49.png"/><Relationship Id="rId114" Type="http://schemas.openxmlformats.org/officeDocument/2006/relationships/image" Target="../media/image114.png"/><Relationship Id="rId296" Type="http://schemas.openxmlformats.org/officeDocument/2006/relationships/image" Target="../media/image296.png"/><Relationship Id="rId461" Type="http://schemas.openxmlformats.org/officeDocument/2006/relationships/image" Target="../media/image461.png"/><Relationship Id="rId517" Type="http://schemas.openxmlformats.org/officeDocument/2006/relationships/image" Target="../media/image517.png"/><Relationship Id="rId559" Type="http://schemas.openxmlformats.org/officeDocument/2006/relationships/image" Target="../media/image559.jpg"/><Relationship Id="rId60" Type="http://schemas.openxmlformats.org/officeDocument/2006/relationships/image" Target="../media/image60.png"/><Relationship Id="rId156" Type="http://schemas.openxmlformats.org/officeDocument/2006/relationships/image" Target="../media/image156.png"/><Relationship Id="rId198" Type="http://schemas.openxmlformats.org/officeDocument/2006/relationships/image" Target="../media/image198.png"/><Relationship Id="rId321" Type="http://schemas.openxmlformats.org/officeDocument/2006/relationships/image" Target="../media/image321.png"/><Relationship Id="rId363" Type="http://schemas.openxmlformats.org/officeDocument/2006/relationships/image" Target="../media/image363.png"/><Relationship Id="rId419" Type="http://schemas.openxmlformats.org/officeDocument/2006/relationships/image" Target="../media/image419.png"/><Relationship Id="rId570" Type="http://schemas.openxmlformats.org/officeDocument/2006/relationships/image" Target="../media/image570.jpg"/><Relationship Id="rId626" Type="http://schemas.openxmlformats.org/officeDocument/2006/relationships/image" Target="../media/image626.png"/><Relationship Id="rId223" Type="http://schemas.openxmlformats.org/officeDocument/2006/relationships/image" Target="../media/image223.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493" Type="http://schemas.openxmlformats.org/officeDocument/2006/relationships/image" Target="../media/image493.png"/><Relationship Id="rId507" Type="http://schemas.openxmlformats.org/officeDocument/2006/relationships/image" Target="../media/image507.png"/><Relationship Id="rId528" Type="http://schemas.openxmlformats.org/officeDocument/2006/relationships/image" Target="../media/image528.png"/><Relationship Id="rId549" Type="http://schemas.openxmlformats.org/officeDocument/2006/relationships/image" Target="../media/image54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jpg"/><Relationship Id="rId581" Type="http://schemas.openxmlformats.org/officeDocument/2006/relationships/image" Target="../media/image581.jp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616" Type="http://schemas.openxmlformats.org/officeDocument/2006/relationships/image" Target="../media/image616.png"/><Relationship Id="rId637" Type="http://schemas.openxmlformats.org/officeDocument/2006/relationships/image" Target="../media/image637.png"/><Relationship Id="rId658" Type="http://schemas.openxmlformats.org/officeDocument/2006/relationships/image" Target="../media/image658.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83" Type="http://schemas.openxmlformats.org/officeDocument/2006/relationships/image" Target="../media/image483.png"/><Relationship Id="rId518" Type="http://schemas.openxmlformats.org/officeDocument/2006/relationships/image" Target="../media/image518.png"/><Relationship Id="rId539" Type="http://schemas.openxmlformats.org/officeDocument/2006/relationships/image" Target="../media/image539.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550" Type="http://schemas.openxmlformats.org/officeDocument/2006/relationships/image" Target="../media/image550.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571" Type="http://schemas.openxmlformats.org/officeDocument/2006/relationships/image" Target="../media/image571.jpg"/><Relationship Id="rId592" Type="http://schemas.openxmlformats.org/officeDocument/2006/relationships/image" Target="../media/image592.jpg"/><Relationship Id="rId606" Type="http://schemas.openxmlformats.org/officeDocument/2006/relationships/image" Target="../media/image606.png"/><Relationship Id="rId627" Type="http://schemas.openxmlformats.org/officeDocument/2006/relationships/image" Target="../media/image627.png"/><Relationship Id="rId648" Type="http://schemas.openxmlformats.org/officeDocument/2006/relationships/image" Target="../media/image648.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473" Type="http://schemas.openxmlformats.org/officeDocument/2006/relationships/image" Target="../media/image473.png"/><Relationship Id="rId494" Type="http://schemas.openxmlformats.org/officeDocument/2006/relationships/image" Target="../media/image494.png"/><Relationship Id="rId508" Type="http://schemas.openxmlformats.org/officeDocument/2006/relationships/image" Target="../media/image508.png"/><Relationship Id="rId529" Type="http://schemas.openxmlformats.org/officeDocument/2006/relationships/image" Target="../media/image529.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40" Type="http://schemas.openxmlformats.org/officeDocument/2006/relationships/image" Target="../media/image540.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561" Type="http://schemas.openxmlformats.org/officeDocument/2006/relationships/image" Target="../media/image561.jpg"/><Relationship Id="rId582" Type="http://schemas.openxmlformats.org/officeDocument/2006/relationships/image" Target="../media/image582.jpg"/><Relationship Id="rId617" Type="http://schemas.openxmlformats.org/officeDocument/2006/relationships/image" Target="../media/image617.png"/><Relationship Id="rId638" Type="http://schemas.openxmlformats.org/officeDocument/2006/relationships/image" Target="../media/image638.png"/><Relationship Id="rId659" Type="http://schemas.openxmlformats.org/officeDocument/2006/relationships/image" Target="../media/image659.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530" Type="http://schemas.openxmlformats.org/officeDocument/2006/relationships/image" Target="../media/image530.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551" Type="http://schemas.openxmlformats.org/officeDocument/2006/relationships/image" Target="../media/image551.png"/><Relationship Id="rId572" Type="http://schemas.openxmlformats.org/officeDocument/2006/relationships/image" Target="../media/image572.jpg"/><Relationship Id="rId593" Type="http://schemas.openxmlformats.org/officeDocument/2006/relationships/image" Target="../media/image593.jpg"/><Relationship Id="rId607" Type="http://schemas.openxmlformats.org/officeDocument/2006/relationships/image" Target="../media/image607.png"/><Relationship Id="rId628" Type="http://schemas.openxmlformats.org/officeDocument/2006/relationships/image" Target="../media/image628.png"/><Relationship Id="rId649" Type="http://schemas.openxmlformats.org/officeDocument/2006/relationships/image" Target="../media/image64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474" Type="http://schemas.openxmlformats.org/officeDocument/2006/relationships/image" Target="../media/image474.png"/><Relationship Id="rId509" Type="http://schemas.openxmlformats.org/officeDocument/2006/relationships/image" Target="../media/image509.png"/><Relationship Id="rId660" Type="http://schemas.openxmlformats.org/officeDocument/2006/relationships/image" Target="../media/image660.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495" Type="http://schemas.openxmlformats.org/officeDocument/2006/relationships/image" Target="../media/image495.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520" Type="http://schemas.openxmlformats.org/officeDocument/2006/relationships/image" Target="../media/image520.png"/><Relationship Id="rId541" Type="http://schemas.openxmlformats.org/officeDocument/2006/relationships/image" Target="../media/image541.png"/><Relationship Id="rId562" Type="http://schemas.openxmlformats.org/officeDocument/2006/relationships/image" Target="../media/image562.jpg"/><Relationship Id="rId583" Type="http://schemas.openxmlformats.org/officeDocument/2006/relationships/image" Target="../media/image583.jpg"/><Relationship Id="rId618" Type="http://schemas.openxmlformats.org/officeDocument/2006/relationships/image" Target="../media/image618.png"/><Relationship Id="rId639" Type="http://schemas.openxmlformats.org/officeDocument/2006/relationships/image" Target="../media/image639.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650" Type="http://schemas.openxmlformats.org/officeDocument/2006/relationships/image" Target="../media/image650.pn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jpg"/><Relationship Id="rId608" Type="http://schemas.openxmlformats.org/officeDocument/2006/relationships/image" Target="../media/image608.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jpg"/><Relationship Id="rId619" Type="http://schemas.openxmlformats.org/officeDocument/2006/relationships/image" Target="../media/image619.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jp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jp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jp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271" Type="http://schemas.openxmlformats.org/officeDocument/2006/relationships/image" Target="../media/image271.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jp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240" Type="http://schemas.openxmlformats.org/officeDocument/2006/relationships/image" Target="../media/image240.png"/><Relationship Id="rId478" Type="http://schemas.openxmlformats.org/officeDocument/2006/relationships/image" Target="../media/image47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jp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jp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jp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jp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jp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jp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jpg"/><Relationship Id="rId636" Type="http://schemas.openxmlformats.org/officeDocument/2006/relationships/image" Target="../media/image636.png"/><Relationship Id="rId1" Type="http://schemas.openxmlformats.org/officeDocument/2006/relationships/image" Target="../media/image1.jpeg"/><Relationship Id="rId233" Type="http://schemas.openxmlformats.org/officeDocument/2006/relationships/image" Target="../media/image233.png"/><Relationship Id="rId440" Type="http://schemas.openxmlformats.org/officeDocument/2006/relationships/image" Target="../media/image440.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jpg"/><Relationship Id="rId605" Type="http://schemas.openxmlformats.org/officeDocument/2006/relationships/image" Target="../media/image605.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s>
</file>

<file path=xl/drawings/_rels/drawing2.xml.rels><?xml version="1.0" encoding="UTF-8" standalone="yes"?>
<Relationships xmlns="http://schemas.openxmlformats.org/package/2006/relationships"><Relationship Id="rId8" Type="http://schemas.openxmlformats.org/officeDocument/2006/relationships/image" Target="../media/image675.png"/><Relationship Id="rId3" Type="http://schemas.openxmlformats.org/officeDocument/2006/relationships/image" Target="../media/image670.png"/><Relationship Id="rId7" Type="http://schemas.openxmlformats.org/officeDocument/2006/relationships/image" Target="../media/image674.png"/><Relationship Id="rId2" Type="http://schemas.openxmlformats.org/officeDocument/2006/relationships/image" Target="../media/image669.png"/><Relationship Id="rId1" Type="http://schemas.openxmlformats.org/officeDocument/2006/relationships/image" Target="../media/image668.png"/><Relationship Id="rId6" Type="http://schemas.openxmlformats.org/officeDocument/2006/relationships/image" Target="../media/image673.png"/><Relationship Id="rId5" Type="http://schemas.openxmlformats.org/officeDocument/2006/relationships/image" Target="../media/image672.png"/><Relationship Id="rId4" Type="http://schemas.openxmlformats.org/officeDocument/2006/relationships/image" Target="../media/image671.png"/><Relationship Id="rId9" Type="http://schemas.openxmlformats.org/officeDocument/2006/relationships/image" Target="../media/image676.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95250</xdr:colOff>
      <xdr:row>21</xdr:row>
      <xdr:rowOff>104775</xdr:rowOff>
    </xdr:from>
    <xdr:to>
      <xdr:col>8</xdr:col>
      <xdr:colOff>1427250</xdr:colOff>
      <xdr:row>21</xdr:row>
      <xdr:rowOff>1436775</xdr:rowOff>
    </xdr:to>
    <xdr:pic>
      <xdr:nvPicPr>
        <xdr:cNvPr id="338" name="Имя " descr="Descr "/>
        <xdr:cNvPicPr>
          <a:picLocks noChangeAspect="1"/>
        </xdr:cNvPicPr>
      </xdr:nvPicPr>
      <xdr:blipFill>
        <a:blip xmlns:r="http://schemas.openxmlformats.org/officeDocument/2006/relationships" r:embed="rId2"/>
        <a:stretch>
          <a:fillRect/>
        </a:stretch>
      </xdr:blipFill>
      <xdr:spPr>
        <a:xfrm>
          <a:off x="5210175" y="695325"/>
          <a:ext cx="1332000" cy="1332000"/>
        </a:xfrm>
        <a:prstGeom prst="rect">
          <a:avLst/>
        </a:prstGeom>
        <a:ln w="9525">
          <a:solidFill>
            <a:srgbClr val="000000"/>
          </a:solidFill>
          <a:prstDash val="solid"/>
        </a:ln>
      </xdr:spPr>
    </xdr:pic>
    <xdr:clientData/>
  </xdr:twoCellAnchor>
  <xdr:twoCellAnchor>
    <xdr:from>
      <xdr:col>8</xdr:col>
      <xdr:colOff>95250</xdr:colOff>
      <xdr:row>22</xdr:row>
      <xdr:rowOff>104775</xdr:rowOff>
    </xdr:from>
    <xdr:to>
      <xdr:col>8</xdr:col>
      <xdr:colOff>1427250</xdr:colOff>
      <xdr:row>22</xdr:row>
      <xdr:rowOff>1436775</xdr:rowOff>
    </xdr:to>
    <xdr:pic>
      <xdr:nvPicPr>
        <xdr:cNvPr id="339" name="Имя " descr="Descr "/>
        <xdr:cNvPicPr>
          <a:picLocks noChangeAspect="1"/>
        </xdr:cNvPicPr>
      </xdr:nvPicPr>
      <xdr:blipFill>
        <a:blip xmlns:r="http://schemas.openxmlformats.org/officeDocument/2006/relationships" r:embed="rId3"/>
        <a:stretch>
          <a:fillRect/>
        </a:stretch>
      </xdr:blipFill>
      <xdr:spPr>
        <a:xfrm>
          <a:off x="5210175" y="2219325"/>
          <a:ext cx="1332000" cy="1332000"/>
        </a:xfrm>
        <a:prstGeom prst="rect">
          <a:avLst/>
        </a:prstGeom>
        <a:ln w="9525">
          <a:solidFill>
            <a:srgbClr val="000000"/>
          </a:solidFill>
          <a:prstDash val="solid"/>
        </a:ln>
      </xdr:spPr>
    </xdr:pic>
    <xdr:clientData/>
  </xdr:twoCellAnchor>
  <xdr:twoCellAnchor>
    <xdr:from>
      <xdr:col>8</xdr:col>
      <xdr:colOff>95250</xdr:colOff>
      <xdr:row>23</xdr:row>
      <xdr:rowOff>104775</xdr:rowOff>
    </xdr:from>
    <xdr:to>
      <xdr:col>8</xdr:col>
      <xdr:colOff>1427250</xdr:colOff>
      <xdr:row>23</xdr:row>
      <xdr:rowOff>1436775</xdr:rowOff>
    </xdr:to>
    <xdr:pic>
      <xdr:nvPicPr>
        <xdr:cNvPr id="340" name="Имя " descr="Descr "/>
        <xdr:cNvPicPr>
          <a:picLocks noChangeAspect="1"/>
        </xdr:cNvPicPr>
      </xdr:nvPicPr>
      <xdr:blipFill>
        <a:blip xmlns:r="http://schemas.openxmlformats.org/officeDocument/2006/relationships" r:embed="rId4"/>
        <a:stretch>
          <a:fillRect/>
        </a:stretch>
      </xdr:blipFill>
      <xdr:spPr>
        <a:xfrm>
          <a:off x="5210175" y="3743325"/>
          <a:ext cx="1332000" cy="1332000"/>
        </a:xfrm>
        <a:prstGeom prst="rect">
          <a:avLst/>
        </a:prstGeom>
        <a:ln w="9525">
          <a:solidFill>
            <a:srgbClr val="000000"/>
          </a:solidFill>
          <a:prstDash val="solid"/>
        </a:ln>
      </xdr:spPr>
    </xdr:pic>
    <xdr:clientData/>
  </xdr:twoCellAnchor>
  <xdr:twoCellAnchor>
    <xdr:from>
      <xdr:col>8</xdr:col>
      <xdr:colOff>95250</xdr:colOff>
      <xdr:row>24</xdr:row>
      <xdr:rowOff>104775</xdr:rowOff>
    </xdr:from>
    <xdr:to>
      <xdr:col>8</xdr:col>
      <xdr:colOff>1427250</xdr:colOff>
      <xdr:row>24</xdr:row>
      <xdr:rowOff>1436775</xdr:rowOff>
    </xdr:to>
    <xdr:pic>
      <xdr:nvPicPr>
        <xdr:cNvPr id="341" name="Имя " descr="Descr "/>
        <xdr:cNvPicPr>
          <a:picLocks noChangeAspect="1"/>
        </xdr:cNvPicPr>
      </xdr:nvPicPr>
      <xdr:blipFill>
        <a:blip xmlns:r="http://schemas.openxmlformats.org/officeDocument/2006/relationships" r:embed="rId5"/>
        <a:stretch>
          <a:fillRect/>
        </a:stretch>
      </xdr:blipFill>
      <xdr:spPr>
        <a:xfrm>
          <a:off x="5210175" y="5267325"/>
          <a:ext cx="1332000" cy="1332000"/>
        </a:xfrm>
        <a:prstGeom prst="rect">
          <a:avLst/>
        </a:prstGeom>
        <a:ln w="9525">
          <a:solidFill>
            <a:srgbClr val="000000"/>
          </a:solidFill>
          <a:prstDash val="solid"/>
        </a:ln>
      </xdr:spPr>
    </xdr:pic>
    <xdr:clientData/>
  </xdr:twoCellAnchor>
  <xdr:twoCellAnchor>
    <xdr:from>
      <xdr:col>8</xdr:col>
      <xdr:colOff>95250</xdr:colOff>
      <xdr:row>32</xdr:row>
      <xdr:rowOff>104775</xdr:rowOff>
    </xdr:from>
    <xdr:to>
      <xdr:col>8</xdr:col>
      <xdr:colOff>1427250</xdr:colOff>
      <xdr:row>32</xdr:row>
      <xdr:rowOff>1436775</xdr:rowOff>
    </xdr:to>
    <xdr:pic>
      <xdr:nvPicPr>
        <xdr:cNvPr id="342" name="Имя " descr="Descr "/>
        <xdr:cNvPicPr>
          <a:picLocks noChangeAspect="1"/>
        </xdr:cNvPicPr>
      </xdr:nvPicPr>
      <xdr:blipFill>
        <a:blip xmlns:r="http://schemas.openxmlformats.org/officeDocument/2006/relationships" r:embed="rId6"/>
        <a:stretch>
          <a:fillRect/>
        </a:stretch>
      </xdr:blipFill>
      <xdr:spPr>
        <a:xfrm>
          <a:off x="5210175" y="6791325"/>
          <a:ext cx="1332000" cy="1332000"/>
        </a:xfrm>
        <a:prstGeom prst="rect">
          <a:avLst/>
        </a:prstGeom>
        <a:ln w="9525">
          <a:solidFill>
            <a:srgbClr val="000000"/>
          </a:solidFill>
          <a:prstDash val="solid"/>
        </a:ln>
      </xdr:spPr>
    </xdr:pic>
    <xdr:clientData/>
  </xdr:twoCellAnchor>
  <xdr:twoCellAnchor>
    <xdr:from>
      <xdr:col>8</xdr:col>
      <xdr:colOff>95250</xdr:colOff>
      <xdr:row>56</xdr:row>
      <xdr:rowOff>104775</xdr:rowOff>
    </xdr:from>
    <xdr:to>
      <xdr:col>8</xdr:col>
      <xdr:colOff>1427250</xdr:colOff>
      <xdr:row>56</xdr:row>
      <xdr:rowOff>1436775</xdr:rowOff>
    </xdr:to>
    <xdr:pic>
      <xdr:nvPicPr>
        <xdr:cNvPr id="343" name="Имя " descr="Descr "/>
        <xdr:cNvPicPr>
          <a:picLocks noChangeAspect="1"/>
        </xdr:cNvPicPr>
      </xdr:nvPicPr>
      <xdr:blipFill>
        <a:blip xmlns:r="http://schemas.openxmlformats.org/officeDocument/2006/relationships" r:embed="rId7"/>
        <a:stretch>
          <a:fillRect/>
        </a:stretch>
      </xdr:blipFill>
      <xdr:spPr>
        <a:xfrm>
          <a:off x="5210175" y="8315325"/>
          <a:ext cx="1332000" cy="1332000"/>
        </a:xfrm>
        <a:prstGeom prst="rect">
          <a:avLst/>
        </a:prstGeom>
        <a:ln w="9525">
          <a:solidFill>
            <a:srgbClr val="000000"/>
          </a:solidFill>
          <a:prstDash val="solid"/>
        </a:ln>
      </xdr:spPr>
    </xdr:pic>
    <xdr:clientData/>
  </xdr:twoCellAnchor>
  <xdr:twoCellAnchor>
    <xdr:from>
      <xdr:col>8</xdr:col>
      <xdr:colOff>95250</xdr:colOff>
      <xdr:row>73</xdr:row>
      <xdr:rowOff>104775</xdr:rowOff>
    </xdr:from>
    <xdr:to>
      <xdr:col>8</xdr:col>
      <xdr:colOff>1427250</xdr:colOff>
      <xdr:row>73</xdr:row>
      <xdr:rowOff>1436775</xdr:rowOff>
    </xdr:to>
    <xdr:pic>
      <xdr:nvPicPr>
        <xdr:cNvPr id="344" name="Имя " descr="Descr "/>
        <xdr:cNvPicPr>
          <a:picLocks noChangeAspect="1"/>
        </xdr:cNvPicPr>
      </xdr:nvPicPr>
      <xdr:blipFill>
        <a:blip xmlns:r="http://schemas.openxmlformats.org/officeDocument/2006/relationships" r:embed="rId8"/>
        <a:stretch>
          <a:fillRect/>
        </a:stretch>
      </xdr:blipFill>
      <xdr:spPr>
        <a:xfrm>
          <a:off x="5210175" y="9839325"/>
          <a:ext cx="1332000" cy="1332000"/>
        </a:xfrm>
        <a:prstGeom prst="rect">
          <a:avLst/>
        </a:prstGeom>
        <a:ln w="9525">
          <a:solidFill>
            <a:srgbClr val="000000"/>
          </a:solidFill>
          <a:prstDash val="solid"/>
        </a:ln>
      </xdr:spPr>
    </xdr:pic>
    <xdr:clientData/>
  </xdr:twoCellAnchor>
  <xdr:twoCellAnchor>
    <xdr:from>
      <xdr:col>8</xdr:col>
      <xdr:colOff>95250</xdr:colOff>
      <xdr:row>82</xdr:row>
      <xdr:rowOff>104775</xdr:rowOff>
    </xdr:from>
    <xdr:to>
      <xdr:col>8</xdr:col>
      <xdr:colOff>1427250</xdr:colOff>
      <xdr:row>82</xdr:row>
      <xdr:rowOff>1436775</xdr:rowOff>
    </xdr:to>
    <xdr:pic>
      <xdr:nvPicPr>
        <xdr:cNvPr id="345" name="Имя " descr="Descr "/>
        <xdr:cNvPicPr>
          <a:picLocks noChangeAspect="1"/>
        </xdr:cNvPicPr>
      </xdr:nvPicPr>
      <xdr:blipFill>
        <a:blip xmlns:r="http://schemas.openxmlformats.org/officeDocument/2006/relationships" r:embed="rId9"/>
        <a:stretch>
          <a:fillRect/>
        </a:stretch>
      </xdr:blipFill>
      <xdr:spPr>
        <a:xfrm>
          <a:off x="5210175" y="11363325"/>
          <a:ext cx="1332000" cy="1332000"/>
        </a:xfrm>
        <a:prstGeom prst="rect">
          <a:avLst/>
        </a:prstGeom>
        <a:ln w="9525">
          <a:solidFill>
            <a:srgbClr val="000000"/>
          </a:solidFill>
          <a:prstDash val="solid"/>
        </a:ln>
      </xdr:spPr>
    </xdr:pic>
    <xdr:clientData/>
  </xdr:twoCellAnchor>
  <xdr:twoCellAnchor>
    <xdr:from>
      <xdr:col>8</xdr:col>
      <xdr:colOff>95250</xdr:colOff>
      <xdr:row>84</xdr:row>
      <xdr:rowOff>104775</xdr:rowOff>
    </xdr:from>
    <xdr:to>
      <xdr:col>8</xdr:col>
      <xdr:colOff>1427250</xdr:colOff>
      <xdr:row>84</xdr:row>
      <xdr:rowOff>1436775</xdr:rowOff>
    </xdr:to>
    <xdr:pic>
      <xdr:nvPicPr>
        <xdr:cNvPr id="346" name="Имя " descr="Descr "/>
        <xdr:cNvPicPr>
          <a:picLocks noChangeAspect="1"/>
        </xdr:cNvPicPr>
      </xdr:nvPicPr>
      <xdr:blipFill>
        <a:blip xmlns:r="http://schemas.openxmlformats.org/officeDocument/2006/relationships" r:embed="rId10"/>
        <a:stretch>
          <a:fillRect/>
        </a:stretch>
      </xdr:blipFill>
      <xdr:spPr>
        <a:xfrm>
          <a:off x="5210175" y="12887325"/>
          <a:ext cx="1332000" cy="1332000"/>
        </a:xfrm>
        <a:prstGeom prst="rect">
          <a:avLst/>
        </a:prstGeom>
        <a:ln w="9525">
          <a:solidFill>
            <a:srgbClr val="000000"/>
          </a:solidFill>
          <a:prstDash val="solid"/>
        </a:ln>
      </xdr:spPr>
    </xdr:pic>
    <xdr:clientData/>
  </xdr:twoCellAnchor>
  <xdr:twoCellAnchor>
    <xdr:from>
      <xdr:col>8</xdr:col>
      <xdr:colOff>95250</xdr:colOff>
      <xdr:row>98</xdr:row>
      <xdr:rowOff>104775</xdr:rowOff>
    </xdr:from>
    <xdr:to>
      <xdr:col>8</xdr:col>
      <xdr:colOff>1427250</xdr:colOff>
      <xdr:row>98</xdr:row>
      <xdr:rowOff>1436775</xdr:rowOff>
    </xdr:to>
    <xdr:pic>
      <xdr:nvPicPr>
        <xdr:cNvPr id="347" name="Имя " descr="Descr "/>
        <xdr:cNvPicPr>
          <a:picLocks noChangeAspect="1"/>
        </xdr:cNvPicPr>
      </xdr:nvPicPr>
      <xdr:blipFill>
        <a:blip xmlns:r="http://schemas.openxmlformats.org/officeDocument/2006/relationships" r:embed="rId11"/>
        <a:stretch>
          <a:fillRect/>
        </a:stretch>
      </xdr:blipFill>
      <xdr:spPr>
        <a:xfrm>
          <a:off x="5210175" y="14411325"/>
          <a:ext cx="1332000" cy="1332000"/>
        </a:xfrm>
        <a:prstGeom prst="rect">
          <a:avLst/>
        </a:prstGeom>
        <a:ln w="9525">
          <a:solidFill>
            <a:srgbClr val="000000"/>
          </a:solidFill>
          <a:prstDash val="solid"/>
        </a:ln>
      </xdr:spPr>
    </xdr:pic>
    <xdr:clientData/>
  </xdr:twoCellAnchor>
  <xdr:twoCellAnchor>
    <xdr:from>
      <xdr:col>8</xdr:col>
      <xdr:colOff>95250</xdr:colOff>
      <xdr:row>102</xdr:row>
      <xdr:rowOff>104775</xdr:rowOff>
    </xdr:from>
    <xdr:to>
      <xdr:col>8</xdr:col>
      <xdr:colOff>1427250</xdr:colOff>
      <xdr:row>102</xdr:row>
      <xdr:rowOff>1436775</xdr:rowOff>
    </xdr:to>
    <xdr:pic>
      <xdr:nvPicPr>
        <xdr:cNvPr id="365" name="Имя " descr="Descr "/>
        <xdr:cNvPicPr>
          <a:picLocks noChangeAspect="1"/>
        </xdr:cNvPicPr>
      </xdr:nvPicPr>
      <xdr:blipFill>
        <a:blip xmlns:r="http://schemas.openxmlformats.org/officeDocument/2006/relationships" r:embed="rId12"/>
        <a:stretch>
          <a:fillRect/>
        </a:stretch>
      </xdr:blipFill>
      <xdr:spPr>
        <a:xfrm>
          <a:off x="5210175" y="15935325"/>
          <a:ext cx="1332000" cy="1332000"/>
        </a:xfrm>
        <a:prstGeom prst="rect">
          <a:avLst/>
        </a:prstGeom>
        <a:ln w="9525">
          <a:solidFill>
            <a:srgbClr val="000000"/>
          </a:solidFill>
          <a:prstDash val="solid"/>
        </a:ln>
      </xdr:spPr>
    </xdr:pic>
    <xdr:clientData/>
  </xdr:twoCellAnchor>
  <xdr:twoCellAnchor>
    <xdr:from>
      <xdr:col>8</xdr:col>
      <xdr:colOff>95250</xdr:colOff>
      <xdr:row>118</xdr:row>
      <xdr:rowOff>104775</xdr:rowOff>
    </xdr:from>
    <xdr:to>
      <xdr:col>8</xdr:col>
      <xdr:colOff>1427250</xdr:colOff>
      <xdr:row>118</xdr:row>
      <xdr:rowOff>1436775</xdr:rowOff>
    </xdr:to>
    <xdr:pic>
      <xdr:nvPicPr>
        <xdr:cNvPr id="366" name="Имя " descr="Descr "/>
        <xdr:cNvPicPr>
          <a:picLocks noChangeAspect="1"/>
        </xdr:cNvPicPr>
      </xdr:nvPicPr>
      <xdr:blipFill>
        <a:blip xmlns:r="http://schemas.openxmlformats.org/officeDocument/2006/relationships" r:embed="rId13"/>
        <a:stretch>
          <a:fillRect/>
        </a:stretch>
      </xdr:blipFill>
      <xdr:spPr>
        <a:xfrm>
          <a:off x="5210175" y="17459325"/>
          <a:ext cx="1332000" cy="1332000"/>
        </a:xfrm>
        <a:prstGeom prst="rect">
          <a:avLst/>
        </a:prstGeom>
        <a:ln w="9525">
          <a:solidFill>
            <a:srgbClr val="000000"/>
          </a:solidFill>
          <a:prstDash val="solid"/>
        </a:ln>
      </xdr:spPr>
    </xdr:pic>
    <xdr:clientData/>
  </xdr:twoCellAnchor>
  <xdr:twoCellAnchor>
    <xdr:from>
      <xdr:col>8</xdr:col>
      <xdr:colOff>95250</xdr:colOff>
      <xdr:row>119</xdr:row>
      <xdr:rowOff>104775</xdr:rowOff>
    </xdr:from>
    <xdr:to>
      <xdr:col>8</xdr:col>
      <xdr:colOff>1427250</xdr:colOff>
      <xdr:row>119</xdr:row>
      <xdr:rowOff>1436775</xdr:rowOff>
    </xdr:to>
    <xdr:pic>
      <xdr:nvPicPr>
        <xdr:cNvPr id="367" name="Имя " descr="Descr "/>
        <xdr:cNvPicPr>
          <a:picLocks noChangeAspect="1"/>
        </xdr:cNvPicPr>
      </xdr:nvPicPr>
      <xdr:blipFill>
        <a:blip xmlns:r="http://schemas.openxmlformats.org/officeDocument/2006/relationships" r:embed="rId14"/>
        <a:stretch>
          <a:fillRect/>
        </a:stretch>
      </xdr:blipFill>
      <xdr:spPr>
        <a:xfrm>
          <a:off x="5210175" y="18983325"/>
          <a:ext cx="1332000" cy="1332000"/>
        </a:xfrm>
        <a:prstGeom prst="rect">
          <a:avLst/>
        </a:prstGeom>
        <a:ln w="9525">
          <a:solidFill>
            <a:srgbClr val="000000"/>
          </a:solidFill>
          <a:prstDash val="solid"/>
        </a:ln>
      </xdr:spPr>
    </xdr:pic>
    <xdr:clientData/>
  </xdr:twoCellAnchor>
  <xdr:twoCellAnchor>
    <xdr:from>
      <xdr:col>8</xdr:col>
      <xdr:colOff>95250</xdr:colOff>
      <xdr:row>124</xdr:row>
      <xdr:rowOff>104775</xdr:rowOff>
    </xdr:from>
    <xdr:to>
      <xdr:col>8</xdr:col>
      <xdr:colOff>1427250</xdr:colOff>
      <xdr:row>124</xdr:row>
      <xdr:rowOff>1436775</xdr:rowOff>
    </xdr:to>
    <xdr:pic>
      <xdr:nvPicPr>
        <xdr:cNvPr id="368" name="Имя " descr="Descr "/>
        <xdr:cNvPicPr>
          <a:picLocks noChangeAspect="1"/>
        </xdr:cNvPicPr>
      </xdr:nvPicPr>
      <xdr:blipFill>
        <a:blip xmlns:r="http://schemas.openxmlformats.org/officeDocument/2006/relationships" r:embed="rId15"/>
        <a:stretch>
          <a:fillRect/>
        </a:stretch>
      </xdr:blipFill>
      <xdr:spPr>
        <a:xfrm>
          <a:off x="5210175" y="20507325"/>
          <a:ext cx="1332000" cy="1332000"/>
        </a:xfrm>
        <a:prstGeom prst="rect">
          <a:avLst/>
        </a:prstGeom>
        <a:ln w="9525">
          <a:solidFill>
            <a:srgbClr val="000000"/>
          </a:solidFill>
          <a:prstDash val="solid"/>
        </a:ln>
      </xdr:spPr>
    </xdr:pic>
    <xdr:clientData/>
  </xdr:twoCellAnchor>
  <xdr:twoCellAnchor>
    <xdr:from>
      <xdr:col>8</xdr:col>
      <xdr:colOff>95250</xdr:colOff>
      <xdr:row>126</xdr:row>
      <xdr:rowOff>104775</xdr:rowOff>
    </xdr:from>
    <xdr:to>
      <xdr:col>8</xdr:col>
      <xdr:colOff>1427250</xdr:colOff>
      <xdr:row>126</xdr:row>
      <xdr:rowOff>1436775</xdr:rowOff>
    </xdr:to>
    <xdr:pic>
      <xdr:nvPicPr>
        <xdr:cNvPr id="369" name="Имя " descr="Descr "/>
        <xdr:cNvPicPr>
          <a:picLocks noChangeAspect="1"/>
        </xdr:cNvPicPr>
      </xdr:nvPicPr>
      <xdr:blipFill>
        <a:blip xmlns:r="http://schemas.openxmlformats.org/officeDocument/2006/relationships" r:embed="rId16"/>
        <a:stretch>
          <a:fillRect/>
        </a:stretch>
      </xdr:blipFill>
      <xdr:spPr>
        <a:xfrm>
          <a:off x="5210175" y="22031325"/>
          <a:ext cx="1332000" cy="1332000"/>
        </a:xfrm>
        <a:prstGeom prst="rect">
          <a:avLst/>
        </a:prstGeom>
        <a:ln w="9525">
          <a:solidFill>
            <a:srgbClr val="000000"/>
          </a:solidFill>
          <a:prstDash val="solid"/>
        </a:ln>
      </xdr:spPr>
    </xdr:pic>
    <xdr:clientData/>
  </xdr:twoCellAnchor>
  <xdr:twoCellAnchor>
    <xdr:from>
      <xdr:col>8</xdr:col>
      <xdr:colOff>95250</xdr:colOff>
      <xdr:row>129</xdr:row>
      <xdr:rowOff>104775</xdr:rowOff>
    </xdr:from>
    <xdr:to>
      <xdr:col>8</xdr:col>
      <xdr:colOff>1427250</xdr:colOff>
      <xdr:row>129</xdr:row>
      <xdr:rowOff>1436775</xdr:rowOff>
    </xdr:to>
    <xdr:pic>
      <xdr:nvPicPr>
        <xdr:cNvPr id="370" name="Имя " descr="Descr "/>
        <xdr:cNvPicPr>
          <a:picLocks noChangeAspect="1"/>
        </xdr:cNvPicPr>
      </xdr:nvPicPr>
      <xdr:blipFill>
        <a:blip xmlns:r="http://schemas.openxmlformats.org/officeDocument/2006/relationships" r:embed="rId17"/>
        <a:stretch>
          <a:fillRect/>
        </a:stretch>
      </xdr:blipFill>
      <xdr:spPr>
        <a:xfrm>
          <a:off x="5210175" y="23555325"/>
          <a:ext cx="1332000" cy="1332000"/>
        </a:xfrm>
        <a:prstGeom prst="rect">
          <a:avLst/>
        </a:prstGeom>
        <a:ln w="9525">
          <a:solidFill>
            <a:srgbClr val="000000"/>
          </a:solidFill>
          <a:prstDash val="solid"/>
        </a:ln>
      </xdr:spPr>
    </xdr:pic>
    <xdr:clientData/>
  </xdr:twoCellAnchor>
  <xdr:twoCellAnchor>
    <xdr:from>
      <xdr:col>8</xdr:col>
      <xdr:colOff>95250</xdr:colOff>
      <xdr:row>139</xdr:row>
      <xdr:rowOff>104775</xdr:rowOff>
    </xdr:from>
    <xdr:to>
      <xdr:col>8</xdr:col>
      <xdr:colOff>1427250</xdr:colOff>
      <xdr:row>139</xdr:row>
      <xdr:rowOff>1436775</xdr:rowOff>
    </xdr:to>
    <xdr:pic>
      <xdr:nvPicPr>
        <xdr:cNvPr id="371" name="Имя " descr="Descr "/>
        <xdr:cNvPicPr>
          <a:picLocks noChangeAspect="1"/>
        </xdr:cNvPicPr>
      </xdr:nvPicPr>
      <xdr:blipFill>
        <a:blip xmlns:r="http://schemas.openxmlformats.org/officeDocument/2006/relationships" r:embed="rId18"/>
        <a:stretch>
          <a:fillRect/>
        </a:stretch>
      </xdr:blipFill>
      <xdr:spPr>
        <a:xfrm>
          <a:off x="5210175" y="25079325"/>
          <a:ext cx="1332000" cy="1332000"/>
        </a:xfrm>
        <a:prstGeom prst="rect">
          <a:avLst/>
        </a:prstGeom>
        <a:ln w="9525">
          <a:solidFill>
            <a:srgbClr val="000000"/>
          </a:solidFill>
          <a:prstDash val="solid"/>
        </a:ln>
      </xdr:spPr>
    </xdr:pic>
    <xdr:clientData/>
  </xdr:twoCellAnchor>
  <xdr:twoCellAnchor>
    <xdr:from>
      <xdr:col>8</xdr:col>
      <xdr:colOff>95250</xdr:colOff>
      <xdr:row>159</xdr:row>
      <xdr:rowOff>104775</xdr:rowOff>
    </xdr:from>
    <xdr:to>
      <xdr:col>8</xdr:col>
      <xdr:colOff>1427250</xdr:colOff>
      <xdr:row>159</xdr:row>
      <xdr:rowOff>1436775</xdr:rowOff>
    </xdr:to>
    <xdr:pic>
      <xdr:nvPicPr>
        <xdr:cNvPr id="372" name="Имя " descr="Descr "/>
        <xdr:cNvPicPr>
          <a:picLocks noChangeAspect="1"/>
        </xdr:cNvPicPr>
      </xdr:nvPicPr>
      <xdr:blipFill>
        <a:blip xmlns:r="http://schemas.openxmlformats.org/officeDocument/2006/relationships" r:embed="rId19"/>
        <a:stretch>
          <a:fillRect/>
        </a:stretch>
      </xdr:blipFill>
      <xdr:spPr>
        <a:xfrm>
          <a:off x="5210175" y="26603325"/>
          <a:ext cx="1332000" cy="1332000"/>
        </a:xfrm>
        <a:prstGeom prst="rect">
          <a:avLst/>
        </a:prstGeom>
        <a:ln w="9525">
          <a:solidFill>
            <a:srgbClr val="000000"/>
          </a:solidFill>
          <a:prstDash val="solid"/>
        </a:ln>
      </xdr:spPr>
    </xdr:pic>
    <xdr:clientData/>
  </xdr:twoCellAnchor>
  <xdr:twoCellAnchor>
    <xdr:from>
      <xdr:col>8</xdr:col>
      <xdr:colOff>95250</xdr:colOff>
      <xdr:row>174</xdr:row>
      <xdr:rowOff>104775</xdr:rowOff>
    </xdr:from>
    <xdr:to>
      <xdr:col>8</xdr:col>
      <xdr:colOff>1427250</xdr:colOff>
      <xdr:row>174</xdr:row>
      <xdr:rowOff>1436775</xdr:rowOff>
    </xdr:to>
    <xdr:pic>
      <xdr:nvPicPr>
        <xdr:cNvPr id="373" name="Имя " descr="Descr "/>
        <xdr:cNvPicPr>
          <a:picLocks noChangeAspect="1"/>
        </xdr:cNvPicPr>
      </xdr:nvPicPr>
      <xdr:blipFill>
        <a:blip xmlns:r="http://schemas.openxmlformats.org/officeDocument/2006/relationships" r:embed="rId20"/>
        <a:stretch>
          <a:fillRect/>
        </a:stretch>
      </xdr:blipFill>
      <xdr:spPr>
        <a:xfrm>
          <a:off x="5210175" y="28127325"/>
          <a:ext cx="1332000" cy="1332000"/>
        </a:xfrm>
        <a:prstGeom prst="rect">
          <a:avLst/>
        </a:prstGeom>
        <a:ln w="9525">
          <a:solidFill>
            <a:srgbClr val="000000"/>
          </a:solidFill>
          <a:prstDash val="solid"/>
        </a:ln>
      </xdr:spPr>
    </xdr:pic>
    <xdr:clientData/>
  </xdr:twoCellAnchor>
  <xdr:twoCellAnchor>
    <xdr:from>
      <xdr:col>8</xdr:col>
      <xdr:colOff>95250</xdr:colOff>
      <xdr:row>180</xdr:row>
      <xdr:rowOff>104775</xdr:rowOff>
    </xdr:from>
    <xdr:to>
      <xdr:col>8</xdr:col>
      <xdr:colOff>1427250</xdr:colOff>
      <xdr:row>180</xdr:row>
      <xdr:rowOff>1436775</xdr:rowOff>
    </xdr:to>
    <xdr:pic>
      <xdr:nvPicPr>
        <xdr:cNvPr id="374" name="Имя " descr="Descr "/>
        <xdr:cNvPicPr>
          <a:picLocks noChangeAspect="1"/>
        </xdr:cNvPicPr>
      </xdr:nvPicPr>
      <xdr:blipFill>
        <a:blip xmlns:r="http://schemas.openxmlformats.org/officeDocument/2006/relationships" r:embed="rId21"/>
        <a:stretch>
          <a:fillRect/>
        </a:stretch>
      </xdr:blipFill>
      <xdr:spPr>
        <a:xfrm>
          <a:off x="5210175" y="29651325"/>
          <a:ext cx="1332000" cy="1332000"/>
        </a:xfrm>
        <a:prstGeom prst="rect">
          <a:avLst/>
        </a:prstGeom>
        <a:ln w="9525">
          <a:solidFill>
            <a:srgbClr val="000000"/>
          </a:solidFill>
          <a:prstDash val="solid"/>
        </a:ln>
      </xdr:spPr>
    </xdr:pic>
    <xdr:clientData/>
  </xdr:twoCellAnchor>
  <xdr:twoCellAnchor>
    <xdr:from>
      <xdr:col>8</xdr:col>
      <xdr:colOff>95250</xdr:colOff>
      <xdr:row>194</xdr:row>
      <xdr:rowOff>104775</xdr:rowOff>
    </xdr:from>
    <xdr:to>
      <xdr:col>8</xdr:col>
      <xdr:colOff>1427250</xdr:colOff>
      <xdr:row>194</xdr:row>
      <xdr:rowOff>1436775</xdr:rowOff>
    </xdr:to>
    <xdr:pic>
      <xdr:nvPicPr>
        <xdr:cNvPr id="375" name="Имя " descr="Descr "/>
        <xdr:cNvPicPr>
          <a:picLocks noChangeAspect="1"/>
        </xdr:cNvPicPr>
      </xdr:nvPicPr>
      <xdr:blipFill>
        <a:blip xmlns:r="http://schemas.openxmlformats.org/officeDocument/2006/relationships" r:embed="rId22"/>
        <a:stretch>
          <a:fillRect/>
        </a:stretch>
      </xdr:blipFill>
      <xdr:spPr>
        <a:xfrm>
          <a:off x="5210175" y="31175325"/>
          <a:ext cx="1332000" cy="1332000"/>
        </a:xfrm>
        <a:prstGeom prst="rect">
          <a:avLst/>
        </a:prstGeom>
        <a:ln w="9525">
          <a:solidFill>
            <a:srgbClr val="000000"/>
          </a:solidFill>
          <a:prstDash val="solid"/>
        </a:ln>
      </xdr:spPr>
    </xdr:pic>
    <xdr:clientData/>
  </xdr:twoCellAnchor>
  <xdr:twoCellAnchor>
    <xdr:from>
      <xdr:col>8</xdr:col>
      <xdr:colOff>95250</xdr:colOff>
      <xdr:row>197</xdr:row>
      <xdr:rowOff>104775</xdr:rowOff>
    </xdr:from>
    <xdr:to>
      <xdr:col>8</xdr:col>
      <xdr:colOff>1427250</xdr:colOff>
      <xdr:row>197</xdr:row>
      <xdr:rowOff>1436775</xdr:rowOff>
    </xdr:to>
    <xdr:pic>
      <xdr:nvPicPr>
        <xdr:cNvPr id="376" name="Имя " descr="Descr "/>
        <xdr:cNvPicPr>
          <a:picLocks noChangeAspect="1"/>
        </xdr:cNvPicPr>
      </xdr:nvPicPr>
      <xdr:blipFill>
        <a:blip xmlns:r="http://schemas.openxmlformats.org/officeDocument/2006/relationships" r:embed="rId23"/>
        <a:stretch>
          <a:fillRect/>
        </a:stretch>
      </xdr:blipFill>
      <xdr:spPr>
        <a:xfrm>
          <a:off x="5210175" y="32699325"/>
          <a:ext cx="1332000" cy="1332000"/>
        </a:xfrm>
        <a:prstGeom prst="rect">
          <a:avLst/>
        </a:prstGeom>
        <a:ln w="9525">
          <a:solidFill>
            <a:srgbClr val="000000"/>
          </a:solidFill>
          <a:prstDash val="solid"/>
        </a:ln>
      </xdr:spPr>
    </xdr:pic>
    <xdr:clientData/>
  </xdr:twoCellAnchor>
  <xdr:twoCellAnchor>
    <xdr:from>
      <xdr:col>8</xdr:col>
      <xdr:colOff>95250</xdr:colOff>
      <xdr:row>217</xdr:row>
      <xdr:rowOff>104775</xdr:rowOff>
    </xdr:from>
    <xdr:to>
      <xdr:col>8</xdr:col>
      <xdr:colOff>1427250</xdr:colOff>
      <xdr:row>217</xdr:row>
      <xdr:rowOff>1436775</xdr:rowOff>
    </xdr:to>
    <xdr:pic>
      <xdr:nvPicPr>
        <xdr:cNvPr id="377" name="Имя " descr="Descr "/>
        <xdr:cNvPicPr>
          <a:picLocks noChangeAspect="1"/>
        </xdr:cNvPicPr>
      </xdr:nvPicPr>
      <xdr:blipFill>
        <a:blip xmlns:r="http://schemas.openxmlformats.org/officeDocument/2006/relationships" r:embed="rId24"/>
        <a:stretch>
          <a:fillRect/>
        </a:stretch>
      </xdr:blipFill>
      <xdr:spPr>
        <a:xfrm>
          <a:off x="5210175" y="34223325"/>
          <a:ext cx="1332000" cy="1332000"/>
        </a:xfrm>
        <a:prstGeom prst="rect">
          <a:avLst/>
        </a:prstGeom>
        <a:ln w="9525">
          <a:solidFill>
            <a:srgbClr val="000000"/>
          </a:solidFill>
          <a:prstDash val="solid"/>
        </a:ln>
      </xdr:spPr>
    </xdr:pic>
    <xdr:clientData/>
  </xdr:twoCellAnchor>
  <xdr:twoCellAnchor>
    <xdr:from>
      <xdr:col>8</xdr:col>
      <xdr:colOff>95250</xdr:colOff>
      <xdr:row>229</xdr:row>
      <xdr:rowOff>104775</xdr:rowOff>
    </xdr:from>
    <xdr:to>
      <xdr:col>8</xdr:col>
      <xdr:colOff>1427250</xdr:colOff>
      <xdr:row>229</xdr:row>
      <xdr:rowOff>1436775</xdr:rowOff>
    </xdr:to>
    <xdr:pic>
      <xdr:nvPicPr>
        <xdr:cNvPr id="378" name="Имя " descr="Descr "/>
        <xdr:cNvPicPr>
          <a:picLocks noChangeAspect="1"/>
        </xdr:cNvPicPr>
      </xdr:nvPicPr>
      <xdr:blipFill>
        <a:blip xmlns:r="http://schemas.openxmlformats.org/officeDocument/2006/relationships" r:embed="rId25"/>
        <a:stretch>
          <a:fillRect/>
        </a:stretch>
      </xdr:blipFill>
      <xdr:spPr>
        <a:xfrm>
          <a:off x="5210175" y="35747325"/>
          <a:ext cx="1332000" cy="1332000"/>
        </a:xfrm>
        <a:prstGeom prst="rect">
          <a:avLst/>
        </a:prstGeom>
        <a:ln w="9525">
          <a:solidFill>
            <a:srgbClr val="000000"/>
          </a:solidFill>
          <a:prstDash val="solid"/>
        </a:ln>
      </xdr:spPr>
    </xdr:pic>
    <xdr:clientData/>
  </xdr:twoCellAnchor>
  <xdr:twoCellAnchor>
    <xdr:from>
      <xdr:col>8</xdr:col>
      <xdr:colOff>95250</xdr:colOff>
      <xdr:row>240</xdr:row>
      <xdr:rowOff>104775</xdr:rowOff>
    </xdr:from>
    <xdr:to>
      <xdr:col>8</xdr:col>
      <xdr:colOff>1427250</xdr:colOff>
      <xdr:row>240</xdr:row>
      <xdr:rowOff>1436775</xdr:rowOff>
    </xdr:to>
    <xdr:pic>
      <xdr:nvPicPr>
        <xdr:cNvPr id="379" name="Имя " descr="Descr "/>
        <xdr:cNvPicPr>
          <a:picLocks noChangeAspect="1"/>
        </xdr:cNvPicPr>
      </xdr:nvPicPr>
      <xdr:blipFill>
        <a:blip xmlns:r="http://schemas.openxmlformats.org/officeDocument/2006/relationships" r:embed="rId26"/>
        <a:stretch>
          <a:fillRect/>
        </a:stretch>
      </xdr:blipFill>
      <xdr:spPr>
        <a:xfrm>
          <a:off x="5210175" y="37271325"/>
          <a:ext cx="1332000" cy="1332000"/>
        </a:xfrm>
        <a:prstGeom prst="rect">
          <a:avLst/>
        </a:prstGeom>
        <a:ln w="9525">
          <a:solidFill>
            <a:srgbClr val="000000"/>
          </a:solidFill>
          <a:prstDash val="solid"/>
        </a:ln>
      </xdr:spPr>
    </xdr:pic>
    <xdr:clientData/>
  </xdr:twoCellAnchor>
  <xdr:twoCellAnchor>
    <xdr:from>
      <xdr:col>8</xdr:col>
      <xdr:colOff>95250</xdr:colOff>
      <xdr:row>264</xdr:row>
      <xdr:rowOff>104775</xdr:rowOff>
    </xdr:from>
    <xdr:to>
      <xdr:col>8</xdr:col>
      <xdr:colOff>1427250</xdr:colOff>
      <xdr:row>264</xdr:row>
      <xdr:rowOff>1436775</xdr:rowOff>
    </xdr:to>
    <xdr:pic>
      <xdr:nvPicPr>
        <xdr:cNvPr id="380" name="Имя " descr="Descr "/>
        <xdr:cNvPicPr>
          <a:picLocks noChangeAspect="1"/>
        </xdr:cNvPicPr>
      </xdr:nvPicPr>
      <xdr:blipFill>
        <a:blip xmlns:r="http://schemas.openxmlformats.org/officeDocument/2006/relationships" r:embed="rId27"/>
        <a:stretch>
          <a:fillRect/>
        </a:stretch>
      </xdr:blipFill>
      <xdr:spPr>
        <a:xfrm>
          <a:off x="5210175" y="38795325"/>
          <a:ext cx="1332000" cy="1332000"/>
        </a:xfrm>
        <a:prstGeom prst="rect">
          <a:avLst/>
        </a:prstGeom>
        <a:ln w="9525">
          <a:solidFill>
            <a:srgbClr val="000000"/>
          </a:solidFill>
          <a:prstDash val="solid"/>
        </a:ln>
      </xdr:spPr>
    </xdr:pic>
    <xdr:clientData/>
  </xdr:twoCellAnchor>
  <xdr:twoCellAnchor>
    <xdr:from>
      <xdr:col>8</xdr:col>
      <xdr:colOff>95250</xdr:colOff>
      <xdr:row>265</xdr:row>
      <xdr:rowOff>104775</xdr:rowOff>
    </xdr:from>
    <xdr:to>
      <xdr:col>8</xdr:col>
      <xdr:colOff>1427250</xdr:colOff>
      <xdr:row>265</xdr:row>
      <xdr:rowOff>1436775</xdr:rowOff>
    </xdr:to>
    <xdr:pic>
      <xdr:nvPicPr>
        <xdr:cNvPr id="381" name="Имя " descr="Descr "/>
        <xdr:cNvPicPr>
          <a:picLocks noChangeAspect="1"/>
        </xdr:cNvPicPr>
      </xdr:nvPicPr>
      <xdr:blipFill>
        <a:blip xmlns:r="http://schemas.openxmlformats.org/officeDocument/2006/relationships" r:embed="rId28"/>
        <a:stretch>
          <a:fillRect/>
        </a:stretch>
      </xdr:blipFill>
      <xdr:spPr>
        <a:xfrm>
          <a:off x="5210175" y="40319325"/>
          <a:ext cx="1332000" cy="1332000"/>
        </a:xfrm>
        <a:prstGeom prst="rect">
          <a:avLst/>
        </a:prstGeom>
        <a:ln w="9525">
          <a:solidFill>
            <a:srgbClr val="000000"/>
          </a:solidFill>
          <a:prstDash val="solid"/>
        </a:ln>
      </xdr:spPr>
    </xdr:pic>
    <xdr:clientData/>
  </xdr:twoCellAnchor>
  <xdr:twoCellAnchor>
    <xdr:from>
      <xdr:col>8</xdr:col>
      <xdr:colOff>95250</xdr:colOff>
      <xdr:row>267</xdr:row>
      <xdr:rowOff>104775</xdr:rowOff>
    </xdr:from>
    <xdr:to>
      <xdr:col>8</xdr:col>
      <xdr:colOff>1427250</xdr:colOff>
      <xdr:row>267</xdr:row>
      <xdr:rowOff>1436775</xdr:rowOff>
    </xdr:to>
    <xdr:pic>
      <xdr:nvPicPr>
        <xdr:cNvPr id="382" name="Имя " descr="Descr "/>
        <xdr:cNvPicPr>
          <a:picLocks noChangeAspect="1"/>
        </xdr:cNvPicPr>
      </xdr:nvPicPr>
      <xdr:blipFill>
        <a:blip xmlns:r="http://schemas.openxmlformats.org/officeDocument/2006/relationships" r:embed="rId29"/>
        <a:stretch>
          <a:fillRect/>
        </a:stretch>
      </xdr:blipFill>
      <xdr:spPr>
        <a:xfrm>
          <a:off x="5210175" y="41843325"/>
          <a:ext cx="1332000" cy="1332000"/>
        </a:xfrm>
        <a:prstGeom prst="rect">
          <a:avLst/>
        </a:prstGeom>
        <a:ln w="9525">
          <a:solidFill>
            <a:srgbClr val="000000"/>
          </a:solidFill>
          <a:prstDash val="solid"/>
        </a:ln>
      </xdr:spPr>
    </xdr:pic>
    <xdr:clientData/>
  </xdr:twoCellAnchor>
  <xdr:twoCellAnchor>
    <xdr:from>
      <xdr:col>8</xdr:col>
      <xdr:colOff>95250</xdr:colOff>
      <xdr:row>275</xdr:row>
      <xdr:rowOff>104775</xdr:rowOff>
    </xdr:from>
    <xdr:to>
      <xdr:col>8</xdr:col>
      <xdr:colOff>1427250</xdr:colOff>
      <xdr:row>275</xdr:row>
      <xdr:rowOff>1436775</xdr:rowOff>
    </xdr:to>
    <xdr:pic>
      <xdr:nvPicPr>
        <xdr:cNvPr id="383" name="Имя " descr="Descr "/>
        <xdr:cNvPicPr>
          <a:picLocks noChangeAspect="1"/>
        </xdr:cNvPicPr>
      </xdr:nvPicPr>
      <xdr:blipFill>
        <a:blip xmlns:r="http://schemas.openxmlformats.org/officeDocument/2006/relationships" r:embed="rId30"/>
        <a:stretch>
          <a:fillRect/>
        </a:stretch>
      </xdr:blipFill>
      <xdr:spPr>
        <a:xfrm>
          <a:off x="5210175" y="43367325"/>
          <a:ext cx="1332000" cy="1332000"/>
        </a:xfrm>
        <a:prstGeom prst="rect">
          <a:avLst/>
        </a:prstGeom>
        <a:ln w="9525">
          <a:solidFill>
            <a:srgbClr val="000000"/>
          </a:solidFill>
          <a:prstDash val="solid"/>
        </a:ln>
      </xdr:spPr>
    </xdr:pic>
    <xdr:clientData/>
  </xdr:twoCellAnchor>
  <xdr:twoCellAnchor>
    <xdr:from>
      <xdr:col>8</xdr:col>
      <xdr:colOff>95250</xdr:colOff>
      <xdr:row>290</xdr:row>
      <xdr:rowOff>104775</xdr:rowOff>
    </xdr:from>
    <xdr:to>
      <xdr:col>8</xdr:col>
      <xdr:colOff>1427250</xdr:colOff>
      <xdr:row>290</xdr:row>
      <xdr:rowOff>1436775</xdr:rowOff>
    </xdr:to>
    <xdr:pic>
      <xdr:nvPicPr>
        <xdr:cNvPr id="384" name="Имя " descr="Descr "/>
        <xdr:cNvPicPr>
          <a:picLocks noChangeAspect="1"/>
        </xdr:cNvPicPr>
      </xdr:nvPicPr>
      <xdr:blipFill>
        <a:blip xmlns:r="http://schemas.openxmlformats.org/officeDocument/2006/relationships" r:embed="rId31"/>
        <a:stretch>
          <a:fillRect/>
        </a:stretch>
      </xdr:blipFill>
      <xdr:spPr>
        <a:xfrm>
          <a:off x="5210175" y="44891325"/>
          <a:ext cx="1332000" cy="1332000"/>
        </a:xfrm>
        <a:prstGeom prst="rect">
          <a:avLst/>
        </a:prstGeom>
        <a:ln w="9525">
          <a:solidFill>
            <a:srgbClr val="000000"/>
          </a:solidFill>
          <a:prstDash val="solid"/>
        </a:ln>
      </xdr:spPr>
    </xdr:pic>
    <xdr:clientData/>
  </xdr:twoCellAnchor>
  <xdr:twoCellAnchor>
    <xdr:from>
      <xdr:col>8</xdr:col>
      <xdr:colOff>95250</xdr:colOff>
      <xdr:row>299</xdr:row>
      <xdr:rowOff>104775</xdr:rowOff>
    </xdr:from>
    <xdr:to>
      <xdr:col>8</xdr:col>
      <xdr:colOff>1427250</xdr:colOff>
      <xdr:row>299</xdr:row>
      <xdr:rowOff>1436775</xdr:rowOff>
    </xdr:to>
    <xdr:pic>
      <xdr:nvPicPr>
        <xdr:cNvPr id="385" name="Имя " descr="Descr "/>
        <xdr:cNvPicPr>
          <a:picLocks noChangeAspect="1"/>
        </xdr:cNvPicPr>
      </xdr:nvPicPr>
      <xdr:blipFill>
        <a:blip xmlns:r="http://schemas.openxmlformats.org/officeDocument/2006/relationships" r:embed="rId32"/>
        <a:stretch>
          <a:fillRect/>
        </a:stretch>
      </xdr:blipFill>
      <xdr:spPr>
        <a:xfrm>
          <a:off x="5210175" y="46415325"/>
          <a:ext cx="1332000" cy="1332000"/>
        </a:xfrm>
        <a:prstGeom prst="rect">
          <a:avLst/>
        </a:prstGeom>
        <a:ln w="9525">
          <a:solidFill>
            <a:srgbClr val="000000"/>
          </a:solidFill>
          <a:prstDash val="solid"/>
        </a:ln>
      </xdr:spPr>
    </xdr:pic>
    <xdr:clientData/>
  </xdr:twoCellAnchor>
  <xdr:twoCellAnchor>
    <xdr:from>
      <xdr:col>8</xdr:col>
      <xdr:colOff>95250</xdr:colOff>
      <xdr:row>306</xdr:row>
      <xdr:rowOff>104775</xdr:rowOff>
    </xdr:from>
    <xdr:to>
      <xdr:col>8</xdr:col>
      <xdr:colOff>1427250</xdr:colOff>
      <xdr:row>306</xdr:row>
      <xdr:rowOff>1436775</xdr:rowOff>
    </xdr:to>
    <xdr:pic>
      <xdr:nvPicPr>
        <xdr:cNvPr id="386" name="Имя " descr="Descr "/>
        <xdr:cNvPicPr>
          <a:picLocks noChangeAspect="1"/>
        </xdr:cNvPicPr>
      </xdr:nvPicPr>
      <xdr:blipFill>
        <a:blip xmlns:r="http://schemas.openxmlformats.org/officeDocument/2006/relationships" r:embed="rId33"/>
        <a:stretch>
          <a:fillRect/>
        </a:stretch>
      </xdr:blipFill>
      <xdr:spPr>
        <a:xfrm>
          <a:off x="5210175" y="47939325"/>
          <a:ext cx="1332000" cy="1332000"/>
        </a:xfrm>
        <a:prstGeom prst="rect">
          <a:avLst/>
        </a:prstGeom>
        <a:ln w="9525">
          <a:solidFill>
            <a:srgbClr val="000000"/>
          </a:solidFill>
          <a:prstDash val="solid"/>
        </a:ln>
      </xdr:spPr>
    </xdr:pic>
    <xdr:clientData/>
  </xdr:twoCellAnchor>
  <xdr:twoCellAnchor>
    <xdr:from>
      <xdr:col>8</xdr:col>
      <xdr:colOff>95250</xdr:colOff>
      <xdr:row>307</xdr:row>
      <xdr:rowOff>104775</xdr:rowOff>
    </xdr:from>
    <xdr:to>
      <xdr:col>8</xdr:col>
      <xdr:colOff>1427250</xdr:colOff>
      <xdr:row>307</xdr:row>
      <xdr:rowOff>1436775</xdr:rowOff>
    </xdr:to>
    <xdr:pic>
      <xdr:nvPicPr>
        <xdr:cNvPr id="387" name="Имя " descr="Descr "/>
        <xdr:cNvPicPr>
          <a:picLocks noChangeAspect="1"/>
        </xdr:cNvPicPr>
      </xdr:nvPicPr>
      <xdr:blipFill>
        <a:blip xmlns:r="http://schemas.openxmlformats.org/officeDocument/2006/relationships" r:embed="rId34"/>
        <a:stretch>
          <a:fillRect/>
        </a:stretch>
      </xdr:blipFill>
      <xdr:spPr>
        <a:xfrm>
          <a:off x="5210175" y="49463325"/>
          <a:ext cx="1332000" cy="1332000"/>
        </a:xfrm>
        <a:prstGeom prst="rect">
          <a:avLst/>
        </a:prstGeom>
        <a:ln w="9525">
          <a:solidFill>
            <a:srgbClr val="000000"/>
          </a:solidFill>
          <a:prstDash val="solid"/>
        </a:ln>
      </xdr:spPr>
    </xdr:pic>
    <xdr:clientData/>
  </xdr:twoCellAnchor>
  <xdr:twoCellAnchor>
    <xdr:from>
      <xdr:col>8</xdr:col>
      <xdr:colOff>95250</xdr:colOff>
      <xdr:row>308</xdr:row>
      <xdr:rowOff>104775</xdr:rowOff>
    </xdr:from>
    <xdr:to>
      <xdr:col>8</xdr:col>
      <xdr:colOff>1427250</xdr:colOff>
      <xdr:row>308</xdr:row>
      <xdr:rowOff>1436775</xdr:rowOff>
    </xdr:to>
    <xdr:pic>
      <xdr:nvPicPr>
        <xdr:cNvPr id="388" name="Имя " descr="Descr "/>
        <xdr:cNvPicPr>
          <a:picLocks noChangeAspect="1"/>
        </xdr:cNvPicPr>
      </xdr:nvPicPr>
      <xdr:blipFill>
        <a:blip xmlns:r="http://schemas.openxmlformats.org/officeDocument/2006/relationships" r:embed="rId35"/>
        <a:stretch>
          <a:fillRect/>
        </a:stretch>
      </xdr:blipFill>
      <xdr:spPr>
        <a:xfrm>
          <a:off x="5210175" y="50987325"/>
          <a:ext cx="1332000" cy="1332000"/>
        </a:xfrm>
        <a:prstGeom prst="rect">
          <a:avLst/>
        </a:prstGeom>
        <a:ln w="9525">
          <a:solidFill>
            <a:srgbClr val="000000"/>
          </a:solidFill>
          <a:prstDash val="solid"/>
        </a:ln>
      </xdr:spPr>
    </xdr:pic>
    <xdr:clientData/>
  </xdr:twoCellAnchor>
  <xdr:twoCellAnchor>
    <xdr:from>
      <xdr:col>8</xdr:col>
      <xdr:colOff>95250</xdr:colOff>
      <xdr:row>311</xdr:row>
      <xdr:rowOff>104775</xdr:rowOff>
    </xdr:from>
    <xdr:to>
      <xdr:col>8</xdr:col>
      <xdr:colOff>1427250</xdr:colOff>
      <xdr:row>311</xdr:row>
      <xdr:rowOff>1436775</xdr:rowOff>
    </xdr:to>
    <xdr:pic>
      <xdr:nvPicPr>
        <xdr:cNvPr id="389" name="Имя " descr="Descr "/>
        <xdr:cNvPicPr>
          <a:picLocks noChangeAspect="1"/>
        </xdr:cNvPicPr>
      </xdr:nvPicPr>
      <xdr:blipFill>
        <a:blip xmlns:r="http://schemas.openxmlformats.org/officeDocument/2006/relationships" r:embed="rId36"/>
        <a:stretch>
          <a:fillRect/>
        </a:stretch>
      </xdr:blipFill>
      <xdr:spPr>
        <a:xfrm>
          <a:off x="5210175" y="52511325"/>
          <a:ext cx="1332000" cy="1332000"/>
        </a:xfrm>
        <a:prstGeom prst="rect">
          <a:avLst/>
        </a:prstGeom>
        <a:ln w="9525">
          <a:solidFill>
            <a:srgbClr val="000000"/>
          </a:solidFill>
          <a:prstDash val="solid"/>
        </a:ln>
      </xdr:spPr>
    </xdr:pic>
    <xdr:clientData/>
  </xdr:twoCellAnchor>
  <xdr:twoCellAnchor>
    <xdr:from>
      <xdr:col>8</xdr:col>
      <xdr:colOff>95250</xdr:colOff>
      <xdr:row>316</xdr:row>
      <xdr:rowOff>104775</xdr:rowOff>
    </xdr:from>
    <xdr:to>
      <xdr:col>8</xdr:col>
      <xdr:colOff>1427250</xdr:colOff>
      <xdr:row>316</xdr:row>
      <xdr:rowOff>1436775</xdr:rowOff>
    </xdr:to>
    <xdr:pic>
      <xdr:nvPicPr>
        <xdr:cNvPr id="390" name="Имя " descr="Descr "/>
        <xdr:cNvPicPr>
          <a:picLocks noChangeAspect="1"/>
        </xdr:cNvPicPr>
      </xdr:nvPicPr>
      <xdr:blipFill>
        <a:blip xmlns:r="http://schemas.openxmlformats.org/officeDocument/2006/relationships" r:embed="rId37"/>
        <a:stretch>
          <a:fillRect/>
        </a:stretch>
      </xdr:blipFill>
      <xdr:spPr>
        <a:xfrm>
          <a:off x="5210175" y="54035325"/>
          <a:ext cx="1332000" cy="1332000"/>
        </a:xfrm>
        <a:prstGeom prst="rect">
          <a:avLst/>
        </a:prstGeom>
        <a:ln w="9525">
          <a:solidFill>
            <a:srgbClr val="000000"/>
          </a:solidFill>
          <a:prstDash val="solid"/>
        </a:ln>
      </xdr:spPr>
    </xdr:pic>
    <xdr:clientData/>
  </xdr:twoCellAnchor>
  <xdr:twoCellAnchor>
    <xdr:from>
      <xdr:col>8</xdr:col>
      <xdr:colOff>95250</xdr:colOff>
      <xdr:row>325</xdr:row>
      <xdr:rowOff>104775</xdr:rowOff>
    </xdr:from>
    <xdr:to>
      <xdr:col>8</xdr:col>
      <xdr:colOff>1427250</xdr:colOff>
      <xdr:row>325</xdr:row>
      <xdr:rowOff>1436775</xdr:rowOff>
    </xdr:to>
    <xdr:pic>
      <xdr:nvPicPr>
        <xdr:cNvPr id="391" name="Имя " descr="Descr "/>
        <xdr:cNvPicPr>
          <a:picLocks noChangeAspect="1"/>
        </xdr:cNvPicPr>
      </xdr:nvPicPr>
      <xdr:blipFill>
        <a:blip xmlns:r="http://schemas.openxmlformats.org/officeDocument/2006/relationships" r:embed="rId38"/>
        <a:stretch>
          <a:fillRect/>
        </a:stretch>
      </xdr:blipFill>
      <xdr:spPr>
        <a:xfrm>
          <a:off x="5210175" y="55559325"/>
          <a:ext cx="1332000" cy="1332000"/>
        </a:xfrm>
        <a:prstGeom prst="rect">
          <a:avLst/>
        </a:prstGeom>
        <a:ln w="9525">
          <a:solidFill>
            <a:srgbClr val="000000"/>
          </a:solidFill>
          <a:prstDash val="solid"/>
        </a:ln>
      </xdr:spPr>
    </xdr:pic>
    <xdr:clientData/>
  </xdr:twoCellAnchor>
  <xdr:twoCellAnchor>
    <xdr:from>
      <xdr:col>8</xdr:col>
      <xdr:colOff>95250</xdr:colOff>
      <xdr:row>326</xdr:row>
      <xdr:rowOff>104775</xdr:rowOff>
    </xdr:from>
    <xdr:to>
      <xdr:col>8</xdr:col>
      <xdr:colOff>1427250</xdr:colOff>
      <xdr:row>326</xdr:row>
      <xdr:rowOff>1436775</xdr:rowOff>
    </xdr:to>
    <xdr:pic>
      <xdr:nvPicPr>
        <xdr:cNvPr id="392" name="Имя " descr="Descr "/>
        <xdr:cNvPicPr>
          <a:picLocks noChangeAspect="1"/>
        </xdr:cNvPicPr>
      </xdr:nvPicPr>
      <xdr:blipFill>
        <a:blip xmlns:r="http://schemas.openxmlformats.org/officeDocument/2006/relationships" r:embed="rId39"/>
        <a:stretch>
          <a:fillRect/>
        </a:stretch>
      </xdr:blipFill>
      <xdr:spPr>
        <a:xfrm>
          <a:off x="5210175" y="57083325"/>
          <a:ext cx="1332000" cy="1332000"/>
        </a:xfrm>
        <a:prstGeom prst="rect">
          <a:avLst/>
        </a:prstGeom>
        <a:ln w="9525">
          <a:solidFill>
            <a:srgbClr val="000000"/>
          </a:solidFill>
          <a:prstDash val="solid"/>
        </a:ln>
      </xdr:spPr>
    </xdr:pic>
    <xdr:clientData/>
  </xdr:twoCellAnchor>
  <xdr:twoCellAnchor>
    <xdr:from>
      <xdr:col>8</xdr:col>
      <xdr:colOff>95250</xdr:colOff>
      <xdr:row>327</xdr:row>
      <xdr:rowOff>104775</xdr:rowOff>
    </xdr:from>
    <xdr:to>
      <xdr:col>8</xdr:col>
      <xdr:colOff>1427250</xdr:colOff>
      <xdr:row>327</xdr:row>
      <xdr:rowOff>1436775</xdr:rowOff>
    </xdr:to>
    <xdr:pic>
      <xdr:nvPicPr>
        <xdr:cNvPr id="393" name="Имя " descr="Descr "/>
        <xdr:cNvPicPr>
          <a:picLocks noChangeAspect="1"/>
        </xdr:cNvPicPr>
      </xdr:nvPicPr>
      <xdr:blipFill>
        <a:blip xmlns:r="http://schemas.openxmlformats.org/officeDocument/2006/relationships" r:embed="rId40"/>
        <a:stretch>
          <a:fillRect/>
        </a:stretch>
      </xdr:blipFill>
      <xdr:spPr>
        <a:xfrm>
          <a:off x="5210175" y="58607325"/>
          <a:ext cx="1332000" cy="1332000"/>
        </a:xfrm>
        <a:prstGeom prst="rect">
          <a:avLst/>
        </a:prstGeom>
        <a:ln w="9525">
          <a:solidFill>
            <a:srgbClr val="000000"/>
          </a:solidFill>
          <a:prstDash val="solid"/>
        </a:ln>
      </xdr:spPr>
    </xdr:pic>
    <xdr:clientData/>
  </xdr:twoCellAnchor>
  <xdr:twoCellAnchor>
    <xdr:from>
      <xdr:col>8</xdr:col>
      <xdr:colOff>95250</xdr:colOff>
      <xdr:row>329</xdr:row>
      <xdr:rowOff>104775</xdr:rowOff>
    </xdr:from>
    <xdr:to>
      <xdr:col>8</xdr:col>
      <xdr:colOff>1427250</xdr:colOff>
      <xdr:row>329</xdr:row>
      <xdr:rowOff>1436775</xdr:rowOff>
    </xdr:to>
    <xdr:pic>
      <xdr:nvPicPr>
        <xdr:cNvPr id="394" name="Имя " descr="Descr "/>
        <xdr:cNvPicPr>
          <a:picLocks noChangeAspect="1"/>
        </xdr:cNvPicPr>
      </xdr:nvPicPr>
      <xdr:blipFill>
        <a:blip xmlns:r="http://schemas.openxmlformats.org/officeDocument/2006/relationships" r:embed="rId41"/>
        <a:stretch>
          <a:fillRect/>
        </a:stretch>
      </xdr:blipFill>
      <xdr:spPr>
        <a:xfrm>
          <a:off x="5210175" y="60131325"/>
          <a:ext cx="1332000" cy="1332000"/>
        </a:xfrm>
        <a:prstGeom prst="rect">
          <a:avLst/>
        </a:prstGeom>
        <a:ln w="9525">
          <a:solidFill>
            <a:srgbClr val="000000"/>
          </a:solidFill>
          <a:prstDash val="solid"/>
        </a:ln>
      </xdr:spPr>
    </xdr:pic>
    <xdr:clientData/>
  </xdr:twoCellAnchor>
  <xdr:twoCellAnchor>
    <xdr:from>
      <xdr:col>8</xdr:col>
      <xdr:colOff>95250</xdr:colOff>
      <xdr:row>336</xdr:row>
      <xdr:rowOff>104775</xdr:rowOff>
    </xdr:from>
    <xdr:to>
      <xdr:col>8</xdr:col>
      <xdr:colOff>1427250</xdr:colOff>
      <xdr:row>336</xdr:row>
      <xdr:rowOff>1436775</xdr:rowOff>
    </xdr:to>
    <xdr:pic>
      <xdr:nvPicPr>
        <xdr:cNvPr id="395" name="Имя " descr="Descr "/>
        <xdr:cNvPicPr>
          <a:picLocks noChangeAspect="1"/>
        </xdr:cNvPicPr>
      </xdr:nvPicPr>
      <xdr:blipFill>
        <a:blip xmlns:r="http://schemas.openxmlformats.org/officeDocument/2006/relationships" r:embed="rId42"/>
        <a:stretch>
          <a:fillRect/>
        </a:stretch>
      </xdr:blipFill>
      <xdr:spPr>
        <a:xfrm>
          <a:off x="5210175" y="61655325"/>
          <a:ext cx="1332000" cy="1332000"/>
        </a:xfrm>
        <a:prstGeom prst="rect">
          <a:avLst/>
        </a:prstGeom>
        <a:ln w="9525">
          <a:solidFill>
            <a:srgbClr val="000000"/>
          </a:solidFill>
          <a:prstDash val="solid"/>
        </a:ln>
      </xdr:spPr>
    </xdr:pic>
    <xdr:clientData/>
  </xdr:twoCellAnchor>
  <xdr:twoCellAnchor>
    <xdr:from>
      <xdr:col>8</xdr:col>
      <xdr:colOff>95250</xdr:colOff>
      <xdr:row>337</xdr:row>
      <xdr:rowOff>104775</xdr:rowOff>
    </xdr:from>
    <xdr:to>
      <xdr:col>8</xdr:col>
      <xdr:colOff>1427250</xdr:colOff>
      <xdr:row>337</xdr:row>
      <xdr:rowOff>1436775</xdr:rowOff>
    </xdr:to>
    <xdr:pic>
      <xdr:nvPicPr>
        <xdr:cNvPr id="396" name="Имя " descr="Descr "/>
        <xdr:cNvPicPr>
          <a:picLocks noChangeAspect="1"/>
        </xdr:cNvPicPr>
      </xdr:nvPicPr>
      <xdr:blipFill>
        <a:blip xmlns:r="http://schemas.openxmlformats.org/officeDocument/2006/relationships" r:embed="rId43"/>
        <a:stretch>
          <a:fillRect/>
        </a:stretch>
      </xdr:blipFill>
      <xdr:spPr>
        <a:xfrm>
          <a:off x="5210175" y="63179325"/>
          <a:ext cx="1332000" cy="1332000"/>
        </a:xfrm>
        <a:prstGeom prst="rect">
          <a:avLst/>
        </a:prstGeom>
        <a:ln w="9525">
          <a:solidFill>
            <a:srgbClr val="000000"/>
          </a:solidFill>
          <a:prstDash val="solid"/>
        </a:ln>
      </xdr:spPr>
    </xdr:pic>
    <xdr:clientData/>
  </xdr:twoCellAnchor>
  <xdr:twoCellAnchor>
    <xdr:from>
      <xdr:col>8</xdr:col>
      <xdr:colOff>95250</xdr:colOff>
      <xdr:row>342</xdr:row>
      <xdr:rowOff>104775</xdr:rowOff>
    </xdr:from>
    <xdr:to>
      <xdr:col>8</xdr:col>
      <xdr:colOff>1427250</xdr:colOff>
      <xdr:row>342</xdr:row>
      <xdr:rowOff>1436775</xdr:rowOff>
    </xdr:to>
    <xdr:pic>
      <xdr:nvPicPr>
        <xdr:cNvPr id="397" name="Имя " descr="Descr "/>
        <xdr:cNvPicPr>
          <a:picLocks noChangeAspect="1"/>
        </xdr:cNvPicPr>
      </xdr:nvPicPr>
      <xdr:blipFill>
        <a:blip xmlns:r="http://schemas.openxmlformats.org/officeDocument/2006/relationships" r:embed="rId44"/>
        <a:stretch>
          <a:fillRect/>
        </a:stretch>
      </xdr:blipFill>
      <xdr:spPr>
        <a:xfrm>
          <a:off x="5210175" y="64703325"/>
          <a:ext cx="1332000" cy="1332000"/>
        </a:xfrm>
        <a:prstGeom prst="rect">
          <a:avLst/>
        </a:prstGeom>
        <a:ln w="9525">
          <a:solidFill>
            <a:srgbClr val="000000"/>
          </a:solidFill>
          <a:prstDash val="solid"/>
        </a:ln>
      </xdr:spPr>
    </xdr:pic>
    <xdr:clientData/>
  </xdr:twoCellAnchor>
  <xdr:twoCellAnchor>
    <xdr:from>
      <xdr:col>8</xdr:col>
      <xdr:colOff>95250</xdr:colOff>
      <xdr:row>345</xdr:row>
      <xdr:rowOff>104775</xdr:rowOff>
    </xdr:from>
    <xdr:to>
      <xdr:col>8</xdr:col>
      <xdr:colOff>1427250</xdr:colOff>
      <xdr:row>345</xdr:row>
      <xdr:rowOff>1436775</xdr:rowOff>
    </xdr:to>
    <xdr:pic>
      <xdr:nvPicPr>
        <xdr:cNvPr id="398" name="Имя " descr="Descr "/>
        <xdr:cNvPicPr>
          <a:picLocks noChangeAspect="1"/>
        </xdr:cNvPicPr>
      </xdr:nvPicPr>
      <xdr:blipFill>
        <a:blip xmlns:r="http://schemas.openxmlformats.org/officeDocument/2006/relationships" r:embed="rId45"/>
        <a:stretch>
          <a:fillRect/>
        </a:stretch>
      </xdr:blipFill>
      <xdr:spPr>
        <a:xfrm>
          <a:off x="5210175" y="66227325"/>
          <a:ext cx="1332000" cy="1332000"/>
        </a:xfrm>
        <a:prstGeom prst="rect">
          <a:avLst/>
        </a:prstGeom>
        <a:ln w="9525">
          <a:solidFill>
            <a:srgbClr val="000000"/>
          </a:solidFill>
          <a:prstDash val="solid"/>
        </a:ln>
      </xdr:spPr>
    </xdr:pic>
    <xdr:clientData/>
  </xdr:twoCellAnchor>
  <xdr:twoCellAnchor>
    <xdr:from>
      <xdr:col>8</xdr:col>
      <xdr:colOff>95250</xdr:colOff>
      <xdr:row>348</xdr:row>
      <xdr:rowOff>104775</xdr:rowOff>
    </xdr:from>
    <xdr:to>
      <xdr:col>8</xdr:col>
      <xdr:colOff>1427250</xdr:colOff>
      <xdr:row>348</xdr:row>
      <xdr:rowOff>1436775</xdr:rowOff>
    </xdr:to>
    <xdr:pic>
      <xdr:nvPicPr>
        <xdr:cNvPr id="403" name="Имя " descr="Descr "/>
        <xdr:cNvPicPr>
          <a:picLocks noChangeAspect="1"/>
        </xdr:cNvPicPr>
      </xdr:nvPicPr>
      <xdr:blipFill>
        <a:blip xmlns:r="http://schemas.openxmlformats.org/officeDocument/2006/relationships" r:embed="rId46"/>
        <a:stretch>
          <a:fillRect/>
        </a:stretch>
      </xdr:blipFill>
      <xdr:spPr>
        <a:xfrm>
          <a:off x="5210175" y="67751325"/>
          <a:ext cx="1332000" cy="1332000"/>
        </a:xfrm>
        <a:prstGeom prst="rect">
          <a:avLst/>
        </a:prstGeom>
        <a:ln w="9525">
          <a:solidFill>
            <a:srgbClr val="000000"/>
          </a:solidFill>
          <a:prstDash val="solid"/>
        </a:ln>
      </xdr:spPr>
    </xdr:pic>
    <xdr:clientData/>
  </xdr:twoCellAnchor>
  <xdr:twoCellAnchor>
    <xdr:from>
      <xdr:col>8</xdr:col>
      <xdr:colOff>95250</xdr:colOff>
      <xdr:row>349</xdr:row>
      <xdr:rowOff>104775</xdr:rowOff>
    </xdr:from>
    <xdr:to>
      <xdr:col>8</xdr:col>
      <xdr:colOff>1427250</xdr:colOff>
      <xdr:row>349</xdr:row>
      <xdr:rowOff>1436775</xdr:rowOff>
    </xdr:to>
    <xdr:pic>
      <xdr:nvPicPr>
        <xdr:cNvPr id="404" name="Имя " descr="Descr "/>
        <xdr:cNvPicPr>
          <a:picLocks noChangeAspect="1"/>
        </xdr:cNvPicPr>
      </xdr:nvPicPr>
      <xdr:blipFill>
        <a:blip xmlns:r="http://schemas.openxmlformats.org/officeDocument/2006/relationships" r:embed="rId47"/>
        <a:stretch>
          <a:fillRect/>
        </a:stretch>
      </xdr:blipFill>
      <xdr:spPr>
        <a:xfrm>
          <a:off x="5210175" y="69275325"/>
          <a:ext cx="1332000" cy="1332000"/>
        </a:xfrm>
        <a:prstGeom prst="rect">
          <a:avLst/>
        </a:prstGeom>
        <a:ln w="9525">
          <a:solidFill>
            <a:srgbClr val="000000"/>
          </a:solidFill>
          <a:prstDash val="solid"/>
        </a:ln>
      </xdr:spPr>
    </xdr:pic>
    <xdr:clientData/>
  </xdr:twoCellAnchor>
  <xdr:twoCellAnchor>
    <xdr:from>
      <xdr:col>8</xdr:col>
      <xdr:colOff>95250</xdr:colOff>
      <xdr:row>365</xdr:row>
      <xdr:rowOff>104775</xdr:rowOff>
    </xdr:from>
    <xdr:to>
      <xdr:col>8</xdr:col>
      <xdr:colOff>1427250</xdr:colOff>
      <xdr:row>365</xdr:row>
      <xdr:rowOff>1436775</xdr:rowOff>
    </xdr:to>
    <xdr:pic>
      <xdr:nvPicPr>
        <xdr:cNvPr id="405" name="Имя " descr="Descr "/>
        <xdr:cNvPicPr>
          <a:picLocks noChangeAspect="1"/>
        </xdr:cNvPicPr>
      </xdr:nvPicPr>
      <xdr:blipFill>
        <a:blip xmlns:r="http://schemas.openxmlformats.org/officeDocument/2006/relationships" r:embed="rId48"/>
        <a:stretch>
          <a:fillRect/>
        </a:stretch>
      </xdr:blipFill>
      <xdr:spPr>
        <a:xfrm>
          <a:off x="5210175" y="70799325"/>
          <a:ext cx="1332000" cy="1332000"/>
        </a:xfrm>
        <a:prstGeom prst="rect">
          <a:avLst/>
        </a:prstGeom>
        <a:ln w="9525">
          <a:solidFill>
            <a:srgbClr val="000000"/>
          </a:solidFill>
          <a:prstDash val="solid"/>
        </a:ln>
      </xdr:spPr>
    </xdr:pic>
    <xdr:clientData/>
  </xdr:twoCellAnchor>
  <xdr:twoCellAnchor>
    <xdr:from>
      <xdr:col>8</xdr:col>
      <xdr:colOff>95250</xdr:colOff>
      <xdr:row>370</xdr:row>
      <xdr:rowOff>104775</xdr:rowOff>
    </xdr:from>
    <xdr:to>
      <xdr:col>8</xdr:col>
      <xdr:colOff>1427250</xdr:colOff>
      <xdr:row>370</xdr:row>
      <xdr:rowOff>1436775</xdr:rowOff>
    </xdr:to>
    <xdr:pic>
      <xdr:nvPicPr>
        <xdr:cNvPr id="406" name="Имя " descr="Descr "/>
        <xdr:cNvPicPr>
          <a:picLocks noChangeAspect="1"/>
        </xdr:cNvPicPr>
      </xdr:nvPicPr>
      <xdr:blipFill>
        <a:blip xmlns:r="http://schemas.openxmlformats.org/officeDocument/2006/relationships" r:embed="rId49"/>
        <a:stretch>
          <a:fillRect/>
        </a:stretch>
      </xdr:blipFill>
      <xdr:spPr>
        <a:xfrm>
          <a:off x="5210175" y="72323325"/>
          <a:ext cx="1332000" cy="1332000"/>
        </a:xfrm>
        <a:prstGeom prst="rect">
          <a:avLst/>
        </a:prstGeom>
        <a:ln w="9525">
          <a:solidFill>
            <a:srgbClr val="000000"/>
          </a:solidFill>
          <a:prstDash val="solid"/>
        </a:ln>
      </xdr:spPr>
    </xdr:pic>
    <xdr:clientData/>
  </xdr:twoCellAnchor>
  <xdr:twoCellAnchor>
    <xdr:from>
      <xdr:col>8</xdr:col>
      <xdr:colOff>95250</xdr:colOff>
      <xdr:row>377</xdr:row>
      <xdr:rowOff>104775</xdr:rowOff>
    </xdr:from>
    <xdr:to>
      <xdr:col>8</xdr:col>
      <xdr:colOff>1427250</xdr:colOff>
      <xdr:row>377</xdr:row>
      <xdr:rowOff>1436775</xdr:rowOff>
    </xdr:to>
    <xdr:pic>
      <xdr:nvPicPr>
        <xdr:cNvPr id="407" name="Имя " descr="Descr "/>
        <xdr:cNvPicPr>
          <a:picLocks noChangeAspect="1"/>
        </xdr:cNvPicPr>
      </xdr:nvPicPr>
      <xdr:blipFill>
        <a:blip xmlns:r="http://schemas.openxmlformats.org/officeDocument/2006/relationships" r:embed="rId50"/>
        <a:stretch>
          <a:fillRect/>
        </a:stretch>
      </xdr:blipFill>
      <xdr:spPr>
        <a:xfrm>
          <a:off x="5210175" y="73847325"/>
          <a:ext cx="1332000" cy="1332000"/>
        </a:xfrm>
        <a:prstGeom prst="rect">
          <a:avLst/>
        </a:prstGeom>
        <a:ln w="9525">
          <a:solidFill>
            <a:srgbClr val="000000"/>
          </a:solidFill>
          <a:prstDash val="solid"/>
        </a:ln>
      </xdr:spPr>
    </xdr:pic>
    <xdr:clientData/>
  </xdr:twoCellAnchor>
  <xdr:twoCellAnchor>
    <xdr:from>
      <xdr:col>8</xdr:col>
      <xdr:colOff>95250</xdr:colOff>
      <xdr:row>378</xdr:row>
      <xdr:rowOff>104775</xdr:rowOff>
    </xdr:from>
    <xdr:to>
      <xdr:col>8</xdr:col>
      <xdr:colOff>1427250</xdr:colOff>
      <xdr:row>378</xdr:row>
      <xdr:rowOff>1436775</xdr:rowOff>
    </xdr:to>
    <xdr:pic>
      <xdr:nvPicPr>
        <xdr:cNvPr id="408" name="Имя " descr="Descr "/>
        <xdr:cNvPicPr>
          <a:picLocks noChangeAspect="1"/>
        </xdr:cNvPicPr>
      </xdr:nvPicPr>
      <xdr:blipFill>
        <a:blip xmlns:r="http://schemas.openxmlformats.org/officeDocument/2006/relationships" r:embed="rId51"/>
        <a:stretch>
          <a:fillRect/>
        </a:stretch>
      </xdr:blipFill>
      <xdr:spPr>
        <a:xfrm>
          <a:off x="5210175" y="75371325"/>
          <a:ext cx="1332000" cy="1332000"/>
        </a:xfrm>
        <a:prstGeom prst="rect">
          <a:avLst/>
        </a:prstGeom>
        <a:ln w="9525">
          <a:solidFill>
            <a:srgbClr val="000000"/>
          </a:solidFill>
          <a:prstDash val="solid"/>
        </a:ln>
      </xdr:spPr>
    </xdr:pic>
    <xdr:clientData/>
  </xdr:twoCellAnchor>
  <xdr:twoCellAnchor>
    <xdr:from>
      <xdr:col>8</xdr:col>
      <xdr:colOff>95250</xdr:colOff>
      <xdr:row>381</xdr:row>
      <xdr:rowOff>104775</xdr:rowOff>
    </xdr:from>
    <xdr:to>
      <xdr:col>8</xdr:col>
      <xdr:colOff>1427250</xdr:colOff>
      <xdr:row>381</xdr:row>
      <xdr:rowOff>1436775</xdr:rowOff>
    </xdr:to>
    <xdr:pic>
      <xdr:nvPicPr>
        <xdr:cNvPr id="409" name="Имя " descr="Descr "/>
        <xdr:cNvPicPr>
          <a:picLocks noChangeAspect="1"/>
        </xdr:cNvPicPr>
      </xdr:nvPicPr>
      <xdr:blipFill>
        <a:blip xmlns:r="http://schemas.openxmlformats.org/officeDocument/2006/relationships" r:embed="rId52"/>
        <a:stretch>
          <a:fillRect/>
        </a:stretch>
      </xdr:blipFill>
      <xdr:spPr>
        <a:xfrm>
          <a:off x="5210175" y="76895325"/>
          <a:ext cx="1332000" cy="1332000"/>
        </a:xfrm>
        <a:prstGeom prst="rect">
          <a:avLst/>
        </a:prstGeom>
        <a:ln w="9525">
          <a:solidFill>
            <a:srgbClr val="000000"/>
          </a:solidFill>
          <a:prstDash val="solid"/>
        </a:ln>
      </xdr:spPr>
    </xdr:pic>
    <xdr:clientData/>
  </xdr:twoCellAnchor>
  <xdr:twoCellAnchor>
    <xdr:from>
      <xdr:col>8</xdr:col>
      <xdr:colOff>95250</xdr:colOff>
      <xdr:row>389</xdr:row>
      <xdr:rowOff>104775</xdr:rowOff>
    </xdr:from>
    <xdr:to>
      <xdr:col>8</xdr:col>
      <xdr:colOff>1427250</xdr:colOff>
      <xdr:row>389</xdr:row>
      <xdr:rowOff>1436775</xdr:rowOff>
    </xdr:to>
    <xdr:pic>
      <xdr:nvPicPr>
        <xdr:cNvPr id="410" name="Имя " descr="Descr "/>
        <xdr:cNvPicPr>
          <a:picLocks noChangeAspect="1"/>
        </xdr:cNvPicPr>
      </xdr:nvPicPr>
      <xdr:blipFill>
        <a:blip xmlns:r="http://schemas.openxmlformats.org/officeDocument/2006/relationships" r:embed="rId53"/>
        <a:stretch>
          <a:fillRect/>
        </a:stretch>
      </xdr:blipFill>
      <xdr:spPr>
        <a:xfrm>
          <a:off x="5210175" y="78419325"/>
          <a:ext cx="1332000" cy="1332000"/>
        </a:xfrm>
        <a:prstGeom prst="rect">
          <a:avLst/>
        </a:prstGeom>
        <a:ln w="9525">
          <a:solidFill>
            <a:srgbClr val="000000"/>
          </a:solidFill>
          <a:prstDash val="solid"/>
        </a:ln>
      </xdr:spPr>
    </xdr:pic>
    <xdr:clientData/>
  </xdr:twoCellAnchor>
  <xdr:twoCellAnchor>
    <xdr:from>
      <xdr:col>8</xdr:col>
      <xdr:colOff>95250</xdr:colOff>
      <xdr:row>405</xdr:row>
      <xdr:rowOff>104775</xdr:rowOff>
    </xdr:from>
    <xdr:to>
      <xdr:col>8</xdr:col>
      <xdr:colOff>1427250</xdr:colOff>
      <xdr:row>405</xdr:row>
      <xdr:rowOff>1436775</xdr:rowOff>
    </xdr:to>
    <xdr:pic>
      <xdr:nvPicPr>
        <xdr:cNvPr id="411" name="Имя " descr="Descr "/>
        <xdr:cNvPicPr>
          <a:picLocks noChangeAspect="1"/>
        </xdr:cNvPicPr>
      </xdr:nvPicPr>
      <xdr:blipFill>
        <a:blip xmlns:r="http://schemas.openxmlformats.org/officeDocument/2006/relationships" r:embed="rId54"/>
        <a:stretch>
          <a:fillRect/>
        </a:stretch>
      </xdr:blipFill>
      <xdr:spPr>
        <a:xfrm>
          <a:off x="5210175" y="79943325"/>
          <a:ext cx="1332000" cy="1332000"/>
        </a:xfrm>
        <a:prstGeom prst="rect">
          <a:avLst/>
        </a:prstGeom>
        <a:ln w="9525">
          <a:solidFill>
            <a:srgbClr val="000000"/>
          </a:solidFill>
          <a:prstDash val="solid"/>
        </a:ln>
      </xdr:spPr>
    </xdr:pic>
    <xdr:clientData/>
  </xdr:twoCellAnchor>
  <xdr:twoCellAnchor>
    <xdr:from>
      <xdr:col>8</xdr:col>
      <xdr:colOff>95250</xdr:colOff>
      <xdr:row>408</xdr:row>
      <xdr:rowOff>104775</xdr:rowOff>
    </xdr:from>
    <xdr:to>
      <xdr:col>8</xdr:col>
      <xdr:colOff>1427250</xdr:colOff>
      <xdr:row>408</xdr:row>
      <xdr:rowOff>1436775</xdr:rowOff>
    </xdr:to>
    <xdr:pic>
      <xdr:nvPicPr>
        <xdr:cNvPr id="412" name="Имя " descr="Descr "/>
        <xdr:cNvPicPr>
          <a:picLocks noChangeAspect="1"/>
        </xdr:cNvPicPr>
      </xdr:nvPicPr>
      <xdr:blipFill>
        <a:blip xmlns:r="http://schemas.openxmlformats.org/officeDocument/2006/relationships" r:embed="rId55"/>
        <a:stretch>
          <a:fillRect/>
        </a:stretch>
      </xdr:blipFill>
      <xdr:spPr>
        <a:xfrm>
          <a:off x="5210175" y="81467325"/>
          <a:ext cx="1332000" cy="1332000"/>
        </a:xfrm>
        <a:prstGeom prst="rect">
          <a:avLst/>
        </a:prstGeom>
        <a:ln w="9525">
          <a:solidFill>
            <a:srgbClr val="000000"/>
          </a:solidFill>
          <a:prstDash val="solid"/>
        </a:ln>
      </xdr:spPr>
    </xdr:pic>
    <xdr:clientData/>
  </xdr:twoCellAnchor>
  <xdr:twoCellAnchor>
    <xdr:from>
      <xdr:col>8</xdr:col>
      <xdr:colOff>95250</xdr:colOff>
      <xdr:row>418</xdr:row>
      <xdr:rowOff>104775</xdr:rowOff>
    </xdr:from>
    <xdr:to>
      <xdr:col>8</xdr:col>
      <xdr:colOff>1427250</xdr:colOff>
      <xdr:row>418</xdr:row>
      <xdr:rowOff>1436775</xdr:rowOff>
    </xdr:to>
    <xdr:pic>
      <xdr:nvPicPr>
        <xdr:cNvPr id="413" name="Имя " descr="Descr "/>
        <xdr:cNvPicPr>
          <a:picLocks noChangeAspect="1"/>
        </xdr:cNvPicPr>
      </xdr:nvPicPr>
      <xdr:blipFill>
        <a:blip xmlns:r="http://schemas.openxmlformats.org/officeDocument/2006/relationships" r:embed="rId56"/>
        <a:stretch>
          <a:fillRect/>
        </a:stretch>
      </xdr:blipFill>
      <xdr:spPr>
        <a:xfrm>
          <a:off x="5210175" y="82991325"/>
          <a:ext cx="1332000" cy="1332000"/>
        </a:xfrm>
        <a:prstGeom prst="rect">
          <a:avLst/>
        </a:prstGeom>
        <a:ln w="9525">
          <a:solidFill>
            <a:srgbClr val="000000"/>
          </a:solidFill>
          <a:prstDash val="solid"/>
        </a:ln>
      </xdr:spPr>
    </xdr:pic>
    <xdr:clientData/>
  </xdr:twoCellAnchor>
  <xdr:twoCellAnchor>
    <xdr:from>
      <xdr:col>8</xdr:col>
      <xdr:colOff>95250</xdr:colOff>
      <xdr:row>420</xdr:row>
      <xdr:rowOff>104775</xdr:rowOff>
    </xdr:from>
    <xdr:to>
      <xdr:col>8</xdr:col>
      <xdr:colOff>1427250</xdr:colOff>
      <xdr:row>420</xdr:row>
      <xdr:rowOff>1436775</xdr:rowOff>
    </xdr:to>
    <xdr:pic>
      <xdr:nvPicPr>
        <xdr:cNvPr id="414" name="Имя " descr="Descr "/>
        <xdr:cNvPicPr>
          <a:picLocks noChangeAspect="1"/>
        </xdr:cNvPicPr>
      </xdr:nvPicPr>
      <xdr:blipFill>
        <a:blip xmlns:r="http://schemas.openxmlformats.org/officeDocument/2006/relationships" r:embed="rId57"/>
        <a:stretch>
          <a:fillRect/>
        </a:stretch>
      </xdr:blipFill>
      <xdr:spPr>
        <a:xfrm>
          <a:off x="5210175" y="84515325"/>
          <a:ext cx="1332000" cy="1332000"/>
        </a:xfrm>
        <a:prstGeom prst="rect">
          <a:avLst/>
        </a:prstGeom>
        <a:ln w="9525">
          <a:solidFill>
            <a:srgbClr val="000000"/>
          </a:solidFill>
          <a:prstDash val="solid"/>
        </a:ln>
      </xdr:spPr>
    </xdr:pic>
    <xdr:clientData/>
  </xdr:twoCellAnchor>
  <xdr:twoCellAnchor>
    <xdr:from>
      <xdr:col>8</xdr:col>
      <xdr:colOff>95250</xdr:colOff>
      <xdr:row>423</xdr:row>
      <xdr:rowOff>104775</xdr:rowOff>
    </xdr:from>
    <xdr:to>
      <xdr:col>8</xdr:col>
      <xdr:colOff>1427250</xdr:colOff>
      <xdr:row>423</xdr:row>
      <xdr:rowOff>1436775</xdr:rowOff>
    </xdr:to>
    <xdr:pic>
      <xdr:nvPicPr>
        <xdr:cNvPr id="415" name="Имя " descr="Descr "/>
        <xdr:cNvPicPr>
          <a:picLocks noChangeAspect="1"/>
        </xdr:cNvPicPr>
      </xdr:nvPicPr>
      <xdr:blipFill>
        <a:blip xmlns:r="http://schemas.openxmlformats.org/officeDocument/2006/relationships" r:embed="rId58"/>
        <a:stretch>
          <a:fillRect/>
        </a:stretch>
      </xdr:blipFill>
      <xdr:spPr>
        <a:xfrm>
          <a:off x="5210175" y="86039325"/>
          <a:ext cx="1332000" cy="1332000"/>
        </a:xfrm>
        <a:prstGeom prst="rect">
          <a:avLst/>
        </a:prstGeom>
        <a:ln w="9525">
          <a:solidFill>
            <a:srgbClr val="000000"/>
          </a:solidFill>
          <a:prstDash val="solid"/>
        </a:ln>
      </xdr:spPr>
    </xdr:pic>
    <xdr:clientData/>
  </xdr:twoCellAnchor>
  <xdr:twoCellAnchor>
    <xdr:from>
      <xdr:col>8</xdr:col>
      <xdr:colOff>95250</xdr:colOff>
      <xdr:row>432</xdr:row>
      <xdr:rowOff>104775</xdr:rowOff>
    </xdr:from>
    <xdr:to>
      <xdr:col>8</xdr:col>
      <xdr:colOff>1427250</xdr:colOff>
      <xdr:row>432</xdr:row>
      <xdr:rowOff>1436775</xdr:rowOff>
    </xdr:to>
    <xdr:pic>
      <xdr:nvPicPr>
        <xdr:cNvPr id="416" name="Имя " descr="Descr "/>
        <xdr:cNvPicPr>
          <a:picLocks noChangeAspect="1"/>
        </xdr:cNvPicPr>
      </xdr:nvPicPr>
      <xdr:blipFill>
        <a:blip xmlns:r="http://schemas.openxmlformats.org/officeDocument/2006/relationships" r:embed="rId59"/>
        <a:stretch>
          <a:fillRect/>
        </a:stretch>
      </xdr:blipFill>
      <xdr:spPr>
        <a:xfrm>
          <a:off x="5210175" y="87563325"/>
          <a:ext cx="1332000" cy="1332000"/>
        </a:xfrm>
        <a:prstGeom prst="rect">
          <a:avLst/>
        </a:prstGeom>
        <a:ln w="9525">
          <a:solidFill>
            <a:srgbClr val="000000"/>
          </a:solidFill>
          <a:prstDash val="solid"/>
        </a:ln>
      </xdr:spPr>
    </xdr:pic>
    <xdr:clientData/>
  </xdr:twoCellAnchor>
  <xdr:twoCellAnchor>
    <xdr:from>
      <xdr:col>8</xdr:col>
      <xdr:colOff>95250</xdr:colOff>
      <xdr:row>435</xdr:row>
      <xdr:rowOff>104775</xdr:rowOff>
    </xdr:from>
    <xdr:to>
      <xdr:col>8</xdr:col>
      <xdr:colOff>1427250</xdr:colOff>
      <xdr:row>435</xdr:row>
      <xdr:rowOff>1436775</xdr:rowOff>
    </xdr:to>
    <xdr:pic>
      <xdr:nvPicPr>
        <xdr:cNvPr id="417" name="Имя " descr="Descr "/>
        <xdr:cNvPicPr>
          <a:picLocks noChangeAspect="1"/>
        </xdr:cNvPicPr>
      </xdr:nvPicPr>
      <xdr:blipFill>
        <a:blip xmlns:r="http://schemas.openxmlformats.org/officeDocument/2006/relationships" r:embed="rId60"/>
        <a:stretch>
          <a:fillRect/>
        </a:stretch>
      </xdr:blipFill>
      <xdr:spPr>
        <a:xfrm>
          <a:off x="5210175" y="89087325"/>
          <a:ext cx="1332000" cy="1332000"/>
        </a:xfrm>
        <a:prstGeom prst="rect">
          <a:avLst/>
        </a:prstGeom>
        <a:ln w="9525">
          <a:solidFill>
            <a:srgbClr val="000000"/>
          </a:solidFill>
          <a:prstDash val="solid"/>
        </a:ln>
      </xdr:spPr>
    </xdr:pic>
    <xdr:clientData/>
  </xdr:twoCellAnchor>
  <xdr:twoCellAnchor>
    <xdr:from>
      <xdr:col>8</xdr:col>
      <xdr:colOff>95250</xdr:colOff>
      <xdr:row>446</xdr:row>
      <xdr:rowOff>104775</xdr:rowOff>
    </xdr:from>
    <xdr:to>
      <xdr:col>8</xdr:col>
      <xdr:colOff>1427250</xdr:colOff>
      <xdr:row>446</xdr:row>
      <xdr:rowOff>1436775</xdr:rowOff>
    </xdr:to>
    <xdr:pic>
      <xdr:nvPicPr>
        <xdr:cNvPr id="418" name="Имя " descr="Descr "/>
        <xdr:cNvPicPr>
          <a:picLocks noChangeAspect="1"/>
        </xdr:cNvPicPr>
      </xdr:nvPicPr>
      <xdr:blipFill>
        <a:blip xmlns:r="http://schemas.openxmlformats.org/officeDocument/2006/relationships" r:embed="rId61"/>
        <a:stretch>
          <a:fillRect/>
        </a:stretch>
      </xdr:blipFill>
      <xdr:spPr>
        <a:xfrm>
          <a:off x="5210175" y="90611325"/>
          <a:ext cx="1332000" cy="1332000"/>
        </a:xfrm>
        <a:prstGeom prst="rect">
          <a:avLst/>
        </a:prstGeom>
        <a:ln w="9525">
          <a:solidFill>
            <a:srgbClr val="000000"/>
          </a:solidFill>
          <a:prstDash val="solid"/>
        </a:ln>
      </xdr:spPr>
    </xdr:pic>
    <xdr:clientData/>
  </xdr:twoCellAnchor>
  <xdr:twoCellAnchor>
    <xdr:from>
      <xdr:col>8</xdr:col>
      <xdr:colOff>95250</xdr:colOff>
      <xdr:row>452</xdr:row>
      <xdr:rowOff>104775</xdr:rowOff>
    </xdr:from>
    <xdr:to>
      <xdr:col>8</xdr:col>
      <xdr:colOff>1427250</xdr:colOff>
      <xdr:row>452</xdr:row>
      <xdr:rowOff>1436775</xdr:rowOff>
    </xdr:to>
    <xdr:pic>
      <xdr:nvPicPr>
        <xdr:cNvPr id="419" name="Имя " descr="Descr "/>
        <xdr:cNvPicPr>
          <a:picLocks noChangeAspect="1"/>
        </xdr:cNvPicPr>
      </xdr:nvPicPr>
      <xdr:blipFill>
        <a:blip xmlns:r="http://schemas.openxmlformats.org/officeDocument/2006/relationships" r:embed="rId62"/>
        <a:stretch>
          <a:fillRect/>
        </a:stretch>
      </xdr:blipFill>
      <xdr:spPr>
        <a:xfrm>
          <a:off x="5210175" y="92135325"/>
          <a:ext cx="1332000" cy="1332000"/>
        </a:xfrm>
        <a:prstGeom prst="rect">
          <a:avLst/>
        </a:prstGeom>
        <a:ln w="9525">
          <a:solidFill>
            <a:srgbClr val="000000"/>
          </a:solidFill>
          <a:prstDash val="solid"/>
        </a:ln>
      </xdr:spPr>
    </xdr:pic>
    <xdr:clientData/>
  </xdr:twoCellAnchor>
  <xdr:twoCellAnchor>
    <xdr:from>
      <xdr:col>8</xdr:col>
      <xdr:colOff>95250</xdr:colOff>
      <xdr:row>472</xdr:row>
      <xdr:rowOff>104775</xdr:rowOff>
    </xdr:from>
    <xdr:to>
      <xdr:col>8</xdr:col>
      <xdr:colOff>1427250</xdr:colOff>
      <xdr:row>472</xdr:row>
      <xdr:rowOff>1436775</xdr:rowOff>
    </xdr:to>
    <xdr:pic>
      <xdr:nvPicPr>
        <xdr:cNvPr id="420" name="Имя " descr="Descr "/>
        <xdr:cNvPicPr>
          <a:picLocks noChangeAspect="1"/>
        </xdr:cNvPicPr>
      </xdr:nvPicPr>
      <xdr:blipFill>
        <a:blip xmlns:r="http://schemas.openxmlformats.org/officeDocument/2006/relationships" r:embed="rId63"/>
        <a:stretch>
          <a:fillRect/>
        </a:stretch>
      </xdr:blipFill>
      <xdr:spPr>
        <a:xfrm>
          <a:off x="5210175" y="93659325"/>
          <a:ext cx="1332000" cy="1332000"/>
        </a:xfrm>
        <a:prstGeom prst="rect">
          <a:avLst/>
        </a:prstGeom>
        <a:ln w="9525">
          <a:solidFill>
            <a:srgbClr val="000000"/>
          </a:solidFill>
          <a:prstDash val="solid"/>
        </a:ln>
      </xdr:spPr>
    </xdr:pic>
    <xdr:clientData/>
  </xdr:twoCellAnchor>
  <xdr:twoCellAnchor>
    <xdr:from>
      <xdr:col>8</xdr:col>
      <xdr:colOff>95250</xdr:colOff>
      <xdr:row>481</xdr:row>
      <xdr:rowOff>104775</xdr:rowOff>
    </xdr:from>
    <xdr:to>
      <xdr:col>8</xdr:col>
      <xdr:colOff>1427250</xdr:colOff>
      <xdr:row>481</xdr:row>
      <xdr:rowOff>1436775</xdr:rowOff>
    </xdr:to>
    <xdr:pic>
      <xdr:nvPicPr>
        <xdr:cNvPr id="421" name="Имя " descr="Descr "/>
        <xdr:cNvPicPr>
          <a:picLocks noChangeAspect="1"/>
        </xdr:cNvPicPr>
      </xdr:nvPicPr>
      <xdr:blipFill>
        <a:blip xmlns:r="http://schemas.openxmlformats.org/officeDocument/2006/relationships" r:embed="rId64"/>
        <a:stretch>
          <a:fillRect/>
        </a:stretch>
      </xdr:blipFill>
      <xdr:spPr>
        <a:xfrm>
          <a:off x="5210175" y="95183325"/>
          <a:ext cx="1332000" cy="1332000"/>
        </a:xfrm>
        <a:prstGeom prst="rect">
          <a:avLst/>
        </a:prstGeom>
        <a:ln w="9525">
          <a:solidFill>
            <a:srgbClr val="000000"/>
          </a:solidFill>
          <a:prstDash val="solid"/>
        </a:ln>
      </xdr:spPr>
    </xdr:pic>
    <xdr:clientData/>
  </xdr:twoCellAnchor>
  <xdr:twoCellAnchor>
    <xdr:from>
      <xdr:col>8</xdr:col>
      <xdr:colOff>95250</xdr:colOff>
      <xdr:row>499</xdr:row>
      <xdr:rowOff>104775</xdr:rowOff>
    </xdr:from>
    <xdr:to>
      <xdr:col>8</xdr:col>
      <xdr:colOff>1427250</xdr:colOff>
      <xdr:row>499</xdr:row>
      <xdr:rowOff>1436775</xdr:rowOff>
    </xdr:to>
    <xdr:pic>
      <xdr:nvPicPr>
        <xdr:cNvPr id="422" name="Имя " descr="Descr "/>
        <xdr:cNvPicPr>
          <a:picLocks noChangeAspect="1"/>
        </xdr:cNvPicPr>
      </xdr:nvPicPr>
      <xdr:blipFill>
        <a:blip xmlns:r="http://schemas.openxmlformats.org/officeDocument/2006/relationships" r:embed="rId65"/>
        <a:stretch>
          <a:fillRect/>
        </a:stretch>
      </xdr:blipFill>
      <xdr:spPr>
        <a:xfrm>
          <a:off x="5210175" y="96707325"/>
          <a:ext cx="1332000" cy="1332000"/>
        </a:xfrm>
        <a:prstGeom prst="rect">
          <a:avLst/>
        </a:prstGeom>
        <a:ln w="9525">
          <a:solidFill>
            <a:srgbClr val="000000"/>
          </a:solidFill>
          <a:prstDash val="solid"/>
        </a:ln>
      </xdr:spPr>
    </xdr:pic>
    <xdr:clientData/>
  </xdr:twoCellAnchor>
  <xdr:twoCellAnchor>
    <xdr:from>
      <xdr:col>8</xdr:col>
      <xdr:colOff>95250</xdr:colOff>
      <xdr:row>502</xdr:row>
      <xdr:rowOff>104775</xdr:rowOff>
    </xdr:from>
    <xdr:to>
      <xdr:col>8</xdr:col>
      <xdr:colOff>1427250</xdr:colOff>
      <xdr:row>502</xdr:row>
      <xdr:rowOff>1436775</xdr:rowOff>
    </xdr:to>
    <xdr:pic>
      <xdr:nvPicPr>
        <xdr:cNvPr id="423" name="Имя " descr="Descr "/>
        <xdr:cNvPicPr>
          <a:picLocks noChangeAspect="1"/>
        </xdr:cNvPicPr>
      </xdr:nvPicPr>
      <xdr:blipFill>
        <a:blip xmlns:r="http://schemas.openxmlformats.org/officeDocument/2006/relationships" r:embed="rId66"/>
        <a:stretch>
          <a:fillRect/>
        </a:stretch>
      </xdr:blipFill>
      <xdr:spPr>
        <a:xfrm>
          <a:off x="5210175" y="98231325"/>
          <a:ext cx="1332000" cy="1332000"/>
        </a:xfrm>
        <a:prstGeom prst="rect">
          <a:avLst/>
        </a:prstGeom>
        <a:ln w="9525">
          <a:solidFill>
            <a:srgbClr val="000000"/>
          </a:solidFill>
          <a:prstDash val="solid"/>
        </a:ln>
      </xdr:spPr>
    </xdr:pic>
    <xdr:clientData/>
  </xdr:twoCellAnchor>
  <xdr:twoCellAnchor>
    <xdr:from>
      <xdr:col>8</xdr:col>
      <xdr:colOff>95250</xdr:colOff>
      <xdr:row>514</xdr:row>
      <xdr:rowOff>104775</xdr:rowOff>
    </xdr:from>
    <xdr:to>
      <xdr:col>8</xdr:col>
      <xdr:colOff>1427250</xdr:colOff>
      <xdr:row>514</xdr:row>
      <xdr:rowOff>1436775</xdr:rowOff>
    </xdr:to>
    <xdr:pic>
      <xdr:nvPicPr>
        <xdr:cNvPr id="424" name="Имя " descr="Descr "/>
        <xdr:cNvPicPr>
          <a:picLocks noChangeAspect="1"/>
        </xdr:cNvPicPr>
      </xdr:nvPicPr>
      <xdr:blipFill>
        <a:blip xmlns:r="http://schemas.openxmlformats.org/officeDocument/2006/relationships" r:embed="rId67"/>
        <a:stretch>
          <a:fillRect/>
        </a:stretch>
      </xdr:blipFill>
      <xdr:spPr>
        <a:xfrm>
          <a:off x="5210175" y="99755325"/>
          <a:ext cx="1332000" cy="1332000"/>
        </a:xfrm>
        <a:prstGeom prst="rect">
          <a:avLst/>
        </a:prstGeom>
        <a:ln w="9525">
          <a:solidFill>
            <a:srgbClr val="000000"/>
          </a:solidFill>
          <a:prstDash val="solid"/>
        </a:ln>
      </xdr:spPr>
    </xdr:pic>
    <xdr:clientData/>
  </xdr:twoCellAnchor>
  <xdr:twoCellAnchor>
    <xdr:from>
      <xdr:col>8</xdr:col>
      <xdr:colOff>95250</xdr:colOff>
      <xdr:row>515</xdr:row>
      <xdr:rowOff>104775</xdr:rowOff>
    </xdr:from>
    <xdr:to>
      <xdr:col>8</xdr:col>
      <xdr:colOff>1427250</xdr:colOff>
      <xdr:row>515</xdr:row>
      <xdr:rowOff>1436775</xdr:rowOff>
    </xdr:to>
    <xdr:pic>
      <xdr:nvPicPr>
        <xdr:cNvPr id="425" name="Имя " descr="Descr "/>
        <xdr:cNvPicPr>
          <a:picLocks noChangeAspect="1"/>
        </xdr:cNvPicPr>
      </xdr:nvPicPr>
      <xdr:blipFill>
        <a:blip xmlns:r="http://schemas.openxmlformats.org/officeDocument/2006/relationships" r:embed="rId68"/>
        <a:stretch>
          <a:fillRect/>
        </a:stretch>
      </xdr:blipFill>
      <xdr:spPr>
        <a:xfrm>
          <a:off x="5210175" y="101279325"/>
          <a:ext cx="1332000" cy="1332000"/>
        </a:xfrm>
        <a:prstGeom prst="rect">
          <a:avLst/>
        </a:prstGeom>
        <a:ln w="9525">
          <a:solidFill>
            <a:srgbClr val="000000"/>
          </a:solidFill>
          <a:prstDash val="solid"/>
        </a:ln>
      </xdr:spPr>
    </xdr:pic>
    <xdr:clientData/>
  </xdr:twoCellAnchor>
  <xdr:twoCellAnchor>
    <xdr:from>
      <xdr:col>8</xdr:col>
      <xdr:colOff>95250</xdr:colOff>
      <xdr:row>516</xdr:row>
      <xdr:rowOff>104775</xdr:rowOff>
    </xdr:from>
    <xdr:to>
      <xdr:col>8</xdr:col>
      <xdr:colOff>1427250</xdr:colOff>
      <xdr:row>516</xdr:row>
      <xdr:rowOff>1436775</xdr:rowOff>
    </xdr:to>
    <xdr:pic>
      <xdr:nvPicPr>
        <xdr:cNvPr id="426" name="Имя " descr="Descr "/>
        <xdr:cNvPicPr>
          <a:picLocks noChangeAspect="1"/>
        </xdr:cNvPicPr>
      </xdr:nvPicPr>
      <xdr:blipFill>
        <a:blip xmlns:r="http://schemas.openxmlformats.org/officeDocument/2006/relationships" r:embed="rId69"/>
        <a:stretch>
          <a:fillRect/>
        </a:stretch>
      </xdr:blipFill>
      <xdr:spPr>
        <a:xfrm>
          <a:off x="5210175" y="102803325"/>
          <a:ext cx="1332000" cy="1332000"/>
        </a:xfrm>
        <a:prstGeom prst="rect">
          <a:avLst/>
        </a:prstGeom>
        <a:ln w="9525">
          <a:solidFill>
            <a:srgbClr val="000000"/>
          </a:solidFill>
          <a:prstDash val="solid"/>
        </a:ln>
      </xdr:spPr>
    </xdr:pic>
    <xdr:clientData/>
  </xdr:twoCellAnchor>
  <xdr:twoCellAnchor>
    <xdr:from>
      <xdr:col>8</xdr:col>
      <xdr:colOff>95250</xdr:colOff>
      <xdr:row>540</xdr:row>
      <xdr:rowOff>104775</xdr:rowOff>
    </xdr:from>
    <xdr:to>
      <xdr:col>8</xdr:col>
      <xdr:colOff>1427250</xdr:colOff>
      <xdr:row>540</xdr:row>
      <xdr:rowOff>1436775</xdr:rowOff>
    </xdr:to>
    <xdr:pic>
      <xdr:nvPicPr>
        <xdr:cNvPr id="427" name="Имя " descr="Descr "/>
        <xdr:cNvPicPr>
          <a:picLocks noChangeAspect="1"/>
        </xdr:cNvPicPr>
      </xdr:nvPicPr>
      <xdr:blipFill>
        <a:blip xmlns:r="http://schemas.openxmlformats.org/officeDocument/2006/relationships" r:embed="rId70"/>
        <a:stretch>
          <a:fillRect/>
        </a:stretch>
      </xdr:blipFill>
      <xdr:spPr>
        <a:xfrm>
          <a:off x="5210175" y="104327325"/>
          <a:ext cx="1332000" cy="1332000"/>
        </a:xfrm>
        <a:prstGeom prst="rect">
          <a:avLst/>
        </a:prstGeom>
        <a:ln w="9525">
          <a:solidFill>
            <a:srgbClr val="000000"/>
          </a:solidFill>
          <a:prstDash val="solid"/>
        </a:ln>
      </xdr:spPr>
    </xdr:pic>
    <xdr:clientData/>
  </xdr:twoCellAnchor>
  <xdr:twoCellAnchor>
    <xdr:from>
      <xdr:col>8</xdr:col>
      <xdr:colOff>95250</xdr:colOff>
      <xdr:row>558</xdr:row>
      <xdr:rowOff>104775</xdr:rowOff>
    </xdr:from>
    <xdr:to>
      <xdr:col>8</xdr:col>
      <xdr:colOff>1427250</xdr:colOff>
      <xdr:row>558</xdr:row>
      <xdr:rowOff>1436775</xdr:rowOff>
    </xdr:to>
    <xdr:pic>
      <xdr:nvPicPr>
        <xdr:cNvPr id="428" name="Имя " descr="Descr "/>
        <xdr:cNvPicPr>
          <a:picLocks noChangeAspect="1"/>
        </xdr:cNvPicPr>
      </xdr:nvPicPr>
      <xdr:blipFill>
        <a:blip xmlns:r="http://schemas.openxmlformats.org/officeDocument/2006/relationships" r:embed="rId71"/>
        <a:stretch>
          <a:fillRect/>
        </a:stretch>
      </xdr:blipFill>
      <xdr:spPr>
        <a:xfrm>
          <a:off x="5210175" y="105851325"/>
          <a:ext cx="1332000" cy="1332000"/>
        </a:xfrm>
        <a:prstGeom prst="rect">
          <a:avLst/>
        </a:prstGeom>
        <a:ln w="9525">
          <a:solidFill>
            <a:srgbClr val="000000"/>
          </a:solidFill>
          <a:prstDash val="solid"/>
        </a:ln>
      </xdr:spPr>
    </xdr:pic>
    <xdr:clientData/>
  </xdr:twoCellAnchor>
  <xdr:twoCellAnchor>
    <xdr:from>
      <xdr:col>8</xdr:col>
      <xdr:colOff>95250</xdr:colOff>
      <xdr:row>560</xdr:row>
      <xdr:rowOff>104775</xdr:rowOff>
    </xdr:from>
    <xdr:to>
      <xdr:col>8</xdr:col>
      <xdr:colOff>1427250</xdr:colOff>
      <xdr:row>560</xdr:row>
      <xdr:rowOff>1436775</xdr:rowOff>
    </xdr:to>
    <xdr:pic>
      <xdr:nvPicPr>
        <xdr:cNvPr id="429" name="Имя " descr="Descr "/>
        <xdr:cNvPicPr>
          <a:picLocks noChangeAspect="1"/>
        </xdr:cNvPicPr>
      </xdr:nvPicPr>
      <xdr:blipFill>
        <a:blip xmlns:r="http://schemas.openxmlformats.org/officeDocument/2006/relationships" r:embed="rId72"/>
        <a:stretch>
          <a:fillRect/>
        </a:stretch>
      </xdr:blipFill>
      <xdr:spPr>
        <a:xfrm>
          <a:off x="5210175" y="107375325"/>
          <a:ext cx="1332000" cy="1332000"/>
        </a:xfrm>
        <a:prstGeom prst="rect">
          <a:avLst/>
        </a:prstGeom>
        <a:ln w="9525">
          <a:solidFill>
            <a:srgbClr val="000000"/>
          </a:solidFill>
          <a:prstDash val="solid"/>
        </a:ln>
      </xdr:spPr>
    </xdr:pic>
    <xdr:clientData/>
  </xdr:twoCellAnchor>
  <xdr:twoCellAnchor>
    <xdr:from>
      <xdr:col>8</xdr:col>
      <xdr:colOff>95250</xdr:colOff>
      <xdr:row>563</xdr:row>
      <xdr:rowOff>104775</xdr:rowOff>
    </xdr:from>
    <xdr:to>
      <xdr:col>8</xdr:col>
      <xdr:colOff>1427250</xdr:colOff>
      <xdr:row>563</xdr:row>
      <xdr:rowOff>1436775</xdr:rowOff>
    </xdr:to>
    <xdr:pic>
      <xdr:nvPicPr>
        <xdr:cNvPr id="430" name="Имя " descr="Descr "/>
        <xdr:cNvPicPr>
          <a:picLocks noChangeAspect="1"/>
        </xdr:cNvPicPr>
      </xdr:nvPicPr>
      <xdr:blipFill>
        <a:blip xmlns:r="http://schemas.openxmlformats.org/officeDocument/2006/relationships" r:embed="rId73"/>
        <a:stretch>
          <a:fillRect/>
        </a:stretch>
      </xdr:blipFill>
      <xdr:spPr>
        <a:xfrm>
          <a:off x="5210175" y="108899325"/>
          <a:ext cx="1332000" cy="1332000"/>
        </a:xfrm>
        <a:prstGeom prst="rect">
          <a:avLst/>
        </a:prstGeom>
        <a:ln w="9525">
          <a:solidFill>
            <a:srgbClr val="000000"/>
          </a:solidFill>
          <a:prstDash val="solid"/>
        </a:ln>
      </xdr:spPr>
    </xdr:pic>
    <xdr:clientData/>
  </xdr:twoCellAnchor>
  <xdr:twoCellAnchor>
    <xdr:from>
      <xdr:col>8</xdr:col>
      <xdr:colOff>95250</xdr:colOff>
      <xdr:row>564</xdr:row>
      <xdr:rowOff>104775</xdr:rowOff>
    </xdr:from>
    <xdr:to>
      <xdr:col>8</xdr:col>
      <xdr:colOff>1427250</xdr:colOff>
      <xdr:row>564</xdr:row>
      <xdr:rowOff>1436775</xdr:rowOff>
    </xdr:to>
    <xdr:pic>
      <xdr:nvPicPr>
        <xdr:cNvPr id="431" name="Имя " descr="Descr "/>
        <xdr:cNvPicPr>
          <a:picLocks noChangeAspect="1"/>
        </xdr:cNvPicPr>
      </xdr:nvPicPr>
      <xdr:blipFill>
        <a:blip xmlns:r="http://schemas.openxmlformats.org/officeDocument/2006/relationships" r:embed="rId74"/>
        <a:stretch>
          <a:fillRect/>
        </a:stretch>
      </xdr:blipFill>
      <xdr:spPr>
        <a:xfrm>
          <a:off x="5210175" y="110423325"/>
          <a:ext cx="1332000" cy="1332000"/>
        </a:xfrm>
        <a:prstGeom prst="rect">
          <a:avLst/>
        </a:prstGeom>
        <a:ln w="9525">
          <a:solidFill>
            <a:srgbClr val="000000"/>
          </a:solidFill>
          <a:prstDash val="solid"/>
        </a:ln>
      </xdr:spPr>
    </xdr:pic>
    <xdr:clientData/>
  </xdr:twoCellAnchor>
  <xdr:twoCellAnchor>
    <xdr:from>
      <xdr:col>8</xdr:col>
      <xdr:colOff>95250</xdr:colOff>
      <xdr:row>585</xdr:row>
      <xdr:rowOff>104775</xdr:rowOff>
    </xdr:from>
    <xdr:to>
      <xdr:col>8</xdr:col>
      <xdr:colOff>1427250</xdr:colOff>
      <xdr:row>585</xdr:row>
      <xdr:rowOff>1436775</xdr:rowOff>
    </xdr:to>
    <xdr:pic>
      <xdr:nvPicPr>
        <xdr:cNvPr id="432" name="Имя " descr="Descr "/>
        <xdr:cNvPicPr>
          <a:picLocks noChangeAspect="1"/>
        </xdr:cNvPicPr>
      </xdr:nvPicPr>
      <xdr:blipFill>
        <a:blip xmlns:r="http://schemas.openxmlformats.org/officeDocument/2006/relationships" r:embed="rId75"/>
        <a:stretch>
          <a:fillRect/>
        </a:stretch>
      </xdr:blipFill>
      <xdr:spPr>
        <a:xfrm>
          <a:off x="5210175" y="111947325"/>
          <a:ext cx="1332000" cy="1332000"/>
        </a:xfrm>
        <a:prstGeom prst="rect">
          <a:avLst/>
        </a:prstGeom>
        <a:ln w="9525">
          <a:solidFill>
            <a:srgbClr val="000000"/>
          </a:solidFill>
          <a:prstDash val="solid"/>
        </a:ln>
      </xdr:spPr>
    </xdr:pic>
    <xdr:clientData/>
  </xdr:twoCellAnchor>
  <xdr:twoCellAnchor>
    <xdr:from>
      <xdr:col>8</xdr:col>
      <xdr:colOff>95250</xdr:colOff>
      <xdr:row>589</xdr:row>
      <xdr:rowOff>104775</xdr:rowOff>
    </xdr:from>
    <xdr:to>
      <xdr:col>8</xdr:col>
      <xdr:colOff>1427250</xdr:colOff>
      <xdr:row>589</xdr:row>
      <xdr:rowOff>1436775</xdr:rowOff>
    </xdr:to>
    <xdr:pic>
      <xdr:nvPicPr>
        <xdr:cNvPr id="433" name="Имя " descr="Descr "/>
        <xdr:cNvPicPr>
          <a:picLocks noChangeAspect="1"/>
        </xdr:cNvPicPr>
      </xdr:nvPicPr>
      <xdr:blipFill>
        <a:blip xmlns:r="http://schemas.openxmlformats.org/officeDocument/2006/relationships" r:embed="rId76"/>
        <a:stretch>
          <a:fillRect/>
        </a:stretch>
      </xdr:blipFill>
      <xdr:spPr>
        <a:xfrm>
          <a:off x="5210175" y="113471325"/>
          <a:ext cx="1332000" cy="1332000"/>
        </a:xfrm>
        <a:prstGeom prst="rect">
          <a:avLst/>
        </a:prstGeom>
        <a:ln w="9525">
          <a:solidFill>
            <a:srgbClr val="000000"/>
          </a:solidFill>
          <a:prstDash val="solid"/>
        </a:ln>
      </xdr:spPr>
    </xdr:pic>
    <xdr:clientData/>
  </xdr:twoCellAnchor>
  <xdr:twoCellAnchor>
    <xdr:from>
      <xdr:col>8</xdr:col>
      <xdr:colOff>95250</xdr:colOff>
      <xdr:row>591</xdr:row>
      <xdr:rowOff>104775</xdr:rowOff>
    </xdr:from>
    <xdr:to>
      <xdr:col>8</xdr:col>
      <xdr:colOff>1427250</xdr:colOff>
      <xdr:row>591</xdr:row>
      <xdr:rowOff>1436775</xdr:rowOff>
    </xdr:to>
    <xdr:pic>
      <xdr:nvPicPr>
        <xdr:cNvPr id="434" name="Имя " descr="Descr "/>
        <xdr:cNvPicPr>
          <a:picLocks noChangeAspect="1"/>
        </xdr:cNvPicPr>
      </xdr:nvPicPr>
      <xdr:blipFill>
        <a:blip xmlns:r="http://schemas.openxmlformats.org/officeDocument/2006/relationships" r:embed="rId77"/>
        <a:stretch>
          <a:fillRect/>
        </a:stretch>
      </xdr:blipFill>
      <xdr:spPr>
        <a:xfrm>
          <a:off x="5210175" y="114995325"/>
          <a:ext cx="1332000" cy="1332000"/>
        </a:xfrm>
        <a:prstGeom prst="rect">
          <a:avLst/>
        </a:prstGeom>
        <a:ln w="9525">
          <a:solidFill>
            <a:srgbClr val="000000"/>
          </a:solidFill>
          <a:prstDash val="solid"/>
        </a:ln>
      </xdr:spPr>
    </xdr:pic>
    <xdr:clientData/>
  </xdr:twoCellAnchor>
  <xdr:twoCellAnchor>
    <xdr:from>
      <xdr:col>8</xdr:col>
      <xdr:colOff>95250</xdr:colOff>
      <xdr:row>593</xdr:row>
      <xdr:rowOff>104775</xdr:rowOff>
    </xdr:from>
    <xdr:to>
      <xdr:col>8</xdr:col>
      <xdr:colOff>1427250</xdr:colOff>
      <xdr:row>593</xdr:row>
      <xdr:rowOff>1436775</xdr:rowOff>
    </xdr:to>
    <xdr:pic>
      <xdr:nvPicPr>
        <xdr:cNvPr id="435" name="Имя " descr="Descr "/>
        <xdr:cNvPicPr>
          <a:picLocks noChangeAspect="1"/>
        </xdr:cNvPicPr>
      </xdr:nvPicPr>
      <xdr:blipFill>
        <a:blip xmlns:r="http://schemas.openxmlformats.org/officeDocument/2006/relationships" r:embed="rId78"/>
        <a:stretch>
          <a:fillRect/>
        </a:stretch>
      </xdr:blipFill>
      <xdr:spPr>
        <a:xfrm>
          <a:off x="5210175" y="116519325"/>
          <a:ext cx="1332000" cy="1332000"/>
        </a:xfrm>
        <a:prstGeom prst="rect">
          <a:avLst/>
        </a:prstGeom>
        <a:ln w="9525">
          <a:solidFill>
            <a:srgbClr val="000000"/>
          </a:solidFill>
          <a:prstDash val="solid"/>
        </a:ln>
      </xdr:spPr>
    </xdr:pic>
    <xdr:clientData/>
  </xdr:twoCellAnchor>
  <xdr:twoCellAnchor>
    <xdr:from>
      <xdr:col>8</xdr:col>
      <xdr:colOff>95250</xdr:colOff>
      <xdr:row>595</xdr:row>
      <xdr:rowOff>104775</xdr:rowOff>
    </xdr:from>
    <xdr:to>
      <xdr:col>8</xdr:col>
      <xdr:colOff>1427250</xdr:colOff>
      <xdr:row>595</xdr:row>
      <xdr:rowOff>1436775</xdr:rowOff>
    </xdr:to>
    <xdr:pic>
      <xdr:nvPicPr>
        <xdr:cNvPr id="436" name="Имя " descr="Descr "/>
        <xdr:cNvPicPr>
          <a:picLocks noChangeAspect="1"/>
        </xdr:cNvPicPr>
      </xdr:nvPicPr>
      <xdr:blipFill>
        <a:blip xmlns:r="http://schemas.openxmlformats.org/officeDocument/2006/relationships" r:embed="rId79"/>
        <a:stretch>
          <a:fillRect/>
        </a:stretch>
      </xdr:blipFill>
      <xdr:spPr>
        <a:xfrm>
          <a:off x="5210175" y="118043325"/>
          <a:ext cx="1332000" cy="1332000"/>
        </a:xfrm>
        <a:prstGeom prst="rect">
          <a:avLst/>
        </a:prstGeom>
        <a:ln w="9525">
          <a:solidFill>
            <a:srgbClr val="000000"/>
          </a:solidFill>
          <a:prstDash val="solid"/>
        </a:ln>
      </xdr:spPr>
    </xdr:pic>
    <xdr:clientData/>
  </xdr:twoCellAnchor>
  <xdr:twoCellAnchor>
    <xdr:from>
      <xdr:col>8</xdr:col>
      <xdr:colOff>95250</xdr:colOff>
      <xdr:row>605</xdr:row>
      <xdr:rowOff>104775</xdr:rowOff>
    </xdr:from>
    <xdr:to>
      <xdr:col>8</xdr:col>
      <xdr:colOff>1427250</xdr:colOff>
      <xdr:row>605</xdr:row>
      <xdr:rowOff>1436775</xdr:rowOff>
    </xdr:to>
    <xdr:pic>
      <xdr:nvPicPr>
        <xdr:cNvPr id="437" name="Имя " descr="Descr "/>
        <xdr:cNvPicPr>
          <a:picLocks noChangeAspect="1"/>
        </xdr:cNvPicPr>
      </xdr:nvPicPr>
      <xdr:blipFill>
        <a:blip xmlns:r="http://schemas.openxmlformats.org/officeDocument/2006/relationships" r:embed="rId80"/>
        <a:stretch>
          <a:fillRect/>
        </a:stretch>
      </xdr:blipFill>
      <xdr:spPr>
        <a:xfrm>
          <a:off x="5210175" y="119567325"/>
          <a:ext cx="1332000" cy="1332000"/>
        </a:xfrm>
        <a:prstGeom prst="rect">
          <a:avLst/>
        </a:prstGeom>
        <a:ln w="9525">
          <a:solidFill>
            <a:srgbClr val="000000"/>
          </a:solidFill>
          <a:prstDash val="solid"/>
        </a:ln>
      </xdr:spPr>
    </xdr:pic>
    <xdr:clientData/>
  </xdr:twoCellAnchor>
  <xdr:twoCellAnchor>
    <xdr:from>
      <xdr:col>8</xdr:col>
      <xdr:colOff>95250</xdr:colOff>
      <xdr:row>611</xdr:row>
      <xdr:rowOff>104775</xdr:rowOff>
    </xdr:from>
    <xdr:to>
      <xdr:col>8</xdr:col>
      <xdr:colOff>1427250</xdr:colOff>
      <xdr:row>611</xdr:row>
      <xdr:rowOff>1436775</xdr:rowOff>
    </xdr:to>
    <xdr:pic>
      <xdr:nvPicPr>
        <xdr:cNvPr id="493" name="Имя " descr="Descr "/>
        <xdr:cNvPicPr>
          <a:picLocks noChangeAspect="1"/>
        </xdr:cNvPicPr>
      </xdr:nvPicPr>
      <xdr:blipFill>
        <a:blip xmlns:r="http://schemas.openxmlformats.org/officeDocument/2006/relationships" r:embed="rId81"/>
        <a:stretch>
          <a:fillRect/>
        </a:stretch>
      </xdr:blipFill>
      <xdr:spPr>
        <a:xfrm>
          <a:off x="5210175" y="121091325"/>
          <a:ext cx="1332000" cy="1332000"/>
        </a:xfrm>
        <a:prstGeom prst="rect">
          <a:avLst/>
        </a:prstGeom>
        <a:ln w="9525">
          <a:solidFill>
            <a:srgbClr val="000000"/>
          </a:solidFill>
          <a:prstDash val="solid"/>
        </a:ln>
      </xdr:spPr>
    </xdr:pic>
    <xdr:clientData/>
  </xdr:twoCellAnchor>
  <xdr:twoCellAnchor>
    <xdr:from>
      <xdr:col>8</xdr:col>
      <xdr:colOff>95250</xdr:colOff>
      <xdr:row>612</xdr:row>
      <xdr:rowOff>104775</xdr:rowOff>
    </xdr:from>
    <xdr:to>
      <xdr:col>8</xdr:col>
      <xdr:colOff>1427250</xdr:colOff>
      <xdr:row>612</xdr:row>
      <xdr:rowOff>1436775</xdr:rowOff>
    </xdr:to>
    <xdr:pic>
      <xdr:nvPicPr>
        <xdr:cNvPr id="494" name="Имя " descr="Descr "/>
        <xdr:cNvPicPr>
          <a:picLocks noChangeAspect="1"/>
        </xdr:cNvPicPr>
      </xdr:nvPicPr>
      <xdr:blipFill>
        <a:blip xmlns:r="http://schemas.openxmlformats.org/officeDocument/2006/relationships" r:embed="rId82"/>
        <a:stretch>
          <a:fillRect/>
        </a:stretch>
      </xdr:blipFill>
      <xdr:spPr>
        <a:xfrm>
          <a:off x="5210175" y="122615325"/>
          <a:ext cx="1332000" cy="1332000"/>
        </a:xfrm>
        <a:prstGeom prst="rect">
          <a:avLst/>
        </a:prstGeom>
        <a:ln w="9525">
          <a:solidFill>
            <a:srgbClr val="000000"/>
          </a:solidFill>
          <a:prstDash val="solid"/>
        </a:ln>
      </xdr:spPr>
    </xdr:pic>
    <xdr:clientData/>
  </xdr:twoCellAnchor>
  <xdr:twoCellAnchor>
    <xdr:from>
      <xdr:col>8</xdr:col>
      <xdr:colOff>95250</xdr:colOff>
      <xdr:row>616</xdr:row>
      <xdr:rowOff>104775</xdr:rowOff>
    </xdr:from>
    <xdr:to>
      <xdr:col>8</xdr:col>
      <xdr:colOff>1427250</xdr:colOff>
      <xdr:row>616</xdr:row>
      <xdr:rowOff>1436775</xdr:rowOff>
    </xdr:to>
    <xdr:pic>
      <xdr:nvPicPr>
        <xdr:cNvPr id="495" name="Имя " descr="Descr "/>
        <xdr:cNvPicPr>
          <a:picLocks noChangeAspect="1"/>
        </xdr:cNvPicPr>
      </xdr:nvPicPr>
      <xdr:blipFill>
        <a:blip xmlns:r="http://schemas.openxmlformats.org/officeDocument/2006/relationships" r:embed="rId83"/>
        <a:stretch>
          <a:fillRect/>
        </a:stretch>
      </xdr:blipFill>
      <xdr:spPr>
        <a:xfrm>
          <a:off x="5210175" y="124139325"/>
          <a:ext cx="1332000" cy="1332000"/>
        </a:xfrm>
        <a:prstGeom prst="rect">
          <a:avLst/>
        </a:prstGeom>
        <a:ln w="9525">
          <a:solidFill>
            <a:srgbClr val="000000"/>
          </a:solidFill>
          <a:prstDash val="solid"/>
        </a:ln>
      </xdr:spPr>
    </xdr:pic>
    <xdr:clientData/>
  </xdr:twoCellAnchor>
  <xdr:twoCellAnchor>
    <xdr:from>
      <xdr:col>8</xdr:col>
      <xdr:colOff>95250</xdr:colOff>
      <xdr:row>617</xdr:row>
      <xdr:rowOff>104775</xdr:rowOff>
    </xdr:from>
    <xdr:to>
      <xdr:col>8</xdr:col>
      <xdr:colOff>1427250</xdr:colOff>
      <xdr:row>617</xdr:row>
      <xdr:rowOff>1436775</xdr:rowOff>
    </xdr:to>
    <xdr:pic>
      <xdr:nvPicPr>
        <xdr:cNvPr id="496" name="Имя " descr="Descr "/>
        <xdr:cNvPicPr>
          <a:picLocks noChangeAspect="1"/>
        </xdr:cNvPicPr>
      </xdr:nvPicPr>
      <xdr:blipFill>
        <a:blip xmlns:r="http://schemas.openxmlformats.org/officeDocument/2006/relationships" r:embed="rId84"/>
        <a:stretch>
          <a:fillRect/>
        </a:stretch>
      </xdr:blipFill>
      <xdr:spPr>
        <a:xfrm>
          <a:off x="5210175" y="125663325"/>
          <a:ext cx="1332000" cy="1332000"/>
        </a:xfrm>
        <a:prstGeom prst="rect">
          <a:avLst/>
        </a:prstGeom>
        <a:ln w="9525">
          <a:solidFill>
            <a:srgbClr val="000000"/>
          </a:solidFill>
          <a:prstDash val="solid"/>
        </a:ln>
      </xdr:spPr>
    </xdr:pic>
    <xdr:clientData/>
  </xdr:twoCellAnchor>
  <xdr:twoCellAnchor>
    <xdr:from>
      <xdr:col>8</xdr:col>
      <xdr:colOff>95250</xdr:colOff>
      <xdr:row>622</xdr:row>
      <xdr:rowOff>104775</xdr:rowOff>
    </xdr:from>
    <xdr:to>
      <xdr:col>8</xdr:col>
      <xdr:colOff>1427250</xdr:colOff>
      <xdr:row>622</xdr:row>
      <xdr:rowOff>1436775</xdr:rowOff>
    </xdr:to>
    <xdr:pic>
      <xdr:nvPicPr>
        <xdr:cNvPr id="497" name="Имя " descr="Descr "/>
        <xdr:cNvPicPr>
          <a:picLocks noChangeAspect="1"/>
        </xdr:cNvPicPr>
      </xdr:nvPicPr>
      <xdr:blipFill>
        <a:blip xmlns:r="http://schemas.openxmlformats.org/officeDocument/2006/relationships" r:embed="rId85"/>
        <a:stretch>
          <a:fillRect/>
        </a:stretch>
      </xdr:blipFill>
      <xdr:spPr>
        <a:xfrm>
          <a:off x="5210175" y="127187325"/>
          <a:ext cx="1332000" cy="1332000"/>
        </a:xfrm>
        <a:prstGeom prst="rect">
          <a:avLst/>
        </a:prstGeom>
        <a:ln w="9525">
          <a:solidFill>
            <a:srgbClr val="000000"/>
          </a:solidFill>
          <a:prstDash val="solid"/>
        </a:ln>
      </xdr:spPr>
    </xdr:pic>
    <xdr:clientData/>
  </xdr:twoCellAnchor>
  <xdr:twoCellAnchor>
    <xdr:from>
      <xdr:col>8</xdr:col>
      <xdr:colOff>95250</xdr:colOff>
      <xdr:row>632</xdr:row>
      <xdr:rowOff>104775</xdr:rowOff>
    </xdr:from>
    <xdr:to>
      <xdr:col>8</xdr:col>
      <xdr:colOff>1427250</xdr:colOff>
      <xdr:row>632</xdr:row>
      <xdr:rowOff>1436775</xdr:rowOff>
    </xdr:to>
    <xdr:pic>
      <xdr:nvPicPr>
        <xdr:cNvPr id="498" name="Имя " descr="Descr "/>
        <xdr:cNvPicPr>
          <a:picLocks noChangeAspect="1"/>
        </xdr:cNvPicPr>
      </xdr:nvPicPr>
      <xdr:blipFill>
        <a:blip xmlns:r="http://schemas.openxmlformats.org/officeDocument/2006/relationships" r:embed="rId86"/>
        <a:stretch>
          <a:fillRect/>
        </a:stretch>
      </xdr:blipFill>
      <xdr:spPr>
        <a:xfrm>
          <a:off x="5210175" y="128711325"/>
          <a:ext cx="1332000" cy="1332000"/>
        </a:xfrm>
        <a:prstGeom prst="rect">
          <a:avLst/>
        </a:prstGeom>
        <a:ln w="9525">
          <a:solidFill>
            <a:srgbClr val="000000"/>
          </a:solidFill>
          <a:prstDash val="solid"/>
        </a:ln>
      </xdr:spPr>
    </xdr:pic>
    <xdr:clientData/>
  </xdr:twoCellAnchor>
  <xdr:twoCellAnchor>
    <xdr:from>
      <xdr:col>8</xdr:col>
      <xdr:colOff>95250</xdr:colOff>
      <xdr:row>640</xdr:row>
      <xdr:rowOff>104775</xdr:rowOff>
    </xdr:from>
    <xdr:to>
      <xdr:col>8</xdr:col>
      <xdr:colOff>1427250</xdr:colOff>
      <xdr:row>640</xdr:row>
      <xdr:rowOff>1436775</xdr:rowOff>
    </xdr:to>
    <xdr:pic>
      <xdr:nvPicPr>
        <xdr:cNvPr id="553" name="Имя " descr="Descr "/>
        <xdr:cNvPicPr>
          <a:picLocks noChangeAspect="1"/>
        </xdr:cNvPicPr>
      </xdr:nvPicPr>
      <xdr:blipFill>
        <a:blip xmlns:r="http://schemas.openxmlformats.org/officeDocument/2006/relationships" r:embed="rId87"/>
        <a:stretch>
          <a:fillRect/>
        </a:stretch>
      </xdr:blipFill>
      <xdr:spPr>
        <a:xfrm>
          <a:off x="5210175" y="130235325"/>
          <a:ext cx="1332000" cy="1332000"/>
        </a:xfrm>
        <a:prstGeom prst="rect">
          <a:avLst/>
        </a:prstGeom>
        <a:ln w="9525">
          <a:solidFill>
            <a:srgbClr val="000000"/>
          </a:solidFill>
          <a:prstDash val="solid"/>
        </a:ln>
      </xdr:spPr>
    </xdr:pic>
    <xdr:clientData/>
  </xdr:twoCellAnchor>
  <xdr:twoCellAnchor>
    <xdr:from>
      <xdr:col>8</xdr:col>
      <xdr:colOff>95250</xdr:colOff>
      <xdr:row>645</xdr:row>
      <xdr:rowOff>104775</xdr:rowOff>
    </xdr:from>
    <xdr:to>
      <xdr:col>8</xdr:col>
      <xdr:colOff>1427250</xdr:colOff>
      <xdr:row>645</xdr:row>
      <xdr:rowOff>1436775</xdr:rowOff>
    </xdr:to>
    <xdr:pic>
      <xdr:nvPicPr>
        <xdr:cNvPr id="554" name="Имя " descr="Descr "/>
        <xdr:cNvPicPr>
          <a:picLocks noChangeAspect="1"/>
        </xdr:cNvPicPr>
      </xdr:nvPicPr>
      <xdr:blipFill>
        <a:blip xmlns:r="http://schemas.openxmlformats.org/officeDocument/2006/relationships" r:embed="rId88"/>
        <a:stretch>
          <a:fillRect/>
        </a:stretch>
      </xdr:blipFill>
      <xdr:spPr>
        <a:xfrm>
          <a:off x="5210175" y="131759325"/>
          <a:ext cx="1332000" cy="1332000"/>
        </a:xfrm>
        <a:prstGeom prst="rect">
          <a:avLst/>
        </a:prstGeom>
        <a:ln w="9525">
          <a:solidFill>
            <a:srgbClr val="000000"/>
          </a:solidFill>
          <a:prstDash val="solid"/>
        </a:ln>
      </xdr:spPr>
    </xdr:pic>
    <xdr:clientData/>
  </xdr:twoCellAnchor>
  <xdr:twoCellAnchor>
    <xdr:from>
      <xdr:col>8</xdr:col>
      <xdr:colOff>95250</xdr:colOff>
      <xdr:row>646</xdr:row>
      <xdr:rowOff>104775</xdr:rowOff>
    </xdr:from>
    <xdr:to>
      <xdr:col>8</xdr:col>
      <xdr:colOff>1427250</xdr:colOff>
      <xdr:row>646</xdr:row>
      <xdr:rowOff>1436775</xdr:rowOff>
    </xdr:to>
    <xdr:pic>
      <xdr:nvPicPr>
        <xdr:cNvPr id="555" name="Имя " descr="Descr "/>
        <xdr:cNvPicPr>
          <a:picLocks noChangeAspect="1"/>
        </xdr:cNvPicPr>
      </xdr:nvPicPr>
      <xdr:blipFill>
        <a:blip xmlns:r="http://schemas.openxmlformats.org/officeDocument/2006/relationships" r:embed="rId89"/>
        <a:stretch>
          <a:fillRect/>
        </a:stretch>
      </xdr:blipFill>
      <xdr:spPr>
        <a:xfrm>
          <a:off x="5210175" y="133283325"/>
          <a:ext cx="1332000" cy="1332000"/>
        </a:xfrm>
        <a:prstGeom prst="rect">
          <a:avLst/>
        </a:prstGeom>
        <a:ln w="9525">
          <a:solidFill>
            <a:srgbClr val="000000"/>
          </a:solidFill>
          <a:prstDash val="solid"/>
        </a:ln>
      </xdr:spPr>
    </xdr:pic>
    <xdr:clientData/>
  </xdr:twoCellAnchor>
  <xdr:twoCellAnchor>
    <xdr:from>
      <xdr:col>8</xdr:col>
      <xdr:colOff>95250</xdr:colOff>
      <xdr:row>652</xdr:row>
      <xdr:rowOff>104775</xdr:rowOff>
    </xdr:from>
    <xdr:to>
      <xdr:col>8</xdr:col>
      <xdr:colOff>1427250</xdr:colOff>
      <xdr:row>652</xdr:row>
      <xdr:rowOff>1436775</xdr:rowOff>
    </xdr:to>
    <xdr:pic>
      <xdr:nvPicPr>
        <xdr:cNvPr id="556" name="Имя " descr="Descr "/>
        <xdr:cNvPicPr>
          <a:picLocks noChangeAspect="1"/>
        </xdr:cNvPicPr>
      </xdr:nvPicPr>
      <xdr:blipFill>
        <a:blip xmlns:r="http://schemas.openxmlformats.org/officeDocument/2006/relationships" r:embed="rId90"/>
        <a:stretch>
          <a:fillRect/>
        </a:stretch>
      </xdr:blipFill>
      <xdr:spPr>
        <a:xfrm>
          <a:off x="5210175" y="134807325"/>
          <a:ext cx="1332000" cy="1332000"/>
        </a:xfrm>
        <a:prstGeom prst="rect">
          <a:avLst/>
        </a:prstGeom>
        <a:ln w="9525">
          <a:solidFill>
            <a:srgbClr val="000000"/>
          </a:solidFill>
          <a:prstDash val="solid"/>
        </a:ln>
      </xdr:spPr>
    </xdr:pic>
    <xdr:clientData/>
  </xdr:twoCellAnchor>
  <xdr:twoCellAnchor>
    <xdr:from>
      <xdr:col>8</xdr:col>
      <xdr:colOff>133350</xdr:colOff>
      <xdr:row>58</xdr:row>
      <xdr:rowOff>76200</xdr:rowOff>
    </xdr:from>
    <xdr:to>
      <xdr:col>8</xdr:col>
      <xdr:colOff>1465350</xdr:colOff>
      <xdr:row>58</xdr:row>
      <xdr:rowOff>1408200</xdr:rowOff>
    </xdr:to>
    <xdr:pic>
      <xdr:nvPicPr>
        <xdr:cNvPr id="336" name="Имя " descr="Descr "/>
        <xdr:cNvPicPr>
          <a:picLocks noChangeAspect="1"/>
        </xdr:cNvPicPr>
      </xdr:nvPicPr>
      <xdr:blipFill>
        <a:blip xmlns:r="http://schemas.openxmlformats.org/officeDocument/2006/relationships" r:embed="rId91"/>
        <a:stretch>
          <a:fillRect/>
        </a:stretch>
      </xdr:blipFill>
      <xdr:spPr>
        <a:xfrm>
          <a:off x="5248275" y="666750"/>
          <a:ext cx="1332000" cy="1332000"/>
        </a:xfrm>
        <a:prstGeom prst="rect">
          <a:avLst/>
        </a:prstGeom>
        <a:ln w="9525">
          <a:solidFill>
            <a:srgbClr val="000000"/>
          </a:solidFill>
          <a:prstDash val="solid"/>
        </a:ln>
      </xdr:spPr>
    </xdr:pic>
    <xdr:clientData/>
  </xdr:twoCellAnchor>
  <xdr:twoCellAnchor>
    <xdr:from>
      <xdr:col>8</xdr:col>
      <xdr:colOff>133350</xdr:colOff>
      <xdr:row>60</xdr:row>
      <xdr:rowOff>76200</xdr:rowOff>
    </xdr:from>
    <xdr:to>
      <xdr:col>8</xdr:col>
      <xdr:colOff>1465350</xdr:colOff>
      <xdr:row>60</xdr:row>
      <xdr:rowOff>1408200</xdr:rowOff>
    </xdr:to>
    <xdr:pic>
      <xdr:nvPicPr>
        <xdr:cNvPr id="337" name="Имя " descr="Descr "/>
        <xdr:cNvPicPr>
          <a:picLocks noChangeAspect="1"/>
        </xdr:cNvPicPr>
      </xdr:nvPicPr>
      <xdr:blipFill>
        <a:blip xmlns:r="http://schemas.openxmlformats.org/officeDocument/2006/relationships" r:embed="rId92"/>
        <a:stretch>
          <a:fillRect/>
        </a:stretch>
      </xdr:blipFill>
      <xdr:spPr>
        <a:xfrm>
          <a:off x="5248275" y="2190750"/>
          <a:ext cx="1332000" cy="1332000"/>
        </a:xfrm>
        <a:prstGeom prst="rect">
          <a:avLst/>
        </a:prstGeom>
        <a:ln w="9525">
          <a:solidFill>
            <a:srgbClr val="000000"/>
          </a:solidFill>
          <a:prstDash val="solid"/>
        </a:ln>
      </xdr:spPr>
    </xdr:pic>
    <xdr:clientData/>
  </xdr:twoCellAnchor>
  <xdr:twoCellAnchor>
    <xdr:from>
      <xdr:col>8</xdr:col>
      <xdr:colOff>133350</xdr:colOff>
      <xdr:row>68</xdr:row>
      <xdr:rowOff>76200</xdr:rowOff>
    </xdr:from>
    <xdr:to>
      <xdr:col>8</xdr:col>
      <xdr:colOff>1465350</xdr:colOff>
      <xdr:row>68</xdr:row>
      <xdr:rowOff>1408200</xdr:rowOff>
    </xdr:to>
    <xdr:pic>
      <xdr:nvPicPr>
        <xdr:cNvPr id="557" name="Имя " descr="Descr "/>
        <xdr:cNvPicPr>
          <a:picLocks noChangeAspect="1"/>
        </xdr:cNvPicPr>
      </xdr:nvPicPr>
      <xdr:blipFill>
        <a:blip xmlns:r="http://schemas.openxmlformats.org/officeDocument/2006/relationships" r:embed="rId93"/>
        <a:stretch>
          <a:fillRect/>
        </a:stretch>
      </xdr:blipFill>
      <xdr:spPr>
        <a:xfrm>
          <a:off x="5248275" y="3714750"/>
          <a:ext cx="1332000" cy="1332000"/>
        </a:xfrm>
        <a:prstGeom prst="rect">
          <a:avLst/>
        </a:prstGeom>
        <a:ln w="9525">
          <a:solidFill>
            <a:srgbClr val="000000"/>
          </a:solidFill>
          <a:prstDash val="solid"/>
        </a:ln>
      </xdr:spPr>
    </xdr:pic>
    <xdr:clientData/>
  </xdr:twoCellAnchor>
  <xdr:twoCellAnchor>
    <xdr:from>
      <xdr:col>8</xdr:col>
      <xdr:colOff>133350</xdr:colOff>
      <xdr:row>77</xdr:row>
      <xdr:rowOff>76200</xdr:rowOff>
    </xdr:from>
    <xdr:to>
      <xdr:col>8</xdr:col>
      <xdr:colOff>1465350</xdr:colOff>
      <xdr:row>77</xdr:row>
      <xdr:rowOff>1408200</xdr:rowOff>
    </xdr:to>
    <xdr:pic>
      <xdr:nvPicPr>
        <xdr:cNvPr id="558" name="Имя " descr="Descr "/>
        <xdr:cNvPicPr>
          <a:picLocks noChangeAspect="1"/>
        </xdr:cNvPicPr>
      </xdr:nvPicPr>
      <xdr:blipFill>
        <a:blip xmlns:r="http://schemas.openxmlformats.org/officeDocument/2006/relationships" r:embed="rId94"/>
        <a:stretch>
          <a:fillRect/>
        </a:stretch>
      </xdr:blipFill>
      <xdr:spPr>
        <a:xfrm>
          <a:off x="5248275" y="5238750"/>
          <a:ext cx="1332000" cy="1332000"/>
        </a:xfrm>
        <a:prstGeom prst="rect">
          <a:avLst/>
        </a:prstGeom>
        <a:ln w="9525">
          <a:solidFill>
            <a:srgbClr val="000000"/>
          </a:solidFill>
          <a:prstDash val="solid"/>
        </a:ln>
      </xdr:spPr>
    </xdr:pic>
    <xdr:clientData/>
  </xdr:twoCellAnchor>
  <xdr:twoCellAnchor>
    <xdr:from>
      <xdr:col>8</xdr:col>
      <xdr:colOff>133350</xdr:colOff>
      <xdr:row>94</xdr:row>
      <xdr:rowOff>76200</xdr:rowOff>
    </xdr:from>
    <xdr:to>
      <xdr:col>8</xdr:col>
      <xdr:colOff>1465350</xdr:colOff>
      <xdr:row>94</xdr:row>
      <xdr:rowOff>1408200</xdr:rowOff>
    </xdr:to>
    <xdr:pic>
      <xdr:nvPicPr>
        <xdr:cNvPr id="559" name="Имя " descr="Descr "/>
        <xdr:cNvPicPr>
          <a:picLocks noChangeAspect="1"/>
        </xdr:cNvPicPr>
      </xdr:nvPicPr>
      <xdr:blipFill>
        <a:blip xmlns:r="http://schemas.openxmlformats.org/officeDocument/2006/relationships" r:embed="rId95"/>
        <a:stretch>
          <a:fillRect/>
        </a:stretch>
      </xdr:blipFill>
      <xdr:spPr>
        <a:xfrm>
          <a:off x="5248275" y="6762750"/>
          <a:ext cx="1332000" cy="1332000"/>
        </a:xfrm>
        <a:prstGeom prst="rect">
          <a:avLst/>
        </a:prstGeom>
        <a:ln w="9525">
          <a:solidFill>
            <a:srgbClr val="000000"/>
          </a:solidFill>
          <a:prstDash val="solid"/>
        </a:ln>
      </xdr:spPr>
    </xdr:pic>
    <xdr:clientData/>
  </xdr:twoCellAnchor>
  <xdr:twoCellAnchor>
    <xdr:from>
      <xdr:col>8</xdr:col>
      <xdr:colOff>133350</xdr:colOff>
      <xdr:row>135</xdr:row>
      <xdr:rowOff>76200</xdr:rowOff>
    </xdr:from>
    <xdr:to>
      <xdr:col>8</xdr:col>
      <xdr:colOff>1465350</xdr:colOff>
      <xdr:row>135</xdr:row>
      <xdr:rowOff>1408200</xdr:rowOff>
    </xdr:to>
    <xdr:pic>
      <xdr:nvPicPr>
        <xdr:cNvPr id="560" name="Имя " descr="Descr "/>
        <xdr:cNvPicPr>
          <a:picLocks noChangeAspect="1"/>
        </xdr:cNvPicPr>
      </xdr:nvPicPr>
      <xdr:blipFill>
        <a:blip xmlns:r="http://schemas.openxmlformats.org/officeDocument/2006/relationships" r:embed="rId96"/>
        <a:stretch>
          <a:fillRect/>
        </a:stretch>
      </xdr:blipFill>
      <xdr:spPr>
        <a:xfrm>
          <a:off x="5248275" y="8286750"/>
          <a:ext cx="1332000" cy="1332000"/>
        </a:xfrm>
        <a:prstGeom prst="rect">
          <a:avLst/>
        </a:prstGeom>
        <a:ln w="9525">
          <a:solidFill>
            <a:srgbClr val="000000"/>
          </a:solidFill>
          <a:prstDash val="solid"/>
        </a:ln>
      </xdr:spPr>
    </xdr:pic>
    <xdr:clientData/>
  </xdr:twoCellAnchor>
  <xdr:twoCellAnchor>
    <xdr:from>
      <xdr:col>8</xdr:col>
      <xdr:colOff>133350</xdr:colOff>
      <xdr:row>136</xdr:row>
      <xdr:rowOff>76200</xdr:rowOff>
    </xdr:from>
    <xdr:to>
      <xdr:col>8</xdr:col>
      <xdr:colOff>1465350</xdr:colOff>
      <xdr:row>136</xdr:row>
      <xdr:rowOff>1408200</xdr:rowOff>
    </xdr:to>
    <xdr:pic>
      <xdr:nvPicPr>
        <xdr:cNvPr id="561" name="Имя " descr="Descr "/>
        <xdr:cNvPicPr>
          <a:picLocks noChangeAspect="1"/>
        </xdr:cNvPicPr>
      </xdr:nvPicPr>
      <xdr:blipFill>
        <a:blip xmlns:r="http://schemas.openxmlformats.org/officeDocument/2006/relationships" r:embed="rId97"/>
        <a:stretch>
          <a:fillRect/>
        </a:stretch>
      </xdr:blipFill>
      <xdr:spPr>
        <a:xfrm>
          <a:off x="5248275" y="9810750"/>
          <a:ext cx="1332000" cy="1332000"/>
        </a:xfrm>
        <a:prstGeom prst="rect">
          <a:avLst/>
        </a:prstGeom>
        <a:ln w="9525">
          <a:solidFill>
            <a:srgbClr val="000000"/>
          </a:solidFill>
          <a:prstDash val="solid"/>
        </a:ln>
      </xdr:spPr>
    </xdr:pic>
    <xdr:clientData/>
  </xdr:twoCellAnchor>
  <xdr:twoCellAnchor>
    <xdr:from>
      <xdr:col>8</xdr:col>
      <xdr:colOff>133350</xdr:colOff>
      <xdr:row>141</xdr:row>
      <xdr:rowOff>76200</xdr:rowOff>
    </xdr:from>
    <xdr:to>
      <xdr:col>8</xdr:col>
      <xdr:colOff>1465350</xdr:colOff>
      <xdr:row>141</xdr:row>
      <xdr:rowOff>1408200</xdr:rowOff>
    </xdr:to>
    <xdr:pic>
      <xdr:nvPicPr>
        <xdr:cNvPr id="562" name="Имя " descr="Descr "/>
        <xdr:cNvPicPr>
          <a:picLocks noChangeAspect="1"/>
        </xdr:cNvPicPr>
      </xdr:nvPicPr>
      <xdr:blipFill>
        <a:blip xmlns:r="http://schemas.openxmlformats.org/officeDocument/2006/relationships" r:embed="rId98"/>
        <a:stretch>
          <a:fillRect/>
        </a:stretch>
      </xdr:blipFill>
      <xdr:spPr>
        <a:xfrm>
          <a:off x="5248275" y="11334750"/>
          <a:ext cx="1332000" cy="1332000"/>
        </a:xfrm>
        <a:prstGeom prst="rect">
          <a:avLst/>
        </a:prstGeom>
        <a:ln w="9525">
          <a:solidFill>
            <a:srgbClr val="000000"/>
          </a:solidFill>
          <a:prstDash val="solid"/>
        </a:ln>
      </xdr:spPr>
    </xdr:pic>
    <xdr:clientData/>
  </xdr:twoCellAnchor>
  <xdr:twoCellAnchor>
    <xdr:from>
      <xdr:col>8</xdr:col>
      <xdr:colOff>133350</xdr:colOff>
      <xdr:row>142</xdr:row>
      <xdr:rowOff>76200</xdr:rowOff>
    </xdr:from>
    <xdr:to>
      <xdr:col>8</xdr:col>
      <xdr:colOff>1465350</xdr:colOff>
      <xdr:row>142</xdr:row>
      <xdr:rowOff>1408200</xdr:rowOff>
    </xdr:to>
    <xdr:pic>
      <xdr:nvPicPr>
        <xdr:cNvPr id="563" name="Имя " descr="Descr "/>
        <xdr:cNvPicPr>
          <a:picLocks noChangeAspect="1"/>
        </xdr:cNvPicPr>
      </xdr:nvPicPr>
      <xdr:blipFill>
        <a:blip xmlns:r="http://schemas.openxmlformats.org/officeDocument/2006/relationships" r:embed="rId99"/>
        <a:stretch>
          <a:fillRect/>
        </a:stretch>
      </xdr:blipFill>
      <xdr:spPr>
        <a:xfrm>
          <a:off x="5248275" y="12858750"/>
          <a:ext cx="1332000" cy="1332000"/>
        </a:xfrm>
        <a:prstGeom prst="rect">
          <a:avLst/>
        </a:prstGeom>
        <a:ln w="9525">
          <a:solidFill>
            <a:srgbClr val="000000"/>
          </a:solidFill>
          <a:prstDash val="solid"/>
        </a:ln>
      </xdr:spPr>
    </xdr:pic>
    <xdr:clientData/>
  </xdr:twoCellAnchor>
  <xdr:twoCellAnchor>
    <xdr:from>
      <xdr:col>8</xdr:col>
      <xdr:colOff>133350</xdr:colOff>
      <xdr:row>149</xdr:row>
      <xdr:rowOff>76200</xdr:rowOff>
    </xdr:from>
    <xdr:to>
      <xdr:col>8</xdr:col>
      <xdr:colOff>1465350</xdr:colOff>
      <xdr:row>149</xdr:row>
      <xdr:rowOff>1408200</xdr:rowOff>
    </xdr:to>
    <xdr:pic>
      <xdr:nvPicPr>
        <xdr:cNvPr id="564" name="Имя " descr="Descr "/>
        <xdr:cNvPicPr>
          <a:picLocks noChangeAspect="1"/>
        </xdr:cNvPicPr>
      </xdr:nvPicPr>
      <xdr:blipFill>
        <a:blip xmlns:r="http://schemas.openxmlformats.org/officeDocument/2006/relationships" r:embed="rId100"/>
        <a:stretch>
          <a:fillRect/>
        </a:stretch>
      </xdr:blipFill>
      <xdr:spPr>
        <a:xfrm>
          <a:off x="5248275" y="14382750"/>
          <a:ext cx="1332000" cy="1332000"/>
        </a:xfrm>
        <a:prstGeom prst="rect">
          <a:avLst/>
        </a:prstGeom>
        <a:ln w="9525">
          <a:solidFill>
            <a:srgbClr val="000000"/>
          </a:solidFill>
          <a:prstDash val="solid"/>
        </a:ln>
      </xdr:spPr>
    </xdr:pic>
    <xdr:clientData/>
  </xdr:twoCellAnchor>
  <xdr:twoCellAnchor>
    <xdr:from>
      <xdr:col>8</xdr:col>
      <xdr:colOff>133350</xdr:colOff>
      <xdr:row>150</xdr:row>
      <xdr:rowOff>76200</xdr:rowOff>
    </xdr:from>
    <xdr:to>
      <xdr:col>8</xdr:col>
      <xdr:colOff>1465350</xdr:colOff>
      <xdr:row>150</xdr:row>
      <xdr:rowOff>1408200</xdr:rowOff>
    </xdr:to>
    <xdr:pic>
      <xdr:nvPicPr>
        <xdr:cNvPr id="574" name="Имя " descr="Descr "/>
        <xdr:cNvPicPr>
          <a:picLocks noChangeAspect="1"/>
        </xdr:cNvPicPr>
      </xdr:nvPicPr>
      <xdr:blipFill>
        <a:blip xmlns:r="http://schemas.openxmlformats.org/officeDocument/2006/relationships" r:embed="rId101"/>
        <a:stretch>
          <a:fillRect/>
        </a:stretch>
      </xdr:blipFill>
      <xdr:spPr>
        <a:xfrm>
          <a:off x="5248275" y="15906750"/>
          <a:ext cx="1332000" cy="1332000"/>
        </a:xfrm>
        <a:prstGeom prst="rect">
          <a:avLst/>
        </a:prstGeom>
        <a:ln w="9525">
          <a:solidFill>
            <a:srgbClr val="000000"/>
          </a:solidFill>
          <a:prstDash val="solid"/>
        </a:ln>
      </xdr:spPr>
    </xdr:pic>
    <xdr:clientData/>
  </xdr:twoCellAnchor>
  <xdr:twoCellAnchor>
    <xdr:from>
      <xdr:col>8</xdr:col>
      <xdr:colOff>133350</xdr:colOff>
      <xdr:row>179</xdr:row>
      <xdr:rowOff>76200</xdr:rowOff>
    </xdr:from>
    <xdr:to>
      <xdr:col>8</xdr:col>
      <xdr:colOff>1465350</xdr:colOff>
      <xdr:row>179</xdr:row>
      <xdr:rowOff>1408200</xdr:rowOff>
    </xdr:to>
    <xdr:pic>
      <xdr:nvPicPr>
        <xdr:cNvPr id="575" name="Имя " descr="Descr "/>
        <xdr:cNvPicPr>
          <a:picLocks noChangeAspect="1"/>
        </xdr:cNvPicPr>
      </xdr:nvPicPr>
      <xdr:blipFill>
        <a:blip xmlns:r="http://schemas.openxmlformats.org/officeDocument/2006/relationships" r:embed="rId102"/>
        <a:stretch>
          <a:fillRect/>
        </a:stretch>
      </xdr:blipFill>
      <xdr:spPr>
        <a:xfrm>
          <a:off x="5248275" y="17430750"/>
          <a:ext cx="1332000" cy="1332000"/>
        </a:xfrm>
        <a:prstGeom prst="rect">
          <a:avLst/>
        </a:prstGeom>
        <a:ln w="9525">
          <a:solidFill>
            <a:srgbClr val="000000"/>
          </a:solidFill>
          <a:prstDash val="solid"/>
        </a:ln>
      </xdr:spPr>
    </xdr:pic>
    <xdr:clientData/>
  </xdr:twoCellAnchor>
  <xdr:twoCellAnchor>
    <xdr:from>
      <xdr:col>8</xdr:col>
      <xdr:colOff>133350</xdr:colOff>
      <xdr:row>210</xdr:row>
      <xdr:rowOff>76200</xdr:rowOff>
    </xdr:from>
    <xdr:to>
      <xdr:col>8</xdr:col>
      <xdr:colOff>1465350</xdr:colOff>
      <xdr:row>210</xdr:row>
      <xdr:rowOff>1408200</xdr:rowOff>
    </xdr:to>
    <xdr:pic>
      <xdr:nvPicPr>
        <xdr:cNvPr id="576" name="Имя " descr="Descr "/>
        <xdr:cNvPicPr>
          <a:picLocks noChangeAspect="1"/>
        </xdr:cNvPicPr>
      </xdr:nvPicPr>
      <xdr:blipFill>
        <a:blip xmlns:r="http://schemas.openxmlformats.org/officeDocument/2006/relationships" r:embed="rId103"/>
        <a:stretch>
          <a:fillRect/>
        </a:stretch>
      </xdr:blipFill>
      <xdr:spPr>
        <a:xfrm>
          <a:off x="5248275" y="18954750"/>
          <a:ext cx="1332000" cy="1332000"/>
        </a:xfrm>
        <a:prstGeom prst="rect">
          <a:avLst/>
        </a:prstGeom>
        <a:ln w="9525">
          <a:solidFill>
            <a:srgbClr val="000000"/>
          </a:solidFill>
          <a:prstDash val="solid"/>
        </a:ln>
      </xdr:spPr>
    </xdr:pic>
    <xdr:clientData/>
  </xdr:twoCellAnchor>
  <xdr:twoCellAnchor>
    <xdr:from>
      <xdr:col>8</xdr:col>
      <xdr:colOff>133350</xdr:colOff>
      <xdr:row>219</xdr:row>
      <xdr:rowOff>76200</xdr:rowOff>
    </xdr:from>
    <xdr:to>
      <xdr:col>8</xdr:col>
      <xdr:colOff>1465350</xdr:colOff>
      <xdr:row>219</xdr:row>
      <xdr:rowOff>1408200</xdr:rowOff>
    </xdr:to>
    <xdr:pic>
      <xdr:nvPicPr>
        <xdr:cNvPr id="577" name="Имя " descr="Descr "/>
        <xdr:cNvPicPr>
          <a:picLocks noChangeAspect="1"/>
        </xdr:cNvPicPr>
      </xdr:nvPicPr>
      <xdr:blipFill>
        <a:blip xmlns:r="http://schemas.openxmlformats.org/officeDocument/2006/relationships" r:embed="rId104"/>
        <a:stretch>
          <a:fillRect/>
        </a:stretch>
      </xdr:blipFill>
      <xdr:spPr>
        <a:xfrm>
          <a:off x="5248275" y="20478750"/>
          <a:ext cx="1332000" cy="1332000"/>
        </a:xfrm>
        <a:prstGeom prst="rect">
          <a:avLst/>
        </a:prstGeom>
        <a:ln w="9525">
          <a:solidFill>
            <a:srgbClr val="000000"/>
          </a:solidFill>
          <a:prstDash val="solid"/>
        </a:ln>
      </xdr:spPr>
    </xdr:pic>
    <xdr:clientData/>
  </xdr:twoCellAnchor>
  <xdr:twoCellAnchor>
    <xdr:from>
      <xdr:col>8</xdr:col>
      <xdr:colOff>133350</xdr:colOff>
      <xdr:row>220</xdr:row>
      <xdr:rowOff>76200</xdr:rowOff>
    </xdr:from>
    <xdr:to>
      <xdr:col>8</xdr:col>
      <xdr:colOff>1465350</xdr:colOff>
      <xdr:row>220</xdr:row>
      <xdr:rowOff>1408200</xdr:rowOff>
    </xdr:to>
    <xdr:pic>
      <xdr:nvPicPr>
        <xdr:cNvPr id="578" name="Имя " descr="Descr "/>
        <xdr:cNvPicPr>
          <a:picLocks noChangeAspect="1"/>
        </xdr:cNvPicPr>
      </xdr:nvPicPr>
      <xdr:blipFill>
        <a:blip xmlns:r="http://schemas.openxmlformats.org/officeDocument/2006/relationships" r:embed="rId105"/>
        <a:stretch>
          <a:fillRect/>
        </a:stretch>
      </xdr:blipFill>
      <xdr:spPr>
        <a:xfrm>
          <a:off x="5248275" y="22002750"/>
          <a:ext cx="1332000" cy="1332000"/>
        </a:xfrm>
        <a:prstGeom prst="rect">
          <a:avLst/>
        </a:prstGeom>
        <a:ln w="9525">
          <a:solidFill>
            <a:srgbClr val="000000"/>
          </a:solidFill>
          <a:prstDash val="solid"/>
        </a:ln>
      </xdr:spPr>
    </xdr:pic>
    <xdr:clientData/>
  </xdr:twoCellAnchor>
  <xdr:twoCellAnchor>
    <xdr:from>
      <xdr:col>8</xdr:col>
      <xdr:colOff>133350</xdr:colOff>
      <xdr:row>224</xdr:row>
      <xdr:rowOff>76200</xdr:rowOff>
    </xdr:from>
    <xdr:to>
      <xdr:col>8</xdr:col>
      <xdr:colOff>1465350</xdr:colOff>
      <xdr:row>224</xdr:row>
      <xdr:rowOff>1408200</xdr:rowOff>
    </xdr:to>
    <xdr:pic>
      <xdr:nvPicPr>
        <xdr:cNvPr id="579" name="Имя " descr="Descr "/>
        <xdr:cNvPicPr>
          <a:picLocks noChangeAspect="1"/>
        </xdr:cNvPicPr>
      </xdr:nvPicPr>
      <xdr:blipFill>
        <a:blip xmlns:r="http://schemas.openxmlformats.org/officeDocument/2006/relationships" r:embed="rId106"/>
        <a:stretch>
          <a:fillRect/>
        </a:stretch>
      </xdr:blipFill>
      <xdr:spPr>
        <a:xfrm>
          <a:off x="5248275" y="23526750"/>
          <a:ext cx="1332000" cy="1332000"/>
        </a:xfrm>
        <a:prstGeom prst="rect">
          <a:avLst/>
        </a:prstGeom>
        <a:ln w="9525">
          <a:solidFill>
            <a:srgbClr val="000000"/>
          </a:solidFill>
          <a:prstDash val="solid"/>
        </a:ln>
      </xdr:spPr>
    </xdr:pic>
    <xdr:clientData/>
  </xdr:twoCellAnchor>
  <xdr:twoCellAnchor>
    <xdr:from>
      <xdr:col>8</xdr:col>
      <xdr:colOff>133350</xdr:colOff>
      <xdr:row>225</xdr:row>
      <xdr:rowOff>76200</xdr:rowOff>
    </xdr:from>
    <xdr:to>
      <xdr:col>8</xdr:col>
      <xdr:colOff>1465350</xdr:colOff>
      <xdr:row>225</xdr:row>
      <xdr:rowOff>1408200</xdr:rowOff>
    </xdr:to>
    <xdr:pic>
      <xdr:nvPicPr>
        <xdr:cNvPr id="580" name="Имя " descr="Descr "/>
        <xdr:cNvPicPr>
          <a:picLocks noChangeAspect="1"/>
        </xdr:cNvPicPr>
      </xdr:nvPicPr>
      <xdr:blipFill>
        <a:blip xmlns:r="http://schemas.openxmlformats.org/officeDocument/2006/relationships" r:embed="rId107"/>
        <a:stretch>
          <a:fillRect/>
        </a:stretch>
      </xdr:blipFill>
      <xdr:spPr>
        <a:xfrm>
          <a:off x="5248275" y="25050750"/>
          <a:ext cx="1332000" cy="1332000"/>
        </a:xfrm>
        <a:prstGeom prst="rect">
          <a:avLst/>
        </a:prstGeom>
        <a:ln w="9525">
          <a:solidFill>
            <a:srgbClr val="000000"/>
          </a:solidFill>
          <a:prstDash val="solid"/>
        </a:ln>
      </xdr:spPr>
    </xdr:pic>
    <xdr:clientData/>
  </xdr:twoCellAnchor>
  <xdr:twoCellAnchor>
    <xdr:from>
      <xdr:col>8</xdr:col>
      <xdr:colOff>133350</xdr:colOff>
      <xdr:row>233</xdr:row>
      <xdr:rowOff>76200</xdr:rowOff>
    </xdr:from>
    <xdr:to>
      <xdr:col>8</xdr:col>
      <xdr:colOff>1465350</xdr:colOff>
      <xdr:row>233</xdr:row>
      <xdr:rowOff>1408200</xdr:rowOff>
    </xdr:to>
    <xdr:pic>
      <xdr:nvPicPr>
        <xdr:cNvPr id="581" name="Имя " descr="Descr "/>
        <xdr:cNvPicPr>
          <a:picLocks noChangeAspect="1"/>
        </xdr:cNvPicPr>
      </xdr:nvPicPr>
      <xdr:blipFill>
        <a:blip xmlns:r="http://schemas.openxmlformats.org/officeDocument/2006/relationships" r:embed="rId108"/>
        <a:stretch>
          <a:fillRect/>
        </a:stretch>
      </xdr:blipFill>
      <xdr:spPr>
        <a:xfrm>
          <a:off x="5248275" y="26574750"/>
          <a:ext cx="1332000" cy="1332000"/>
        </a:xfrm>
        <a:prstGeom prst="rect">
          <a:avLst/>
        </a:prstGeom>
        <a:ln w="9525">
          <a:solidFill>
            <a:srgbClr val="000000"/>
          </a:solidFill>
          <a:prstDash val="solid"/>
        </a:ln>
      </xdr:spPr>
    </xdr:pic>
    <xdr:clientData/>
  </xdr:twoCellAnchor>
  <xdr:twoCellAnchor>
    <xdr:from>
      <xdr:col>8</xdr:col>
      <xdr:colOff>133350</xdr:colOff>
      <xdr:row>236</xdr:row>
      <xdr:rowOff>76200</xdr:rowOff>
    </xdr:from>
    <xdr:to>
      <xdr:col>8</xdr:col>
      <xdr:colOff>1465350</xdr:colOff>
      <xdr:row>236</xdr:row>
      <xdr:rowOff>1408200</xdr:rowOff>
    </xdr:to>
    <xdr:pic>
      <xdr:nvPicPr>
        <xdr:cNvPr id="582" name="Имя " descr="Descr "/>
        <xdr:cNvPicPr>
          <a:picLocks noChangeAspect="1"/>
        </xdr:cNvPicPr>
      </xdr:nvPicPr>
      <xdr:blipFill>
        <a:blip xmlns:r="http://schemas.openxmlformats.org/officeDocument/2006/relationships" r:embed="rId109"/>
        <a:stretch>
          <a:fillRect/>
        </a:stretch>
      </xdr:blipFill>
      <xdr:spPr>
        <a:xfrm>
          <a:off x="5248275" y="28098750"/>
          <a:ext cx="1332000" cy="1332000"/>
        </a:xfrm>
        <a:prstGeom prst="rect">
          <a:avLst/>
        </a:prstGeom>
        <a:ln w="9525">
          <a:solidFill>
            <a:srgbClr val="000000"/>
          </a:solidFill>
          <a:prstDash val="solid"/>
        </a:ln>
      </xdr:spPr>
    </xdr:pic>
    <xdr:clientData/>
  </xdr:twoCellAnchor>
  <xdr:twoCellAnchor>
    <xdr:from>
      <xdr:col>8</xdr:col>
      <xdr:colOff>133350</xdr:colOff>
      <xdr:row>239</xdr:row>
      <xdr:rowOff>76200</xdr:rowOff>
    </xdr:from>
    <xdr:to>
      <xdr:col>8</xdr:col>
      <xdr:colOff>1465350</xdr:colOff>
      <xdr:row>239</xdr:row>
      <xdr:rowOff>1408200</xdr:rowOff>
    </xdr:to>
    <xdr:pic>
      <xdr:nvPicPr>
        <xdr:cNvPr id="583" name="Имя " descr="Descr "/>
        <xdr:cNvPicPr>
          <a:picLocks noChangeAspect="1"/>
        </xdr:cNvPicPr>
      </xdr:nvPicPr>
      <xdr:blipFill>
        <a:blip xmlns:r="http://schemas.openxmlformats.org/officeDocument/2006/relationships" r:embed="rId110"/>
        <a:stretch>
          <a:fillRect/>
        </a:stretch>
      </xdr:blipFill>
      <xdr:spPr>
        <a:xfrm>
          <a:off x="5248275" y="29622750"/>
          <a:ext cx="1332000" cy="1332000"/>
        </a:xfrm>
        <a:prstGeom prst="rect">
          <a:avLst/>
        </a:prstGeom>
        <a:ln w="9525">
          <a:solidFill>
            <a:srgbClr val="000000"/>
          </a:solidFill>
          <a:prstDash val="solid"/>
        </a:ln>
      </xdr:spPr>
    </xdr:pic>
    <xdr:clientData/>
  </xdr:twoCellAnchor>
  <xdr:twoCellAnchor>
    <xdr:from>
      <xdr:col>8</xdr:col>
      <xdr:colOff>133350</xdr:colOff>
      <xdr:row>246</xdr:row>
      <xdr:rowOff>76200</xdr:rowOff>
    </xdr:from>
    <xdr:to>
      <xdr:col>8</xdr:col>
      <xdr:colOff>1465350</xdr:colOff>
      <xdr:row>246</xdr:row>
      <xdr:rowOff>1408200</xdr:rowOff>
    </xdr:to>
    <xdr:pic>
      <xdr:nvPicPr>
        <xdr:cNvPr id="584" name="Имя " descr="Descr "/>
        <xdr:cNvPicPr>
          <a:picLocks noChangeAspect="1"/>
        </xdr:cNvPicPr>
      </xdr:nvPicPr>
      <xdr:blipFill>
        <a:blip xmlns:r="http://schemas.openxmlformats.org/officeDocument/2006/relationships" r:embed="rId111"/>
        <a:stretch>
          <a:fillRect/>
        </a:stretch>
      </xdr:blipFill>
      <xdr:spPr>
        <a:xfrm>
          <a:off x="5248275" y="31146750"/>
          <a:ext cx="1332000" cy="1332000"/>
        </a:xfrm>
        <a:prstGeom prst="rect">
          <a:avLst/>
        </a:prstGeom>
        <a:ln w="9525">
          <a:solidFill>
            <a:srgbClr val="000000"/>
          </a:solidFill>
          <a:prstDash val="solid"/>
        </a:ln>
      </xdr:spPr>
    </xdr:pic>
    <xdr:clientData/>
  </xdr:twoCellAnchor>
  <xdr:twoCellAnchor>
    <xdr:from>
      <xdr:col>8</xdr:col>
      <xdr:colOff>133350</xdr:colOff>
      <xdr:row>254</xdr:row>
      <xdr:rowOff>76200</xdr:rowOff>
    </xdr:from>
    <xdr:to>
      <xdr:col>8</xdr:col>
      <xdr:colOff>1465350</xdr:colOff>
      <xdr:row>254</xdr:row>
      <xdr:rowOff>1408200</xdr:rowOff>
    </xdr:to>
    <xdr:pic>
      <xdr:nvPicPr>
        <xdr:cNvPr id="585" name="Имя " descr="Descr "/>
        <xdr:cNvPicPr>
          <a:picLocks noChangeAspect="1"/>
        </xdr:cNvPicPr>
      </xdr:nvPicPr>
      <xdr:blipFill>
        <a:blip xmlns:r="http://schemas.openxmlformats.org/officeDocument/2006/relationships" r:embed="rId112"/>
        <a:stretch>
          <a:fillRect/>
        </a:stretch>
      </xdr:blipFill>
      <xdr:spPr>
        <a:xfrm>
          <a:off x="5248275" y="32670750"/>
          <a:ext cx="1332000" cy="1332000"/>
        </a:xfrm>
        <a:prstGeom prst="rect">
          <a:avLst/>
        </a:prstGeom>
        <a:ln w="9525">
          <a:solidFill>
            <a:srgbClr val="000000"/>
          </a:solidFill>
          <a:prstDash val="solid"/>
        </a:ln>
      </xdr:spPr>
    </xdr:pic>
    <xdr:clientData/>
  </xdr:twoCellAnchor>
  <xdr:twoCellAnchor>
    <xdr:from>
      <xdr:col>8</xdr:col>
      <xdr:colOff>133350</xdr:colOff>
      <xdr:row>270</xdr:row>
      <xdr:rowOff>76200</xdr:rowOff>
    </xdr:from>
    <xdr:to>
      <xdr:col>8</xdr:col>
      <xdr:colOff>1465350</xdr:colOff>
      <xdr:row>270</xdr:row>
      <xdr:rowOff>1408200</xdr:rowOff>
    </xdr:to>
    <xdr:pic>
      <xdr:nvPicPr>
        <xdr:cNvPr id="586" name="Имя " descr="Descr "/>
        <xdr:cNvPicPr>
          <a:picLocks noChangeAspect="1"/>
        </xdr:cNvPicPr>
      </xdr:nvPicPr>
      <xdr:blipFill>
        <a:blip xmlns:r="http://schemas.openxmlformats.org/officeDocument/2006/relationships" r:embed="rId113"/>
        <a:stretch>
          <a:fillRect/>
        </a:stretch>
      </xdr:blipFill>
      <xdr:spPr>
        <a:xfrm>
          <a:off x="5248275" y="34194750"/>
          <a:ext cx="1332000" cy="1332000"/>
        </a:xfrm>
        <a:prstGeom prst="rect">
          <a:avLst/>
        </a:prstGeom>
        <a:ln w="9525">
          <a:solidFill>
            <a:srgbClr val="000000"/>
          </a:solidFill>
          <a:prstDash val="solid"/>
        </a:ln>
      </xdr:spPr>
    </xdr:pic>
    <xdr:clientData/>
  </xdr:twoCellAnchor>
  <xdr:twoCellAnchor>
    <xdr:from>
      <xdr:col>8</xdr:col>
      <xdr:colOff>133350</xdr:colOff>
      <xdr:row>271</xdr:row>
      <xdr:rowOff>76200</xdr:rowOff>
    </xdr:from>
    <xdr:to>
      <xdr:col>8</xdr:col>
      <xdr:colOff>1465350</xdr:colOff>
      <xdr:row>271</xdr:row>
      <xdr:rowOff>1408200</xdr:rowOff>
    </xdr:to>
    <xdr:pic>
      <xdr:nvPicPr>
        <xdr:cNvPr id="587" name="Имя " descr="Descr "/>
        <xdr:cNvPicPr>
          <a:picLocks noChangeAspect="1"/>
        </xdr:cNvPicPr>
      </xdr:nvPicPr>
      <xdr:blipFill>
        <a:blip xmlns:r="http://schemas.openxmlformats.org/officeDocument/2006/relationships" r:embed="rId114"/>
        <a:stretch>
          <a:fillRect/>
        </a:stretch>
      </xdr:blipFill>
      <xdr:spPr>
        <a:xfrm>
          <a:off x="5248275" y="35718750"/>
          <a:ext cx="1332000" cy="1332000"/>
        </a:xfrm>
        <a:prstGeom prst="rect">
          <a:avLst/>
        </a:prstGeom>
        <a:ln w="9525">
          <a:solidFill>
            <a:srgbClr val="000000"/>
          </a:solidFill>
          <a:prstDash val="solid"/>
        </a:ln>
      </xdr:spPr>
    </xdr:pic>
    <xdr:clientData/>
  </xdr:twoCellAnchor>
  <xdr:twoCellAnchor>
    <xdr:from>
      <xdr:col>8</xdr:col>
      <xdr:colOff>133350</xdr:colOff>
      <xdr:row>288</xdr:row>
      <xdr:rowOff>76200</xdr:rowOff>
    </xdr:from>
    <xdr:to>
      <xdr:col>8</xdr:col>
      <xdr:colOff>1465350</xdr:colOff>
      <xdr:row>288</xdr:row>
      <xdr:rowOff>1408200</xdr:rowOff>
    </xdr:to>
    <xdr:pic>
      <xdr:nvPicPr>
        <xdr:cNvPr id="588" name="Имя " descr="Descr "/>
        <xdr:cNvPicPr>
          <a:picLocks noChangeAspect="1"/>
        </xdr:cNvPicPr>
      </xdr:nvPicPr>
      <xdr:blipFill>
        <a:blip xmlns:r="http://schemas.openxmlformats.org/officeDocument/2006/relationships" r:embed="rId115"/>
        <a:stretch>
          <a:fillRect/>
        </a:stretch>
      </xdr:blipFill>
      <xdr:spPr>
        <a:xfrm>
          <a:off x="5248275" y="37242750"/>
          <a:ext cx="1332000" cy="1332000"/>
        </a:xfrm>
        <a:prstGeom prst="rect">
          <a:avLst/>
        </a:prstGeom>
        <a:ln w="9525">
          <a:solidFill>
            <a:srgbClr val="000000"/>
          </a:solidFill>
          <a:prstDash val="solid"/>
        </a:ln>
      </xdr:spPr>
    </xdr:pic>
    <xdr:clientData/>
  </xdr:twoCellAnchor>
  <xdr:twoCellAnchor>
    <xdr:from>
      <xdr:col>8</xdr:col>
      <xdr:colOff>133350</xdr:colOff>
      <xdr:row>291</xdr:row>
      <xdr:rowOff>76200</xdr:rowOff>
    </xdr:from>
    <xdr:to>
      <xdr:col>8</xdr:col>
      <xdr:colOff>1465350</xdr:colOff>
      <xdr:row>291</xdr:row>
      <xdr:rowOff>1408200</xdr:rowOff>
    </xdr:to>
    <xdr:pic>
      <xdr:nvPicPr>
        <xdr:cNvPr id="589" name="Имя " descr="Descr "/>
        <xdr:cNvPicPr>
          <a:picLocks noChangeAspect="1"/>
        </xdr:cNvPicPr>
      </xdr:nvPicPr>
      <xdr:blipFill>
        <a:blip xmlns:r="http://schemas.openxmlformats.org/officeDocument/2006/relationships" r:embed="rId116"/>
        <a:stretch>
          <a:fillRect/>
        </a:stretch>
      </xdr:blipFill>
      <xdr:spPr>
        <a:xfrm>
          <a:off x="5248275" y="38766750"/>
          <a:ext cx="1332000" cy="1332000"/>
        </a:xfrm>
        <a:prstGeom prst="rect">
          <a:avLst/>
        </a:prstGeom>
        <a:ln w="9525">
          <a:solidFill>
            <a:srgbClr val="000000"/>
          </a:solidFill>
          <a:prstDash val="solid"/>
        </a:ln>
      </xdr:spPr>
    </xdr:pic>
    <xdr:clientData/>
  </xdr:twoCellAnchor>
  <xdr:twoCellAnchor>
    <xdr:from>
      <xdr:col>8</xdr:col>
      <xdr:colOff>133350</xdr:colOff>
      <xdr:row>295</xdr:row>
      <xdr:rowOff>76200</xdr:rowOff>
    </xdr:from>
    <xdr:to>
      <xdr:col>8</xdr:col>
      <xdr:colOff>1465350</xdr:colOff>
      <xdr:row>295</xdr:row>
      <xdr:rowOff>1408200</xdr:rowOff>
    </xdr:to>
    <xdr:pic>
      <xdr:nvPicPr>
        <xdr:cNvPr id="590" name="Имя " descr="Descr "/>
        <xdr:cNvPicPr>
          <a:picLocks noChangeAspect="1"/>
        </xdr:cNvPicPr>
      </xdr:nvPicPr>
      <xdr:blipFill>
        <a:blip xmlns:r="http://schemas.openxmlformats.org/officeDocument/2006/relationships" r:embed="rId117"/>
        <a:stretch>
          <a:fillRect/>
        </a:stretch>
      </xdr:blipFill>
      <xdr:spPr>
        <a:xfrm>
          <a:off x="5248275" y="40290750"/>
          <a:ext cx="1332000" cy="1332000"/>
        </a:xfrm>
        <a:prstGeom prst="rect">
          <a:avLst/>
        </a:prstGeom>
        <a:ln w="9525">
          <a:solidFill>
            <a:srgbClr val="000000"/>
          </a:solidFill>
          <a:prstDash val="solid"/>
        </a:ln>
      </xdr:spPr>
    </xdr:pic>
    <xdr:clientData/>
  </xdr:twoCellAnchor>
  <xdr:twoCellAnchor>
    <xdr:from>
      <xdr:col>8</xdr:col>
      <xdr:colOff>133350</xdr:colOff>
      <xdr:row>302</xdr:row>
      <xdr:rowOff>76200</xdr:rowOff>
    </xdr:from>
    <xdr:to>
      <xdr:col>8</xdr:col>
      <xdr:colOff>1465350</xdr:colOff>
      <xdr:row>302</xdr:row>
      <xdr:rowOff>1408200</xdr:rowOff>
    </xdr:to>
    <xdr:pic>
      <xdr:nvPicPr>
        <xdr:cNvPr id="591" name="Имя " descr="Descr "/>
        <xdr:cNvPicPr>
          <a:picLocks noChangeAspect="1"/>
        </xdr:cNvPicPr>
      </xdr:nvPicPr>
      <xdr:blipFill>
        <a:blip xmlns:r="http://schemas.openxmlformats.org/officeDocument/2006/relationships" r:embed="rId118"/>
        <a:stretch>
          <a:fillRect/>
        </a:stretch>
      </xdr:blipFill>
      <xdr:spPr>
        <a:xfrm>
          <a:off x="5248275" y="41814750"/>
          <a:ext cx="1332000" cy="1332000"/>
        </a:xfrm>
        <a:prstGeom prst="rect">
          <a:avLst/>
        </a:prstGeom>
        <a:ln w="9525">
          <a:solidFill>
            <a:srgbClr val="000000"/>
          </a:solidFill>
          <a:prstDash val="solid"/>
        </a:ln>
      </xdr:spPr>
    </xdr:pic>
    <xdr:clientData/>
  </xdr:twoCellAnchor>
  <xdr:twoCellAnchor>
    <xdr:from>
      <xdr:col>8</xdr:col>
      <xdr:colOff>133350</xdr:colOff>
      <xdr:row>310</xdr:row>
      <xdr:rowOff>76200</xdr:rowOff>
    </xdr:from>
    <xdr:to>
      <xdr:col>8</xdr:col>
      <xdr:colOff>1465350</xdr:colOff>
      <xdr:row>310</xdr:row>
      <xdr:rowOff>1408200</xdr:rowOff>
    </xdr:to>
    <xdr:pic>
      <xdr:nvPicPr>
        <xdr:cNvPr id="592" name="Имя " descr="Descr "/>
        <xdr:cNvPicPr>
          <a:picLocks noChangeAspect="1"/>
        </xdr:cNvPicPr>
      </xdr:nvPicPr>
      <xdr:blipFill>
        <a:blip xmlns:r="http://schemas.openxmlformats.org/officeDocument/2006/relationships" r:embed="rId119"/>
        <a:stretch>
          <a:fillRect/>
        </a:stretch>
      </xdr:blipFill>
      <xdr:spPr>
        <a:xfrm>
          <a:off x="5248275" y="43338750"/>
          <a:ext cx="1332000" cy="1332000"/>
        </a:xfrm>
        <a:prstGeom prst="rect">
          <a:avLst/>
        </a:prstGeom>
        <a:ln w="9525">
          <a:solidFill>
            <a:srgbClr val="000000"/>
          </a:solidFill>
          <a:prstDash val="solid"/>
        </a:ln>
      </xdr:spPr>
    </xdr:pic>
    <xdr:clientData/>
  </xdr:twoCellAnchor>
  <xdr:twoCellAnchor>
    <xdr:from>
      <xdr:col>8</xdr:col>
      <xdr:colOff>133350</xdr:colOff>
      <xdr:row>317</xdr:row>
      <xdr:rowOff>76200</xdr:rowOff>
    </xdr:from>
    <xdr:to>
      <xdr:col>8</xdr:col>
      <xdr:colOff>1465350</xdr:colOff>
      <xdr:row>317</xdr:row>
      <xdr:rowOff>1408200</xdr:rowOff>
    </xdr:to>
    <xdr:pic>
      <xdr:nvPicPr>
        <xdr:cNvPr id="593" name="Имя " descr="Descr "/>
        <xdr:cNvPicPr>
          <a:picLocks noChangeAspect="1"/>
        </xdr:cNvPicPr>
      </xdr:nvPicPr>
      <xdr:blipFill>
        <a:blip xmlns:r="http://schemas.openxmlformats.org/officeDocument/2006/relationships" r:embed="rId120"/>
        <a:stretch>
          <a:fillRect/>
        </a:stretch>
      </xdr:blipFill>
      <xdr:spPr>
        <a:xfrm>
          <a:off x="5248275" y="44862750"/>
          <a:ext cx="1332000" cy="1332000"/>
        </a:xfrm>
        <a:prstGeom prst="rect">
          <a:avLst/>
        </a:prstGeom>
        <a:ln w="9525">
          <a:solidFill>
            <a:srgbClr val="000000"/>
          </a:solidFill>
          <a:prstDash val="solid"/>
        </a:ln>
      </xdr:spPr>
    </xdr:pic>
    <xdr:clientData/>
  </xdr:twoCellAnchor>
  <xdr:twoCellAnchor>
    <xdr:from>
      <xdr:col>8</xdr:col>
      <xdr:colOff>133350</xdr:colOff>
      <xdr:row>357</xdr:row>
      <xdr:rowOff>76200</xdr:rowOff>
    </xdr:from>
    <xdr:to>
      <xdr:col>8</xdr:col>
      <xdr:colOff>1465350</xdr:colOff>
      <xdr:row>357</xdr:row>
      <xdr:rowOff>1408200</xdr:rowOff>
    </xdr:to>
    <xdr:pic>
      <xdr:nvPicPr>
        <xdr:cNvPr id="594" name="Имя " descr="Descr "/>
        <xdr:cNvPicPr>
          <a:picLocks noChangeAspect="1"/>
        </xdr:cNvPicPr>
      </xdr:nvPicPr>
      <xdr:blipFill>
        <a:blip xmlns:r="http://schemas.openxmlformats.org/officeDocument/2006/relationships" r:embed="rId121"/>
        <a:stretch>
          <a:fillRect/>
        </a:stretch>
      </xdr:blipFill>
      <xdr:spPr>
        <a:xfrm>
          <a:off x="5248275" y="46386750"/>
          <a:ext cx="1332000" cy="1332000"/>
        </a:xfrm>
        <a:prstGeom prst="rect">
          <a:avLst/>
        </a:prstGeom>
        <a:ln w="9525">
          <a:solidFill>
            <a:srgbClr val="000000"/>
          </a:solidFill>
          <a:prstDash val="solid"/>
        </a:ln>
      </xdr:spPr>
    </xdr:pic>
    <xdr:clientData/>
  </xdr:twoCellAnchor>
  <xdr:twoCellAnchor>
    <xdr:from>
      <xdr:col>8</xdr:col>
      <xdr:colOff>133350</xdr:colOff>
      <xdr:row>371</xdr:row>
      <xdr:rowOff>76200</xdr:rowOff>
    </xdr:from>
    <xdr:to>
      <xdr:col>8</xdr:col>
      <xdr:colOff>1465350</xdr:colOff>
      <xdr:row>371</xdr:row>
      <xdr:rowOff>1408200</xdr:rowOff>
    </xdr:to>
    <xdr:pic>
      <xdr:nvPicPr>
        <xdr:cNvPr id="595" name="Имя " descr="Descr "/>
        <xdr:cNvPicPr>
          <a:picLocks noChangeAspect="1"/>
        </xdr:cNvPicPr>
      </xdr:nvPicPr>
      <xdr:blipFill>
        <a:blip xmlns:r="http://schemas.openxmlformats.org/officeDocument/2006/relationships" r:embed="rId122"/>
        <a:stretch>
          <a:fillRect/>
        </a:stretch>
      </xdr:blipFill>
      <xdr:spPr>
        <a:xfrm>
          <a:off x="5248275" y="47910750"/>
          <a:ext cx="1332000" cy="1332000"/>
        </a:xfrm>
        <a:prstGeom prst="rect">
          <a:avLst/>
        </a:prstGeom>
        <a:ln w="9525">
          <a:solidFill>
            <a:srgbClr val="000000"/>
          </a:solidFill>
          <a:prstDash val="solid"/>
        </a:ln>
      </xdr:spPr>
    </xdr:pic>
    <xdr:clientData/>
  </xdr:twoCellAnchor>
  <xdr:twoCellAnchor>
    <xdr:from>
      <xdr:col>8</xdr:col>
      <xdr:colOff>133350</xdr:colOff>
      <xdr:row>372</xdr:row>
      <xdr:rowOff>76200</xdr:rowOff>
    </xdr:from>
    <xdr:to>
      <xdr:col>8</xdr:col>
      <xdr:colOff>1465350</xdr:colOff>
      <xdr:row>372</xdr:row>
      <xdr:rowOff>1408200</xdr:rowOff>
    </xdr:to>
    <xdr:pic>
      <xdr:nvPicPr>
        <xdr:cNvPr id="596" name="Имя " descr="Descr "/>
        <xdr:cNvPicPr>
          <a:picLocks noChangeAspect="1"/>
        </xdr:cNvPicPr>
      </xdr:nvPicPr>
      <xdr:blipFill>
        <a:blip xmlns:r="http://schemas.openxmlformats.org/officeDocument/2006/relationships" r:embed="rId123"/>
        <a:stretch>
          <a:fillRect/>
        </a:stretch>
      </xdr:blipFill>
      <xdr:spPr>
        <a:xfrm>
          <a:off x="5248275" y="49434750"/>
          <a:ext cx="1332000" cy="1332000"/>
        </a:xfrm>
        <a:prstGeom prst="rect">
          <a:avLst/>
        </a:prstGeom>
        <a:ln w="9525">
          <a:solidFill>
            <a:srgbClr val="000000"/>
          </a:solidFill>
          <a:prstDash val="solid"/>
        </a:ln>
      </xdr:spPr>
    </xdr:pic>
    <xdr:clientData/>
  </xdr:twoCellAnchor>
  <xdr:twoCellAnchor>
    <xdr:from>
      <xdr:col>8</xdr:col>
      <xdr:colOff>133350</xdr:colOff>
      <xdr:row>373</xdr:row>
      <xdr:rowOff>76200</xdr:rowOff>
    </xdr:from>
    <xdr:to>
      <xdr:col>8</xdr:col>
      <xdr:colOff>1465350</xdr:colOff>
      <xdr:row>373</xdr:row>
      <xdr:rowOff>1408200</xdr:rowOff>
    </xdr:to>
    <xdr:pic>
      <xdr:nvPicPr>
        <xdr:cNvPr id="597" name="Имя " descr="Descr "/>
        <xdr:cNvPicPr>
          <a:picLocks noChangeAspect="1"/>
        </xdr:cNvPicPr>
      </xdr:nvPicPr>
      <xdr:blipFill>
        <a:blip xmlns:r="http://schemas.openxmlformats.org/officeDocument/2006/relationships" r:embed="rId124"/>
        <a:stretch>
          <a:fillRect/>
        </a:stretch>
      </xdr:blipFill>
      <xdr:spPr>
        <a:xfrm>
          <a:off x="5248275" y="50958750"/>
          <a:ext cx="1332000" cy="1332000"/>
        </a:xfrm>
        <a:prstGeom prst="rect">
          <a:avLst/>
        </a:prstGeom>
        <a:ln w="9525">
          <a:solidFill>
            <a:srgbClr val="000000"/>
          </a:solidFill>
          <a:prstDash val="solid"/>
        </a:ln>
      </xdr:spPr>
    </xdr:pic>
    <xdr:clientData/>
  </xdr:twoCellAnchor>
  <xdr:twoCellAnchor>
    <xdr:from>
      <xdr:col>8</xdr:col>
      <xdr:colOff>133350</xdr:colOff>
      <xdr:row>406</xdr:row>
      <xdr:rowOff>76200</xdr:rowOff>
    </xdr:from>
    <xdr:to>
      <xdr:col>8</xdr:col>
      <xdr:colOff>1465350</xdr:colOff>
      <xdr:row>406</xdr:row>
      <xdr:rowOff>1408200</xdr:rowOff>
    </xdr:to>
    <xdr:pic>
      <xdr:nvPicPr>
        <xdr:cNvPr id="598" name="Имя " descr="Descr "/>
        <xdr:cNvPicPr>
          <a:picLocks noChangeAspect="1"/>
        </xdr:cNvPicPr>
      </xdr:nvPicPr>
      <xdr:blipFill>
        <a:blip xmlns:r="http://schemas.openxmlformats.org/officeDocument/2006/relationships" r:embed="rId125"/>
        <a:stretch>
          <a:fillRect/>
        </a:stretch>
      </xdr:blipFill>
      <xdr:spPr>
        <a:xfrm>
          <a:off x="5248275" y="52482750"/>
          <a:ext cx="1332000" cy="1332000"/>
        </a:xfrm>
        <a:prstGeom prst="rect">
          <a:avLst/>
        </a:prstGeom>
        <a:ln w="9525">
          <a:solidFill>
            <a:srgbClr val="000000"/>
          </a:solidFill>
          <a:prstDash val="solid"/>
        </a:ln>
      </xdr:spPr>
    </xdr:pic>
    <xdr:clientData/>
  </xdr:twoCellAnchor>
  <xdr:twoCellAnchor>
    <xdr:from>
      <xdr:col>8</xdr:col>
      <xdr:colOff>133350</xdr:colOff>
      <xdr:row>412</xdr:row>
      <xdr:rowOff>76200</xdr:rowOff>
    </xdr:from>
    <xdr:to>
      <xdr:col>8</xdr:col>
      <xdr:colOff>1465350</xdr:colOff>
      <xdr:row>412</xdr:row>
      <xdr:rowOff>1408200</xdr:rowOff>
    </xdr:to>
    <xdr:pic>
      <xdr:nvPicPr>
        <xdr:cNvPr id="599" name="Имя " descr="Descr "/>
        <xdr:cNvPicPr>
          <a:picLocks noChangeAspect="1"/>
        </xdr:cNvPicPr>
      </xdr:nvPicPr>
      <xdr:blipFill>
        <a:blip xmlns:r="http://schemas.openxmlformats.org/officeDocument/2006/relationships" r:embed="rId126"/>
        <a:stretch>
          <a:fillRect/>
        </a:stretch>
      </xdr:blipFill>
      <xdr:spPr>
        <a:xfrm>
          <a:off x="5248275" y="54006750"/>
          <a:ext cx="1332000" cy="1332000"/>
        </a:xfrm>
        <a:prstGeom prst="rect">
          <a:avLst/>
        </a:prstGeom>
        <a:ln w="9525">
          <a:solidFill>
            <a:srgbClr val="000000"/>
          </a:solidFill>
          <a:prstDash val="solid"/>
        </a:ln>
      </xdr:spPr>
    </xdr:pic>
    <xdr:clientData/>
  </xdr:twoCellAnchor>
  <xdr:twoCellAnchor>
    <xdr:from>
      <xdr:col>8</xdr:col>
      <xdr:colOff>133350</xdr:colOff>
      <xdr:row>416</xdr:row>
      <xdr:rowOff>76200</xdr:rowOff>
    </xdr:from>
    <xdr:to>
      <xdr:col>8</xdr:col>
      <xdr:colOff>1465350</xdr:colOff>
      <xdr:row>416</xdr:row>
      <xdr:rowOff>1408200</xdr:rowOff>
    </xdr:to>
    <xdr:pic>
      <xdr:nvPicPr>
        <xdr:cNvPr id="600" name="Имя " descr="Descr "/>
        <xdr:cNvPicPr>
          <a:picLocks noChangeAspect="1"/>
        </xdr:cNvPicPr>
      </xdr:nvPicPr>
      <xdr:blipFill>
        <a:blip xmlns:r="http://schemas.openxmlformats.org/officeDocument/2006/relationships" r:embed="rId127"/>
        <a:stretch>
          <a:fillRect/>
        </a:stretch>
      </xdr:blipFill>
      <xdr:spPr>
        <a:xfrm>
          <a:off x="5248275" y="55530750"/>
          <a:ext cx="1332000" cy="1332000"/>
        </a:xfrm>
        <a:prstGeom prst="rect">
          <a:avLst/>
        </a:prstGeom>
        <a:ln w="9525">
          <a:solidFill>
            <a:srgbClr val="000000"/>
          </a:solidFill>
          <a:prstDash val="solid"/>
        </a:ln>
      </xdr:spPr>
    </xdr:pic>
    <xdr:clientData/>
  </xdr:twoCellAnchor>
  <xdr:twoCellAnchor>
    <xdr:from>
      <xdr:col>8</xdr:col>
      <xdr:colOff>133350</xdr:colOff>
      <xdr:row>439</xdr:row>
      <xdr:rowOff>76200</xdr:rowOff>
    </xdr:from>
    <xdr:to>
      <xdr:col>8</xdr:col>
      <xdr:colOff>1465350</xdr:colOff>
      <xdr:row>439</xdr:row>
      <xdr:rowOff>1408200</xdr:rowOff>
    </xdr:to>
    <xdr:pic>
      <xdr:nvPicPr>
        <xdr:cNvPr id="601" name="Имя " descr="Descr "/>
        <xdr:cNvPicPr>
          <a:picLocks noChangeAspect="1"/>
        </xdr:cNvPicPr>
      </xdr:nvPicPr>
      <xdr:blipFill>
        <a:blip xmlns:r="http://schemas.openxmlformats.org/officeDocument/2006/relationships" r:embed="rId128"/>
        <a:stretch>
          <a:fillRect/>
        </a:stretch>
      </xdr:blipFill>
      <xdr:spPr>
        <a:xfrm>
          <a:off x="5248275" y="57054750"/>
          <a:ext cx="1332000" cy="1332000"/>
        </a:xfrm>
        <a:prstGeom prst="rect">
          <a:avLst/>
        </a:prstGeom>
        <a:ln w="9525">
          <a:solidFill>
            <a:srgbClr val="000000"/>
          </a:solidFill>
          <a:prstDash val="solid"/>
        </a:ln>
      </xdr:spPr>
    </xdr:pic>
    <xdr:clientData/>
  </xdr:twoCellAnchor>
  <xdr:twoCellAnchor>
    <xdr:from>
      <xdr:col>8</xdr:col>
      <xdr:colOff>133350</xdr:colOff>
      <xdr:row>453</xdr:row>
      <xdr:rowOff>76200</xdr:rowOff>
    </xdr:from>
    <xdr:to>
      <xdr:col>8</xdr:col>
      <xdr:colOff>1465350</xdr:colOff>
      <xdr:row>453</xdr:row>
      <xdr:rowOff>1408200</xdr:rowOff>
    </xdr:to>
    <xdr:pic>
      <xdr:nvPicPr>
        <xdr:cNvPr id="602" name="Имя " descr="Descr "/>
        <xdr:cNvPicPr>
          <a:picLocks noChangeAspect="1"/>
        </xdr:cNvPicPr>
      </xdr:nvPicPr>
      <xdr:blipFill>
        <a:blip xmlns:r="http://schemas.openxmlformats.org/officeDocument/2006/relationships" r:embed="rId129"/>
        <a:stretch>
          <a:fillRect/>
        </a:stretch>
      </xdr:blipFill>
      <xdr:spPr>
        <a:xfrm>
          <a:off x="5248275" y="58578750"/>
          <a:ext cx="1332000" cy="1332000"/>
        </a:xfrm>
        <a:prstGeom prst="rect">
          <a:avLst/>
        </a:prstGeom>
        <a:ln w="9525">
          <a:solidFill>
            <a:srgbClr val="000000"/>
          </a:solidFill>
          <a:prstDash val="solid"/>
        </a:ln>
      </xdr:spPr>
    </xdr:pic>
    <xdr:clientData/>
  </xdr:twoCellAnchor>
  <xdr:twoCellAnchor>
    <xdr:from>
      <xdr:col>8</xdr:col>
      <xdr:colOff>133350</xdr:colOff>
      <xdr:row>454</xdr:row>
      <xdr:rowOff>76200</xdr:rowOff>
    </xdr:from>
    <xdr:to>
      <xdr:col>8</xdr:col>
      <xdr:colOff>1465350</xdr:colOff>
      <xdr:row>454</xdr:row>
      <xdr:rowOff>1408200</xdr:rowOff>
    </xdr:to>
    <xdr:pic>
      <xdr:nvPicPr>
        <xdr:cNvPr id="603" name="Имя " descr="Descr "/>
        <xdr:cNvPicPr>
          <a:picLocks noChangeAspect="1"/>
        </xdr:cNvPicPr>
      </xdr:nvPicPr>
      <xdr:blipFill>
        <a:blip xmlns:r="http://schemas.openxmlformats.org/officeDocument/2006/relationships" r:embed="rId130"/>
        <a:stretch>
          <a:fillRect/>
        </a:stretch>
      </xdr:blipFill>
      <xdr:spPr>
        <a:xfrm>
          <a:off x="5248275" y="60102750"/>
          <a:ext cx="1332000" cy="1332000"/>
        </a:xfrm>
        <a:prstGeom prst="rect">
          <a:avLst/>
        </a:prstGeom>
        <a:ln w="9525">
          <a:solidFill>
            <a:srgbClr val="000000"/>
          </a:solidFill>
          <a:prstDash val="solid"/>
        </a:ln>
      </xdr:spPr>
    </xdr:pic>
    <xdr:clientData/>
  </xdr:twoCellAnchor>
  <xdr:twoCellAnchor>
    <xdr:from>
      <xdr:col>8</xdr:col>
      <xdr:colOff>133350</xdr:colOff>
      <xdr:row>501</xdr:row>
      <xdr:rowOff>76200</xdr:rowOff>
    </xdr:from>
    <xdr:to>
      <xdr:col>8</xdr:col>
      <xdr:colOff>1465350</xdr:colOff>
      <xdr:row>501</xdr:row>
      <xdr:rowOff>1408200</xdr:rowOff>
    </xdr:to>
    <xdr:pic>
      <xdr:nvPicPr>
        <xdr:cNvPr id="604" name="Имя " descr="Descr "/>
        <xdr:cNvPicPr>
          <a:picLocks noChangeAspect="1"/>
        </xdr:cNvPicPr>
      </xdr:nvPicPr>
      <xdr:blipFill>
        <a:blip xmlns:r="http://schemas.openxmlformats.org/officeDocument/2006/relationships" r:embed="rId131"/>
        <a:stretch>
          <a:fillRect/>
        </a:stretch>
      </xdr:blipFill>
      <xdr:spPr>
        <a:xfrm>
          <a:off x="5248275" y="61626750"/>
          <a:ext cx="1332000" cy="1332000"/>
        </a:xfrm>
        <a:prstGeom prst="rect">
          <a:avLst/>
        </a:prstGeom>
        <a:ln w="9525">
          <a:solidFill>
            <a:srgbClr val="000000"/>
          </a:solidFill>
          <a:prstDash val="solid"/>
        </a:ln>
      </xdr:spPr>
    </xdr:pic>
    <xdr:clientData/>
  </xdr:twoCellAnchor>
  <xdr:twoCellAnchor>
    <xdr:from>
      <xdr:col>8</xdr:col>
      <xdr:colOff>133350</xdr:colOff>
      <xdr:row>517</xdr:row>
      <xdr:rowOff>76200</xdr:rowOff>
    </xdr:from>
    <xdr:to>
      <xdr:col>8</xdr:col>
      <xdr:colOff>1465350</xdr:colOff>
      <xdr:row>517</xdr:row>
      <xdr:rowOff>1408200</xdr:rowOff>
    </xdr:to>
    <xdr:pic>
      <xdr:nvPicPr>
        <xdr:cNvPr id="605" name="Имя " descr="Descr "/>
        <xdr:cNvPicPr>
          <a:picLocks noChangeAspect="1"/>
        </xdr:cNvPicPr>
      </xdr:nvPicPr>
      <xdr:blipFill>
        <a:blip xmlns:r="http://schemas.openxmlformats.org/officeDocument/2006/relationships" r:embed="rId132"/>
        <a:stretch>
          <a:fillRect/>
        </a:stretch>
      </xdr:blipFill>
      <xdr:spPr>
        <a:xfrm>
          <a:off x="5248275" y="63150750"/>
          <a:ext cx="1332000" cy="1332000"/>
        </a:xfrm>
        <a:prstGeom prst="rect">
          <a:avLst/>
        </a:prstGeom>
        <a:ln w="9525">
          <a:solidFill>
            <a:srgbClr val="000000"/>
          </a:solidFill>
          <a:prstDash val="solid"/>
        </a:ln>
      </xdr:spPr>
    </xdr:pic>
    <xdr:clientData/>
  </xdr:twoCellAnchor>
  <xdr:twoCellAnchor>
    <xdr:from>
      <xdr:col>8</xdr:col>
      <xdr:colOff>133350</xdr:colOff>
      <xdr:row>532</xdr:row>
      <xdr:rowOff>76200</xdr:rowOff>
    </xdr:from>
    <xdr:to>
      <xdr:col>8</xdr:col>
      <xdr:colOff>1465350</xdr:colOff>
      <xdr:row>532</xdr:row>
      <xdr:rowOff>1408200</xdr:rowOff>
    </xdr:to>
    <xdr:pic>
      <xdr:nvPicPr>
        <xdr:cNvPr id="606" name="Имя " descr="Descr "/>
        <xdr:cNvPicPr>
          <a:picLocks noChangeAspect="1"/>
        </xdr:cNvPicPr>
      </xdr:nvPicPr>
      <xdr:blipFill>
        <a:blip xmlns:r="http://schemas.openxmlformats.org/officeDocument/2006/relationships" r:embed="rId133"/>
        <a:stretch>
          <a:fillRect/>
        </a:stretch>
      </xdr:blipFill>
      <xdr:spPr>
        <a:xfrm>
          <a:off x="5248275" y="64674750"/>
          <a:ext cx="1332000" cy="1332000"/>
        </a:xfrm>
        <a:prstGeom prst="rect">
          <a:avLst/>
        </a:prstGeom>
        <a:ln w="9525">
          <a:solidFill>
            <a:srgbClr val="000000"/>
          </a:solidFill>
          <a:prstDash val="solid"/>
        </a:ln>
      </xdr:spPr>
    </xdr:pic>
    <xdr:clientData/>
  </xdr:twoCellAnchor>
  <xdr:twoCellAnchor>
    <xdr:from>
      <xdr:col>8</xdr:col>
      <xdr:colOff>133350</xdr:colOff>
      <xdr:row>545</xdr:row>
      <xdr:rowOff>76200</xdr:rowOff>
    </xdr:from>
    <xdr:to>
      <xdr:col>8</xdr:col>
      <xdr:colOff>1465350</xdr:colOff>
      <xdr:row>545</xdr:row>
      <xdr:rowOff>1408200</xdr:rowOff>
    </xdr:to>
    <xdr:pic>
      <xdr:nvPicPr>
        <xdr:cNvPr id="607" name="Имя " descr="Descr "/>
        <xdr:cNvPicPr>
          <a:picLocks noChangeAspect="1"/>
        </xdr:cNvPicPr>
      </xdr:nvPicPr>
      <xdr:blipFill>
        <a:blip xmlns:r="http://schemas.openxmlformats.org/officeDocument/2006/relationships" r:embed="rId134"/>
        <a:stretch>
          <a:fillRect/>
        </a:stretch>
      </xdr:blipFill>
      <xdr:spPr>
        <a:xfrm>
          <a:off x="5248275" y="66198750"/>
          <a:ext cx="1332000" cy="1332000"/>
        </a:xfrm>
        <a:prstGeom prst="rect">
          <a:avLst/>
        </a:prstGeom>
        <a:ln w="9525">
          <a:solidFill>
            <a:srgbClr val="000000"/>
          </a:solidFill>
          <a:prstDash val="solid"/>
        </a:ln>
      </xdr:spPr>
    </xdr:pic>
    <xdr:clientData/>
  </xdr:twoCellAnchor>
  <xdr:twoCellAnchor>
    <xdr:from>
      <xdr:col>8</xdr:col>
      <xdr:colOff>133350</xdr:colOff>
      <xdr:row>546</xdr:row>
      <xdr:rowOff>76200</xdr:rowOff>
    </xdr:from>
    <xdr:to>
      <xdr:col>8</xdr:col>
      <xdr:colOff>1465350</xdr:colOff>
      <xdr:row>546</xdr:row>
      <xdr:rowOff>1408200</xdr:rowOff>
    </xdr:to>
    <xdr:pic>
      <xdr:nvPicPr>
        <xdr:cNvPr id="608" name="Имя " descr="Descr "/>
        <xdr:cNvPicPr>
          <a:picLocks noChangeAspect="1"/>
        </xdr:cNvPicPr>
      </xdr:nvPicPr>
      <xdr:blipFill>
        <a:blip xmlns:r="http://schemas.openxmlformats.org/officeDocument/2006/relationships" r:embed="rId135"/>
        <a:stretch>
          <a:fillRect/>
        </a:stretch>
      </xdr:blipFill>
      <xdr:spPr>
        <a:xfrm>
          <a:off x="5248275" y="67722750"/>
          <a:ext cx="1332000" cy="1332000"/>
        </a:xfrm>
        <a:prstGeom prst="rect">
          <a:avLst/>
        </a:prstGeom>
        <a:ln w="9525">
          <a:solidFill>
            <a:srgbClr val="000000"/>
          </a:solidFill>
          <a:prstDash val="solid"/>
        </a:ln>
      </xdr:spPr>
    </xdr:pic>
    <xdr:clientData/>
  </xdr:twoCellAnchor>
  <xdr:twoCellAnchor>
    <xdr:from>
      <xdr:col>8</xdr:col>
      <xdr:colOff>133350</xdr:colOff>
      <xdr:row>550</xdr:row>
      <xdr:rowOff>76200</xdr:rowOff>
    </xdr:from>
    <xdr:to>
      <xdr:col>8</xdr:col>
      <xdr:colOff>1465350</xdr:colOff>
      <xdr:row>550</xdr:row>
      <xdr:rowOff>1408200</xdr:rowOff>
    </xdr:to>
    <xdr:pic>
      <xdr:nvPicPr>
        <xdr:cNvPr id="609" name="Имя " descr="Descr "/>
        <xdr:cNvPicPr>
          <a:picLocks noChangeAspect="1"/>
        </xdr:cNvPicPr>
      </xdr:nvPicPr>
      <xdr:blipFill>
        <a:blip xmlns:r="http://schemas.openxmlformats.org/officeDocument/2006/relationships" r:embed="rId136"/>
        <a:stretch>
          <a:fillRect/>
        </a:stretch>
      </xdr:blipFill>
      <xdr:spPr>
        <a:xfrm>
          <a:off x="5248275" y="69246750"/>
          <a:ext cx="1332000" cy="1332000"/>
        </a:xfrm>
        <a:prstGeom prst="rect">
          <a:avLst/>
        </a:prstGeom>
        <a:ln w="9525">
          <a:solidFill>
            <a:srgbClr val="000000"/>
          </a:solidFill>
          <a:prstDash val="solid"/>
        </a:ln>
      </xdr:spPr>
    </xdr:pic>
    <xdr:clientData/>
  </xdr:twoCellAnchor>
  <xdr:twoCellAnchor>
    <xdr:from>
      <xdr:col>8</xdr:col>
      <xdr:colOff>133350</xdr:colOff>
      <xdr:row>554</xdr:row>
      <xdr:rowOff>76200</xdr:rowOff>
    </xdr:from>
    <xdr:to>
      <xdr:col>8</xdr:col>
      <xdr:colOff>1465350</xdr:colOff>
      <xdr:row>554</xdr:row>
      <xdr:rowOff>1408200</xdr:rowOff>
    </xdr:to>
    <xdr:pic>
      <xdr:nvPicPr>
        <xdr:cNvPr id="610" name="Имя " descr="Descr "/>
        <xdr:cNvPicPr>
          <a:picLocks noChangeAspect="1"/>
        </xdr:cNvPicPr>
      </xdr:nvPicPr>
      <xdr:blipFill>
        <a:blip xmlns:r="http://schemas.openxmlformats.org/officeDocument/2006/relationships" r:embed="rId137"/>
        <a:stretch>
          <a:fillRect/>
        </a:stretch>
      </xdr:blipFill>
      <xdr:spPr>
        <a:xfrm>
          <a:off x="5248275" y="70770750"/>
          <a:ext cx="1332000" cy="1332000"/>
        </a:xfrm>
        <a:prstGeom prst="rect">
          <a:avLst/>
        </a:prstGeom>
        <a:ln w="9525">
          <a:solidFill>
            <a:srgbClr val="000000"/>
          </a:solidFill>
          <a:prstDash val="solid"/>
        </a:ln>
      </xdr:spPr>
    </xdr:pic>
    <xdr:clientData/>
  </xdr:twoCellAnchor>
  <xdr:twoCellAnchor>
    <xdr:from>
      <xdr:col>8</xdr:col>
      <xdr:colOff>133350</xdr:colOff>
      <xdr:row>675</xdr:row>
      <xdr:rowOff>76200</xdr:rowOff>
    </xdr:from>
    <xdr:to>
      <xdr:col>8</xdr:col>
      <xdr:colOff>1465350</xdr:colOff>
      <xdr:row>675</xdr:row>
      <xdr:rowOff>1408200</xdr:rowOff>
    </xdr:to>
    <xdr:pic>
      <xdr:nvPicPr>
        <xdr:cNvPr id="611" name="Имя " descr="Descr "/>
        <xdr:cNvPicPr>
          <a:picLocks noChangeAspect="1"/>
        </xdr:cNvPicPr>
      </xdr:nvPicPr>
      <xdr:blipFill>
        <a:blip xmlns:r="http://schemas.openxmlformats.org/officeDocument/2006/relationships" r:embed="rId138"/>
        <a:stretch>
          <a:fillRect/>
        </a:stretch>
      </xdr:blipFill>
      <xdr:spPr>
        <a:xfrm>
          <a:off x="5248275" y="72294750"/>
          <a:ext cx="1332000" cy="1332000"/>
        </a:xfrm>
        <a:prstGeom prst="rect">
          <a:avLst/>
        </a:prstGeom>
        <a:ln w="9525">
          <a:solidFill>
            <a:srgbClr val="000000"/>
          </a:solidFill>
          <a:prstDash val="solid"/>
        </a:ln>
      </xdr:spPr>
    </xdr:pic>
    <xdr:clientData/>
  </xdr:twoCellAnchor>
  <xdr:twoCellAnchor>
    <xdr:from>
      <xdr:col>8</xdr:col>
      <xdr:colOff>133350</xdr:colOff>
      <xdr:row>682</xdr:row>
      <xdr:rowOff>76200</xdr:rowOff>
    </xdr:from>
    <xdr:to>
      <xdr:col>8</xdr:col>
      <xdr:colOff>1465350</xdr:colOff>
      <xdr:row>682</xdr:row>
      <xdr:rowOff>1408200</xdr:rowOff>
    </xdr:to>
    <xdr:pic>
      <xdr:nvPicPr>
        <xdr:cNvPr id="612" name="Имя " descr="Descr "/>
        <xdr:cNvPicPr>
          <a:picLocks noChangeAspect="1"/>
        </xdr:cNvPicPr>
      </xdr:nvPicPr>
      <xdr:blipFill>
        <a:blip xmlns:r="http://schemas.openxmlformats.org/officeDocument/2006/relationships" r:embed="rId139"/>
        <a:stretch>
          <a:fillRect/>
        </a:stretch>
      </xdr:blipFill>
      <xdr:spPr>
        <a:xfrm>
          <a:off x="5248275" y="73818750"/>
          <a:ext cx="1332000" cy="1332000"/>
        </a:xfrm>
        <a:prstGeom prst="rect">
          <a:avLst/>
        </a:prstGeom>
        <a:ln w="9525">
          <a:solidFill>
            <a:srgbClr val="000000"/>
          </a:solidFill>
          <a:prstDash val="solid"/>
        </a:ln>
      </xdr:spPr>
    </xdr:pic>
    <xdr:clientData/>
  </xdr:twoCellAnchor>
  <xdr:twoCellAnchor>
    <xdr:from>
      <xdr:col>8</xdr:col>
      <xdr:colOff>123825</xdr:colOff>
      <xdr:row>31</xdr:row>
      <xdr:rowOff>85725</xdr:rowOff>
    </xdr:from>
    <xdr:to>
      <xdr:col>8</xdr:col>
      <xdr:colOff>1455825</xdr:colOff>
      <xdr:row>31</xdr:row>
      <xdr:rowOff>1417725</xdr:rowOff>
    </xdr:to>
    <xdr:pic>
      <xdr:nvPicPr>
        <xdr:cNvPr id="327" name="Имя " descr="Descr "/>
        <xdr:cNvPicPr>
          <a:picLocks noChangeAspect="1"/>
        </xdr:cNvPicPr>
      </xdr:nvPicPr>
      <xdr:blipFill>
        <a:blip xmlns:r="http://schemas.openxmlformats.org/officeDocument/2006/relationships" r:embed="rId140"/>
        <a:stretch>
          <a:fillRect/>
        </a:stretch>
      </xdr:blipFill>
      <xdr:spPr>
        <a:xfrm>
          <a:off x="5238750" y="676275"/>
          <a:ext cx="1332000" cy="1332000"/>
        </a:xfrm>
        <a:prstGeom prst="rect">
          <a:avLst/>
        </a:prstGeom>
        <a:ln w="9525">
          <a:solidFill>
            <a:srgbClr val="000000"/>
          </a:solidFill>
          <a:prstDash val="solid"/>
        </a:ln>
      </xdr:spPr>
    </xdr:pic>
    <xdr:clientData/>
  </xdr:twoCellAnchor>
  <xdr:twoCellAnchor>
    <xdr:from>
      <xdr:col>8</xdr:col>
      <xdr:colOff>123825</xdr:colOff>
      <xdr:row>39</xdr:row>
      <xdr:rowOff>85725</xdr:rowOff>
    </xdr:from>
    <xdr:to>
      <xdr:col>8</xdr:col>
      <xdr:colOff>1455825</xdr:colOff>
      <xdr:row>39</xdr:row>
      <xdr:rowOff>1417725</xdr:rowOff>
    </xdr:to>
    <xdr:pic>
      <xdr:nvPicPr>
        <xdr:cNvPr id="328" name="Имя " descr="Descr "/>
        <xdr:cNvPicPr>
          <a:picLocks noChangeAspect="1"/>
        </xdr:cNvPicPr>
      </xdr:nvPicPr>
      <xdr:blipFill>
        <a:blip xmlns:r="http://schemas.openxmlformats.org/officeDocument/2006/relationships" r:embed="rId141"/>
        <a:stretch>
          <a:fillRect/>
        </a:stretch>
      </xdr:blipFill>
      <xdr:spPr>
        <a:xfrm>
          <a:off x="5238750" y="2200275"/>
          <a:ext cx="1332000" cy="1332000"/>
        </a:xfrm>
        <a:prstGeom prst="rect">
          <a:avLst/>
        </a:prstGeom>
        <a:ln w="9525">
          <a:solidFill>
            <a:srgbClr val="000000"/>
          </a:solidFill>
          <a:prstDash val="solid"/>
        </a:ln>
      </xdr:spPr>
    </xdr:pic>
    <xdr:clientData/>
  </xdr:twoCellAnchor>
  <xdr:twoCellAnchor>
    <xdr:from>
      <xdr:col>8</xdr:col>
      <xdr:colOff>123825</xdr:colOff>
      <xdr:row>40</xdr:row>
      <xdr:rowOff>85725</xdr:rowOff>
    </xdr:from>
    <xdr:to>
      <xdr:col>8</xdr:col>
      <xdr:colOff>1455825</xdr:colOff>
      <xdr:row>40</xdr:row>
      <xdr:rowOff>1417725</xdr:rowOff>
    </xdr:to>
    <xdr:pic>
      <xdr:nvPicPr>
        <xdr:cNvPr id="329" name="Имя " descr="Descr "/>
        <xdr:cNvPicPr>
          <a:picLocks noChangeAspect="1"/>
        </xdr:cNvPicPr>
      </xdr:nvPicPr>
      <xdr:blipFill>
        <a:blip xmlns:r="http://schemas.openxmlformats.org/officeDocument/2006/relationships" r:embed="rId142"/>
        <a:stretch>
          <a:fillRect/>
        </a:stretch>
      </xdr:blipFill>
      <xdr:spPr>
        <a:xfrm>
          <a:off x="5238750" y="3724275"/>
          <a:ext cx="1332000" cy="1332000"/>
        </a:xfrm>
        <a:prstGeom prst="rect">
          <a:avLst/>
        </a:prstGeom>
        <a:ln w="9525">
          <a:solidFill>
            <a:srgbClr val="000000"/>
          </a:solidFill>
          <a:prstDash val="solid"/>
        </a:ln>
      </xdr:spPr>
    </xdr:pic>
    <xdr:clientData/>
  </xdr:twoCellAnchor>
  <xdr:twoCellAnchor>
    <xdr:from>
      <xdr:col>8</xdr:col>
      <xdr:colOff>123825</xdr:colOff>
      <xdr:row>41</xdr:row>
      <xdr:rowOff>85725</xdr:rowOff>
    </xdr:from>
    <xdr:to>
      <xdr:col>8</xdr:col>
      <xdr:colOff>1455825</xdr:colOff>
      <xdr:row>41</xdr:row>
      <xdr:rowOff>1417725</xdr:rowOff>
    </xdr:to>
    <xdr:pic>
      <xdr:nvPicPr>
        <xdr:cNvPr id="330" name="Имя " descr="Descr "/>
        <xdr:cNvPicPr>
          <a:picLocks noChangeAspect="1"/>
        </xdr:cNvPicPr>
      </xdr:nvPicPr>
      <xdr:blipFill>
        <a:blip xmlns:r="http://schemas.openxmlformats.org/officeDocument/2006/relationships" r:embed="rId143"/>
        <a:stretch>
          <a:fillRect/>
        </a:stretch>
      </xdr:blipFill>
      <xdr:spPr>
        <a:xfrm>
          <a:off x="5238750" y="5248275"/>
          <a:ext cx="1332000" cy="1332000"/>
        </a:xfrm>
        <a:prstGeom prst="rect">
          <a:avLst/>
        </a:prstGeom>
        <a:ln w="9525">
          <a:solidFill>
            <a:srgbClr val="000000"/>
          </a:solidFill>
          <a:prstDash val="solid"/>
        </a:ln>
      </xdr:spPr>
    </xdr:pic>
    <xdr:clientData/>
  </xdr:twoCellAnchor>
  <xdr:twoCellAnchor>
    <xdr:from>
      <xdr:col>8</xdr:col>
      <xdr:colOff>123825</xdr:colOff>
      <xdr:row>49</xdr:row>
      <xdr:rowOff>85725</xdr:rowOff>
    </xdr:from>
    <xdr:to>
      <xdr:col>8</xdr:col>
      <xdr:colOff>1455825</xdr:colOff>
      <xdr:row>49</xdr:row>
      <xdr:rowOff>1417725</xdr:rowOff>
    </xdr:to>
    <xdr:pic>
      <xdr:nvPicPr>
        <xdr:cNvPr id="331" name="Имя " descr="Descr "/>
        <xdr:cNvPicPr>
          <a:picLocks noChangeAspect="1"/>
        </xdr:cNvPicPr>
      </xdr:nvPicPr>
      <xdr:blipFill>
        <a:blip xmlns:r="http://schemas.openxmlformats.org/officeDocument/2006/relationships" r:embed="rId144"/>
        <a:stretch>
          <a:fillRect/>
        </a:stretch>
      </xdr:blipFill>
      <xdr:spPr>
        <a:xfrm>
          <a:off x="5238750" y="6772275"/>
          <a:ext cx="1332000" cy="1332000"/>
        </a:xfrm>
        <a:prstGeom prst="rect">
          <a:avLst/>
        </a:prstGeom>
        <a:ln w="9525">
          <a:solidFill>
            <a:srgbClr val="000000"/>
          </a:solidFill>
          <a:prstDash val="solid"/>
        </a:ln>
      </xdr:spPr>
    </xdr:pic>
    <xdr:clientData/>
  </xdr:twoCellAnchor>
  <xdr:twoCellAnchor>
    <xdr:from>
      <xdr:col>8</xdr:col>
      <xdr:colOff>123825</xdr:colOff>
      <xdr:row>65</xdr:row>
      <xdr:rowOff>85725</xdr:rowOff>
    </xdr:from>
    <xdr:to>
      <xdr:col>8</xdr:col>
      <xdr:colOff>1455825</xdr:colOff>
      <xdr:row>65</xdr:row>
      <xdr:rowOff>1417725</xdr:rowOff>
    </xdr:to>
    <xdr:pic>
      <xdr:nvPicPr>
        <xdr:cNvPr id="332" name="Имя " descr="Descr "/>
        <xdr:cNvPicPr>
          <a:picLocks noChangeAspect="1"/>
        </xdr:cNvPicPr>
      </xdr:nvPicPr>
      <xdr:blipFill>
        <a:blip xmlns:r="http://schemas.openxmlformats.org/officeDocument/2006/relationships" r:embed="rId145"/>
        <a:stretch>
          <a:fillRect/>
        </a:stretch>
      </xdr:blipFill>
      <xdr:spPr>
        <a:xfrm>
          <a:off x="5238750" y="8296275"/>
          <a:ext cx="1332000" cy="1332000"/>
        </a:xfrm>
        <a:prstGeom prst="rect">
          <a:avLst/>
        </a:prstGeom>
        <a:ln w="9525">
          <a:solidFill>
            <a:srgbClr val="000000"/>
          </a:solidFill>
          <a:prstDash val="solid"/>
        </a:ln>
      </xdr:spPr>
    </xdr:pic>
    <xdr:clientData/>
  </xdr:twoCellAnchor>
  <xdr:twoCellAnchor>
    <xdr:from>
      <xdr:col>8</xdr:col>
      <xdr:colOff>123825</xdr:colOff>
      <xdr:row>66</xdr:row>
      <xdr:rowOff>85725</xdr:rowOff>
    </xdr:from>
    <xdr:to>
      <xdr:col>8</xdr:col>
      <xdr:colOff>1455825</xdr:colOff>
      <xdr:row>66</xdr:row>
      <xdr:rowOff>1417725</xdr:rowOff>
    </xdr:to>
    <xdr:pic>
      <xdr:nvPicPr>
        <xdr:cNvPr id="333" name="Имя " descr="Descr "/>
        <xdr:cNvPicPr>
          <a:picLocks noChangeAspect="1"/>
        </xdr:cNvPicPr>
      </xdr:nvPicPr>
      <xdr:blipFill>
        <a:blip xmlns:r="http://schemas.openxmlformats.org/officeDocument/2006/relationships" r:embed="rId146"/>
        <a:stretch>
          <a:fillRect/>
        </a:stretch>
      </xdr:blipFill>
      <xdr:spPr>
        <a:xfrm>
          <a:off x="5238750" y="9820275"/>
          <a:ext cx="1332000" cy="1332000"/>
        </a:xfrm>
        <a:prstGeom prst="rect">
          <a:avLst/>
        </a:prstGeom>
        <a:ln w="9525">
          <a:solidFill>
            <a:srgbClr val="000000"/>
          </a:solidFill>
          <a:prstDash val="solid"/>
        </a:ln>
      </xdr:spPr>
    </xdr:pic>
    <xdr:clientData/>
  </xdr:twoCellAnchor>
  <xdr:twoCellAnchor>
    <xdr:from>
      <xdr:col>8</xdr:col>
      <xdr:colOff>123825</xdr:colOff>
      <xdr:row>108</xdr:row>
      <xdr:rowOff>85725</xdr:rowOff>
    </xdr:from>
    <xdr:to>
      <xdr:col>8</xdr:col>
      <xdr:colOff>1455825</xdr:colOff>
      <xdr:row>108</xdr:row>
      <xdr:rowOff>1417725</xdr:rowOff>
    </xdr:to>
    <xdr:pic>
      <xdr:nvPicPr>
        <xdr:cNvPr id="334" name="Имя " descr="Descr "/>
        <xdr:cNvPicPr>
          <a:picLocks noChangeAspect="1"/>
        </xdr:cNvPicPr>
      </xdr:nvPicPr>
      <xdr:blipFill>
        <a:blip xmlns:r="http://schemas.openxmlformats.org/officeDocument/2006/relationships" r:embed="rId147"/>
        <a:stretch>
          <a:fillRect/>
        </a:stretch>
      </xdr:blipFill>
      <xdr:spPr>
        <a:xfrm>
          <a:off x="5238750" y="11344275"/>
          <a:ext cx="1332000" cy="1332000"/>
        </a:xfrm>
        <a:prstGeom prst="rect">
          <a:avLst/>
        </a:prstGeom>
        <a:ln w="9525">
          <a:solidFill>
            <a:srgbClr val="000000"/>
          </a:solidFill>
          <a:prstDash val="solid"/>
        </a:ln>
      </xdr:spPr>
    </xdr:pic>
    <xdr:clientData/>
  </xdr:twoCellAnchor>
  <xdr:twoCellAnchor>
    <xdr:from>
      <xdr:col>8</xdr:col>
      <xdr:colOff>123825</xdr:colOff>
      <xdr:row>128</xdr:row>
      <xdr:rowOff>85725</xdr:rowOff>
    </xdr:from>
    <xdr:to>
      <xdr:col>8</xdr:col>
      <xdr:colOff>1455825</xdr:colOff>
      <xdr:row>128</xdr:row>
      <xdr:rowOff>1417725</xdr:rowOff>
    </xdr:to>
    <xdr:pic>
      <xdr:nvPicPr>
        <xdr:cNvPr id="335" name="Имя " descr="Descr "/>
        <xdr:cNvPicPr>
          <a:picLocks noChangeAspect="1"/>
        </xdr:cNvPicPr>
      </xdr:nvPicPr>
      <xdr:blipFill>
        <a:blip xmlns:r="http://schemas.openxmlformats.org/officeDocument/2006/relationships" r:embed="rId148"/>
        <a:stretch>
          <a:fillRect/>
        </a:stretch>
      </xdr:blipFill>
      <xdr:spPr>
        <a:xfrm>
          <a:off x="5238750" y="12868275"/>
          <a:ext cx="1332000" cy="1332000"/>
        </a:xfrm>
        <a:prstGeom prst="rect">
          <a:avLst/>
        </a:prstGeom>
        <a:ln w="9525">
          <a:solidFill>
            <a:srgbClr val="000000"/>
          </a:solidFill>
          <a:prstDash val="solid"/>
        </a:ln>
      </xdr:spPr>
    </xdr:pic>
    <xdr:clientData/>
  </xdr:twoCellAnchor>
  <xdr:twoCellAnchor>
    <xdr:from>
      <xdr:col>8</xdr:col>
      <xdr:colOff>123825</xdr:colOff>
      <xdr:row>133</xdr:row>
      <xdr:rowOff>85725</xdr:rowOff>
    </xdr:from>
    <xdr:to>
      <xdr:col>8</xdr:col>
      <xdr:colOff>1455825</xdr:colOff>
      <xdr:row>133</xdr:row>
      <xdr:rowOff>1417725</xdr:rowOff>
    </xdr:to>
    <xdr:pic>
      <xdr:nvPicPr>
        <xdr:cNvPr id="503" name="Имя " descr="Descr "/>
        <xdr:cNvPicPr>
          <a:picLocks noChangeAspect="1"/>
        </xdr:cNvPicPr>
      </xdr:nvPicPr>
      <xdr:blipFill>
        <a:blip xmlns:r="http://schemas.openxmlformats.org/officeDocument/2006/relationships" r:embed="rId149"/>
        <a:stretch>
          <a:fillRect/>
        </a:stretch>
      </xdr:blipFill>
      <xdr:spPr>
        <a:xfrm>
          <a:off x="5238750" y="14392275"/>
          <a:ext cx="1332000" cy="1332000"/>
        </a:xfrm>
        <a:prstGeom prst="rect">
          <a:avLst/>
        </a:prstGeom>
        <a:ln w="9525">
          <a:solidFill>
            <a:srgbClr val="000000"/>
          </a:solidFill>
          <a:prstDash val="solid"/>
        </a:ln>
      </xdr:spPr>
    </xdr:pic>
    <xdr:clientData/>
  </xdr:twoCellAnchor>
  <xdr:twoCellAnchor>
    <xdr:from>
      <xdr:col>8</xdr:col>
      <xdr:colOff>123825</xdr:colOff>
      <xdr:row>138</xdr:row>
      <xdr:rowOff>85725</xdr:rowOff>
    </xdr:from>
    <xdr:to>
      <xdr:col>8</xdr:col>
      <xdr:colOff>1455825</xdr:colOff>
      <xdr:row>138</xdr:row>
      <xdr:rowOff>1417725</xdr:rowOff>
    </xdr:to>
    <xdr:pic>
      <xdr:nvPicPr>
        <xdr:cNvPr id="504" name="Имя " descr="Descr "/>
        <xdr:cNvPicPr>
          <a:picLocks noChangeAspect="1"/>
        </xdr:cNvPicPr>
      </xdr:nvPicPr>
      <xdr:blipFill>
        <a:blip xmlns:r="http://schemas.openxmlformats.org/officeDocument/2006/relationships" r:embed="rId150"/>
        <a:stretch>
          <a:fillRect/>
        </a:stretch>
      </xdr:blipFill>
      <xdr:spPr>
        <a:xfrm>
          <a:off x="5238750" y="15916275"/>
          <a:ext cx="1332000" cy="1332000"/>
        </a:xfrm>
        <a:prstGeom prst="rect">
          <a:avLst/>
        </a:prstGeom>
        <a:ln w="9525">
          <a:solidFill>
            <a:srgbClr val="000000"/>
          </a:solidFill>
          <a:prstDash val="solid"/>
        </a:ln>
      </xdr:spPr>
    </xdr:pic>
    <xdr:clientData/>
  </xdr:twoCellAnchor>
  <xdr:twoCellAnchor>
    <xdr:from>
      <xdr:col>8</xdr:col>
      <xdr:colOff>123825</xdr:colOff>
      <xdr:row>145</xdr:row>
      <xdr:rowOff>85725</xdr:rowOff>
    </xdr:from>
    <xdr:to>
      <xdr:col>8</xdr:col>
      <xdr:colOff>1455825</xdr:colOff>
      <xdr:row>145</xdr:row>
      <xdr:rowOff>1417725</xdr:rowOff>
    </xdr:to>
    <xdr:pic>
      <xdr:nvPicPr>
        <xdr:cNvPr id="505" name="Имя " descr="Descr "/>
        <xdr:cNvPicPr>
          <a:picLocks noChangeAspect="1"/>
        </xdr:cNvPicPr>
      </xdr:nvPicPr>
      <xdr:blipFill>
        <a:blip xmlns:r="http://schemas.openxmlformats.org/officeDocument/2006/relationships" r:embed="rId151"/>
        <a:stretch>
          <a:fillRect/>
        </a:stretch>
      </xdr:blipFill>
      <xdr:spPr>
        <a:xfrm>
          <a:off x="5238750" y="17440275"/>
          <a:ext cx="1332000" cy="1332000"/>
        </a:xfrm>
        <a:prstGeom prst="rect">
          <a:avLst/>
        </a:prstGeom>
        <a:ln w="9525">
          <a:solidFill>
            <a:srgbClr val="000000"/>
          </a:solidFill>
          <a:prstDash val="solid"/>
        </a:ln>
      </xdr:spPr>
    </xdr:pic>
    <xdr:clientData/>
  </xdr:twoCellAnchor>
  <xdr:twoCellAnchor>
    <xdr:from>
      <xdr:col>8</xdr:col>
      <xdr:colOff>123825</xdr:colOff>
      <xdr:row>146</xdr:row>
      <xdr:rowOff>85725</xdr:rowOff>
    </xdr:from>
    <xdr:to>
      <xdr:col>8</xdr:col>
      <xdr:colOff>1455825</xdr:colOff>
      <xdr:row>146</xdr:row>
      <xdr:rowOff>1417725</xdr:rowOff>
    </xdr:to>
    <xdr:pic>
      <xdr:nvPicPr>
        <xdr:cNvPr id="506" name="Имя " descr="Descr "/>
        <xdr:cNvPicPr>
          <a:picLocks noChangeAspect="1"/>
        </xdr:cNvPicPr>
      </xdr:nvPicPr>
      <xdr:blipFill>
        <a:blip xmlns:r="http://schemas.openxmlformats.org/officeDocument/2006/relationships" r:embed="rId152"/>
        <a:stretch>
          <a:fillRect/>
        </a:stretch>
      </xdr:blipFill>
      <xdr:spPr>
        <a:xfrm>
          <a:off x="5238750" y="18964275"/>
          <a:ext cx="1332000" cy="1332000"/>
        </a:xfrm>
        <a:prstGeom prst="rect">
          <a:avLst/>
        </a:prstGeom>
        <a:ln w="9525">
          <a:solidFill>
            <a:srgbClr val="000000"/>
          </a:solidFill>
          <a:prstDash val="solid"/>
        </a:ln>
      </xdr:spPr>
    </xdr:pic>
    <xdr:clientData/>
  </xdr:twoCellAnchor>
  <xdr:twoCellAnchor>
    <xdr:from>
      <xdr:col>8</xdr:col>
      <xdr:colOff>123825</xdr:colOff>
      <xdr:row>165</xdr:row>
      <xdr:rowOff>85725</xdr:rowOff>
    </xdr:from>
    <xdr:to>
      <xdr:col>8</xdr:col>
      <xdr:colOff>1455825</xdr:colOff>
      <xdr:row>165</xdr:row>
      <xdr:rowOff>1417725</xdr:rowOff>
    </xdr:to>
    <xdr:pic>
      <xdr:nvPicPr>
        <xdr:cNvPr id="507" name="Имя " descr="Descr "/>
        <xdr:cNvPicPr>
          <a:picLocks noChangeAspect="1"/>
        </xdr:cNvPicPr>
      </xdr:nvPicPr>
      <xdr:blipFill>
        <a:blip xmlns:r="http://schemas.openxmlformats.org/officeDocument/2006/relationships" r:embed="rId153"/>
        <a:stretch>
          <a:fillRect/>
        </a:stretch>
      </xdr:blipFill>
      <xdr:spPr>
        <a:xfrm>
          <a:off x="5238750" y="20488275"/>
          <a:ext cx="1332000" cy="1332000"/>
        </a:xfrm>
        <a:prstGeom prst="rect">
          <a:avLst/>
        </a:prstGeom>
        <a:ln w="9525">
          <a:solidFill>
            <a:srgbClr val="000000"/>
          </a:solidFill>
          <a:prstDash val="solid"/>
        </a:ln>
      </xdr:spPr>
    </xdr:pic>
    <xdr:clientData/>
  </xdr:twoCellAnchor>
  <xdr:twoCellAnchor>
    <xdr:from>
      <xdr:col>8</xdr:col>
      <xdr:colOff>123825</xdr:colOff>
      <xdr:row>211</xdr:row>
      <xdr:rowOff>85725</xdr:rowOff>
    </xdr:from>
    <xdr:to>
      <xdr:col>8</xdr:col>
      <xdr:colOff>1455825</xdr:colOff>
      <xdr:row>211</xdr:row>
      <xdr:rowOff>1417725</xdr:rowOff>
    </xdr:to>
    <xdr:pic>
      <xdr:nvPicPr>
        <xdr:cNvPr id="508" name="Имя " descr="Descr "/>
        <xdr:cNvPicPr>
          <a:picLocks noChangeAspect="1"/>
        </xdr:cNvPicPr>
      </xdr:nvPicPr>
      <xdr:blipFill>
        <a:blip xmlns:r="http://schemas.openxmlformats.org/officeDocument/2006/relationships" r:embed="rId154"/>
        <a:stretch>
          <a:fillRect/>
        </a:stretch>
      </xdr:blipFill>
      <xdr:spPr>
        <a:xfrm>
          <a:off x="5238750" y="22012275"/>
          <a:ext cx="1332000" cy="1332000"/>
        </a:xfrm>
        <a:prstGeom prst="rect">
          <a:avLst/>
        </a:prstGeom>
        <a:ln w="9525">
          <a:solidFill>
            <a:srgbClr val="000000"/>
          </a:solidFill>
          <a:prstDash val="solid"/>
        </a:ln>
      </xdr:spPr>
    </xdr:pic>
    <xdr:clientData/>
  </xdr:twoCellAnchor>
  <xdr:twoCellAnchor>
    <xdr:from>
      <xdr:col>8</xdr:col>
      <xdr:colOff>123825</xdr:colOff>
      <xdr:row>269</xdr:row>
      <xdr:rowOff>85725</xdr:rowOff>
    </xdr:from>
    <xdr:to>
      <xdr:col>8</xdr:col>
      <xdr:colOff>1455825</xdr:colOff>
      <xdr:row>269</xdr:row>
      <xdr:rowOff>1417725</xdr:rowOff>
    </xdr:to>
    <xdr:pic>
      <xdr:nvPicPr>
        <xdr:cNvPr id="509" name="Имя " descr="Descr "/>
        <xdr:cNvPicPr>
          <a:picLocks noChangeAspect="1"/>
        </xdr:cNvPicPr>
      </xdr:nvPicPr>
      <xdr:blipFill>
        <a:blip xmlns:r="http://schemas.openxmlformats.org/officeDocument/2006/relationships" r:embed="rId155"/>
        <a:stretch>
          <a:fillRect/>
        </a:stretch>
      </xdr:blipFill>
      <xdr:spPr>
        <a:xfrm>
          <a:off x="5238750" y="23536275"/>
          <a:ext cx="1332000" cy="1332000"/>
        </a:xfrm>
        <a:prstGeom prst="rect">
          <a:avLst/>
        </a:prstGeom>
        <a:ln w="9525">
          <a:solidFill>
            <a:srgbClr val="000000"/>
          </a:solidFill>
          <a:prstDash val="solid"/>
        </a:ln>
      </xdr:spPr>
    </xdr:pic>
    <xdr:clientData/>
  </xdr:twoCellAnchor>
  <xdr:twoCellAnchor>
    <xdr:from>
      <xdr:col>8</xdr:col>
      <xdr:colOff>123825</xdr:colOff>
      <xdr:row>273</xdr:row>
      <xdr:rowOff>85725</xdr:rowOff>
    </xdr:from>
    <xdr:to>
      <xdr:col>8</xdr:col>
      <xdr:colOff>1455825</xdr:colOff>
      <xdr:row>273</xdr:row>
      <xdr:rowOff>1417725</xdr:rowOff>
    </xdr:to>
    <xdr:pic>
      <xdr:nvPicPr>
        <xdr:cNvPr id="510" name="Имя " descr="Descr "/>
        <xdr:cNvPicPr>
          <a:picLocks noChangeAspect="1"/>
        </xdr:cNvPicPr>
      </xdr:nvPicPr>
      <xdr:blipFill>
        <a:blip xmlns:r="http://schemas.openxmlformats.org/officeDocument/2006/relationships" r:embed="rId156"/>
        <a:stretch>
          <a:fillRect/>
        </a:stretch>
      </xdr:blipFill>
      <xdr:spPr>
        <a:xfrm>
          <a:off x="5238750" y="25060275"/>
          <a:ext cx="1332000" cy="1332000"/>
        </a:xfrm>
        <a:prstGeom prst="rect">
          <a:avLst/>
        </a:prstGeom>
        <a:ln w="9525">
          <a:solidFill>
            <a:srgbClr val="000000"/>
          </a:solidFill>
          <a:prstDash val="solid"/>
        </a:ln>
      </xdr:spPr>
    </xdr:pic>
    <xdr:clientData/>
  </xdr:twoCellAnchor>
  <xdr:twoCellAnchor>
    <xdr:from>
      <xdr:col>8</xdr:col>
      <xdr:colOff>123825</xdr:colOff>
      <xdr:row>274</xdr:row>
      <xdr:rowOff>85725</xdr:rowOff>
    </xdr:from>
    <xdr:to>
      <xdr:col>8</xdr:col>
      <xdr:colOff>1455825</xdr:colOff>
      <xdr:row>274</xdr:row>
      <xdr:rowOff>1417725</xdr:rowOff>
    </xdr:to>
    <xdr:pic>
      <xdr:nvPicPr>
        <xdr:cNvPr id="511" name="Имя " descr="Descr "/>
        <xdr:cNvPicPr>
          <a:picLocks noChangeAspect="1"/>
        </xdr:cNvPicPr>
      </xdr:nvPicPr>
      <xdr:blipFill>
        <a:blip xmlns:r="http://schemas.openxmlformats.org/officeDocument/2006/relationships" r:embed="rId157"/>
        <a:stretch>
          <a:fillRect/>
        </a:stretch>
      </xdr:blipFill>
      <xdr:spPr>
        <a:xfrm>
          <a:off x="5238750" y="26584275"/>
          <a:ext cx="1332000" cy="1332000"/>
        </a:xfrm>
        <a:prstGeom prst="rect">
          <a:avLst/>
        </a:prstGeom>
        <a:ln w="9525">
          <a:solidFill>
            <a:srgbClr val="000000"/>
          </a:solidFill>
          <a:prstDash val="solid"/>
        </a:ln>
      </xdr:spPr>
    </xdr:pic>
    <xdr:clientData/>
  </xdr:twoCellAnchor>
  <xdr:twoCellAnchor>
    <xdr:from>
      <xdr:col>8</xdr:col>
      <xdr:colOff>123825</xdr:colOff>
      <xdr:row>277</xdr:row>
      <xdr:rowOff>85725</xdr:rowOff>
    </xdr:from>
    <xdr:to>
      <xdr:col>8</xdr:col>
      <xdr:colOff>1455825</xdr:colOff>
      <xdr:row>277</xdr:row>
      <xdr:rowOff>1417725</xdr:rowOff>
    </xdr:to>
    <xdr:pic>
      <xdr:nvPicPr>
        <xdr:cNvPr id="512" name="Имя " descr="Descr "/>
        <xdr:cNvPicPr>
          <a:picLocks noChangeAspect="1"/>
        </xdr:cNvPicPr>
      </xdr:nvPicPr>
      <xdr:blipFill>
        <a:blip xmlns:r="http://schemas.openxmlformats.org/officeDocument/2006/relationships" r:embed="rId158"/>
        <a:stretch>
          <a:fillRect/>
        </a:stretch>
      </xdr:blipFill>
      <xdr:spPr>
        <a:xfrm>
          <a:off x="5238750" y="28108275"/>
          <a:ext cx="1332000" cy="1332000"/>
        </a:xfrm>
        <a:prstGeom prst="rect">
          <a:avLst/>
        </a:prstGeom>
        <a:ln w="9525">
          <a:solidFill>
            <a:srgbClr val="000000"/>
          </a:solidFill>
          <a:prstDash val="solid"/>
        </a:ln>
      </xdr:spPr>
    </xdr:pic>
    <xdr:clientData/>
  </xdr:twoCellAnchor>
  <xdr:twoCellAnchor>
    <xdr:from>
      <xdr:col>8</xdr:col>
      <xdr:colOff>123825</xdr:colOff>
      <xdr:row>278</xdr:row>
      <xdr:rowOff>85725</xdr:rowOff>
    </xdr:from>
    <xdr:to>
      <xdr:col>8</xdr:col>
      <xdr:colOff>1455825</xdr:colOff>
      <xdr:row>278</xdr:row>
      <xdr:rowOff>1417725</xdr:rowOff>
    </xdr:to>
    <xdr:pic>
      <xdr:nvPicPr>
        <xdr:cNvPr id="513" name="Имя " descr="Descr "/>
        <xdr:cNvPicPr>
          <a:picLocks noChangeAspect="1"/>
        </xdr:cNvPicPr>
      </xdr:nvPicPr>
      <xdr:blipFill>
        <a:blip xmlns:r="http://schemas.openxmlformats.org/officeDocument/2006/relationships" r:embed="rId159"/>
        <a:stretch>
          <a:fillRect/>
        </a:stretch>
      </xdr:blipFill>
      <xdr:spPr>
        <a:xfrm>
          <a:off x="5238750" y="29632275"/>
          <a:ext cx="1332000" cy="1332000"/>
        </a:xfrm>
        <a:prstGeom prst="rect">
          <a:avLst/>
        </a:prstGeom>
        <a:ln w="9525">
          <a:solidFill>
            <a:srgbClr val="000000"/>
          </a:solidFill>
          <a:prstDash val="solid"/>
        </a:ln>
      </xdr:spPr>
    </xdr:pic>
    <xdr:clientData/>
  </xdr:twoCellAnchor>
  <xdr:twoCellAnchor>
    <xdr:from>
      <xdr:col>8</xdr:col>
      <xdr:colOff>123825</xdr:colOff>
      <xdr:row>303</xdr:row>
      <xdr:rowOff>85725</xdr:rowOff>
    </xdr:from>
    <xdr:to>
      <xdr:col>8</xdr:col>
      <xdr:colOff>1455825</xdr:colOff>
      <xdr:row>303</xdr:row>
      <xdr:rowOff>1417725</xdr:rowOff>
    </xdr:to>
    <xdr:pic>
      <xdr:nvPicPr>
        <xdr:cNvPr id="514" name="Имя " descr="Descr "/>
        <xdr:cNvPicPr>
          <a:picLocks noChangeAspect="1"/>
        </xdr:cNvPicPr>
      </xdr:nvPicPr>
      <xdr:blipFill>
        <a:blip xmlns:r="http://schemas.openxmlformats.org/officeDocument/2006/relationships" r:embed="rId160"/>
        <a:stretch>
          <a:fillRect/>
        </a:stretch>
      </xdr:blipFill>
      <xdr:spPr>
        <a:xfrm>
          <a:off x="5238750" y="31156275"/>
          <a:ext cx="1332000" cy="1332000"/>
        </a:xfrm>
        <a:prstGeom prst="rect">
          <a:avLst/>
        </a:prstGeom>
        <a:ln w="9525">
          <a:solidFill>
            <a:srgbClr val="000000"/>
          </a:solidFill>
          <a:prstDash val="solid"/>
        </a:ln>
      </xdr:spPr>
    </xdr:pic>
    <xdr:clientData/>
  </xdr:twoCellAnchor>
  <xdr:twoCellAnchor>
    <xdr:from>
      <xdr:col>8</xdr:col>
      <xdr:colOff>123825</xdr:colOff>
      <xdr:row>324</xdr:row>
      <xdr:rowOff>85725</xdr:rowOff>
    </xdr:from>
    <xdr:to>
      <xdr:col>8</xdr:col>
      <xdr:colOff>1455825</xdr:colOff>
      <xdr:row>324</xdr:row>
      <xdr:rowOff>1417725</xdr:rowOff>
    </xdr:to>
    <xdr:pic>
      <xdr:nvPicPr>
        <xdr:cNvPr id="515" name="Имя " descr="Descr "/>
        <xdr:cNvPicPr>
          <a:picLocks noChangeAspect="1"/>
        </xdr:cNvPicPr>
      </xdr:nvPicPr>
      <xdr:blipFill>
        <a:blip xmlns:r="http://schemas.openxmlformats.org/officeDocument/2006/relationships" r:embed="rId161"/>
        <a:stretch>
          <a:fillRect/>
        </a:stretch>
      </xdr:blipFill>
      <xdr:spPr>
        <a:xfrm>
          <a:off x="5238750" y="32680275"/>
          <a:ext cx="1332000" cy="1332000"/>
        </a:xfrm>
        <a:prstGeom prst="rect">
          <a:avLst/>
        </a:prstGeom>
        <a:ln w="9525">
          <a:solidFill>
            <a:srgbClr val="000000"/>
          </a:solidFill>
          <a:prstDash val="solid"/>
        </a:ln>
      </xdr:spPr>
    </xdr:pic>
    <xdr:clientData/>
  </xdr:twoCellAnchor>
  <xdr:twoCellAnchor>
    <xdr:from>
      <xdr:col>8</xdr:col>
      <xdr:colOff>123825</xdr:colOff>
      <xdr:row>352</xdr:row>
      <xdr:rowOff>85725</xdr:rowOff>
    </xdr:from>
    <xdr:to>
      <xdr:col>8</xdr:col>
      <xdr:colOff>1455825</xdr:colOff>
      <xdr:row>352</xdr:row>
      <xdr:rowOff>1417725</xdr:rowOff>
    </xdr:to>
    <xdr:pic>
      <xdr:nvPicPr>
        <xdr:cNvPr id="516" name="Имя " descr="Descr "/>
        <xdr:cNvPicPr>
          <a:picLocks noChangeAspect="1"/>
        </xdr:cNvPicPr>
      </xdr:nvPicPr>
      <xdr:blipFill>
        <a:blip xmlns:r="http://schemas.openxmlformats.org/officeDocument/2006/relationships" r:embed="rId162"/>
        <a:stretch>
          <a:fillRect/>
        </a:stretch>
      </xdr:blipFill>
      <xdr:spPr>
        <a:xfrm>
          <a:off x="5238750" y="34204275"/>
          <a:ext cx="1332000" cy="1332000"/>
        </a:xfrm>
        <a:prstGeom prst="rect">
          <a:avLst/>
        </a:prstGeom>
        <a:ln w="9525">
          <a:solidFill>
            <a:srgbClr val="000000"/>
          </a:solidFill>
          <a:prstDash val="solid"/>
        </a:ln>
      </xdr:spPr>
    </xdr:pic>
    <xdr:clientData/>
  </xdr:twoCellAnchor>
  <xdr:twoCellAnchor>
    <xdr:from>
      <xdr:col>8</xdr:col>
      <xdr:colOff>123825</xdr:colOff>
      <xdr:row>366</xdr:row>
      <xdr:rowOff>85725</xdr:rowOff>
    </xdr:from>
    <xdr:to>
      <xdr:col>8</xdr:col>
      <xdr:colOff>1455825</xdr:colOff>
      <xdr:row>366</xdr:row>
      <xdr:rowOff>1417725</xdr:rowOff>
    </xdr:to>
    <xdr:pic>
      <xdr:nvPicPr>
        <xdr:cNvPr id="517" name="Имя " descr="Descr "/>
        <xdr:cNvPicPr>
          <a:picLocks noChangeAspect="1"/>
        </xdr:cNvPicPr>
      </xdr:nvPicPr>
      <xdr:blipFill>
        <a:blip xmlns:r="http://schemas.openxmlformats.org/officeDocument/2006/relationships" r:embed="rId163"/>
        <a:stretch>
          <a:fillRect/>
        </a:stretch>
      </xdr:blipFill>
      <xdr:spPr>
        <a:xfrm>
          <a:off x="5238750" y="35728275"/>
          <a:ext cx="1332000" cy="1332000"/>
        </a:xfrm>
        <a:prstGeom prst="rect">
          <a:avLst/>
        </a:prstGeom>
        <a:ln w="9525">
          <a:solidFill>
            <a:srgbClr val="000000"/>
          </a:solidFill>
          <a:prstDash val="solid"/>
        </a:ln>
      </xdr:spPr>
    </xdr:pic>
    <xdr:clientData/>
  </xdr:twoCellAnchor>
  <xdr:twoCellAnchor>
    <xdr:from>
      <xdr:col>8</xdr:col>
      <xdr:colOff>123825</xdr:colOff>
      <xdr:row>473</xdr:row>
      <xdr:rowOff>85725</xdr:rowOff>
    </xdr:from>
    <xdr:to>
      <xdr:col>8</xdr:col>
      <xdr:colOff>1455825</xdr:colOff>
      <xdr:row>473</xdr:row>
      <xdr:rowOff>1417725</xdr:rowOff>
    </xdr:to>
    <xdr:pic>
      <xdr:nvPicPr>
        <xdr:cNvPr id="518" name="Имя " descr="Descr "/>
        <xdr:cNvPicPr>
          <a:picLocks noChangeAspect="1"/>
        </xdr:cNvPicPr>
      </xdr:nvPicPr>
      <xdr:blipFill>
        <a:blip xmlns:r="http://schemas.openxmlformats.org/officeDocument/2006/relationships" r:embed="rId164"/>
        <a:stretch>
          <a:fillRect/>
        </a:stretch>
      </xdr:blipFill>
      <xdr:spPr>
        <a:xfrm>
          <a:off x="5238750" y="37252275"/>
          <a:ext cx="1332000" cy="1332000"/>
        </a:xfrm>
        <a:prstGeom prst="rect">
          <a:avLst/>
        </a:prstGeom>
        <a:ln w="9525">
          <a:solidFill>
            <a:srgbClr val="000000"/>
          </a:solidFill>
          <a:prstDash val="solid"/>
        </a:ln>
      </xdr:spPr>
    </xdr:pic>
    <xdr:clientData/>
  </xdr:twoCellAnchor>
  <xdr:twoCellAnchor>
    <xdr:from>
      <xdr:col>8</xdr:col>
      <xdr:colOff>123825</xdr:colOff>
      <xdr:row>477</xdr:row>
      <xdr:rowOff>85725</xdr:rowOff>
    </xdr:from>
    <xdr:to>
      <xdr:col>8</xdr:col>
      <xdr:colOff>1455825</xdr:colOff>
      <xdr:row>477</xdr:row>
      <xdr:rowOff>1417725</xdr:rowOff>
    </xdr:to>
    <xdr:pic>
      <xdr:nvPicPr>
        <xdr:cNvPr id="519" name="Имя " descr="Descr "/>
        <xdr:cNvPicPr>
          <a:picLocks noChangeAspect="1"/>
        </xdr:cNvPicPr>
      </xdr:nvPicPr>
      <xdr:blipFill>
        <a:blip xmlns:r="http://schemas.openxmlformats.org/officeDocument/2006/relationships" r:embed="rId165"/>
        <a:stretch>
          <a:fillRect/>
        </a:stretch>
      </xdr:blipFill>
      <xdr:spPr>
        <a:xfrm>
          <a:off x="5238750" y="38776275"/>
          <a:ext cx="1332000" cy="1332000"/>
        </a:xfrm>
        <a:prstGeom prst="rect">
          <a:avLst/>
        </a:prstGeom>
        <a:ln w="9525">
          <a:solidFill>
            <a:srgbClr val="000000"/>
          </a:solidFill>
          <a:prstDash val="solid"/>
        </a:ln>
      </xdr:spPr>
    </xdr:pic>
    <xdr:clientData/>
  </xdr:twoCellAnchor>
  <xdr:twoCellAnchor>
    <xdr:from>
      <xdr:col>8</xdr:col>
      <xdr:colOff>123825</xdr:colOff>
      <xdr:row>488</xdr:row>
      <xdr:rowOff>85725</xdr:rowOff>
    </xdr:from>
    <xdr:to>
      <xdr:col>8</xdr:col>
      <xdr:colOff>1455825</xdr:colOff>
      <xdr:row>488</xdr:row>
      <xdr:rowOff>1417725</xdr:rowOff>
    </xdr:to>
    <xdr:pic>
      <xdr:nvPicPr>
        <xdr:cNvPr id="520" name="Имя " descr="Descr "/>
        <xdr:cNvPicPr>
          <a:picLocks noChangeAspect="1"/>
        </xdr:cNvPicPr>
      </xdr:nvPicPr>
      <xdr:blipFill>
        <a:blip xmlns:r="http://schemas.openxmlformats.org/officeDocument/2006/relationships" r:embed="rId166"/>
        <a:stretch>
          <a:fillRect/>
        </a:stretch>
      </xdr:blipFill>
      <xdr:spPr>
        <a:xfrm>
          <a:off x="5238750" y="40300275"/>
          <a:ext cx="1332000" cy="1332000"/>
        </a:xfrm>
        <a:prstGeom prst="rect">
          <a:avLst/>
        </a:prstGeom>
        <a:ln w="9525">
          <a:solidFill>
            <a:srgbClr val="000000"/>
          </a:solidFill>
          <a:prstDash val="solid"/>
        </a:ln>
      </xdr:spPr>
    </xdr:pic>
    <xdr:clientData/>
  </xdr:twoCellAnchor>
  <xdr:twoCellAnchor>
    <xdr:from>
      <xdr:col>8</xdr:col>
      <xdr:colOff>123825</xdr:colOff>
      <xdr:row>496</xdr:row>
      <xdr:rowOff>85725</xdr:rowOff>
    </xdr:from>
    <xdr:to>
      <xdr:col>8</xdr:col>
      <xdr:colOff>1455825</xdr:colOff>
      <xdr:row>496</xdr:row>
      <xdr:rowOff>1417725</xdr:rowOff>
    </xdr:to>
    <xdr:pic>
      <xdr:nvPicPr>
        <xdr:cNvPr id="521" name="Имя " descr="Descr "/>
        <xdr:cNvPicPr>
          <a:picLocks noChangeAspect="1"/>
        </xdr:cNvPicPr>
      </xdr:nvPicPr>
      <xdr:blipFill>
        <a:blip xmlns:r="http://schemas.openxmlformats.org/officeDocument/2006/relationships" r:embed="rId167"/>
        <a:stretch>
          <a:fillRect/>
        </a:stretch>
      </xdr:blipFill>
      <xdr:spPr>
        <a:xfrm>
          <a:off x="5238750" y="41824275"/>
          <a:ext cx="1332000" cy="1332000"/>
        </a:xfrm>
        <a:prstGeom prst="rect">
          <a:avLst/>
        </a:prstGeom>
        <a:ln w="9525">
          <a:solidFill>
            <a:srgbClr val="000000"/>
          </a:solidFill>
          <a:prstDash val="solid"/>
        </a:ln>
      </xdr:spPr>
    </xdr:pic>
    <xdr:clientData/>
  </xdr:twoCellAnchor>
  <xdr:twoCellAnchor>
    <xdr:from>
      <xdr:col>8</xdr:col>
      <xdr:colOff>123825</xdr:colOff>
      <xdr:row>512</xdr:row>
      <xdr:rowOff>85725</xdr:rowOff>
    </xdr:from>
    <xdr:to>
      <xdr:col>8</xdr:col>
      <xdr:colOff>1455825</xdr:colOff>
      <xdr:row>512</xdr:row>
      <xdr:rowOff>1417725</xdr:rowOff>
    </xdr:to>
    <xdr:pic>
      <xdr:nvPicPr>
        <xdr:cNvPr id="522" name="Имя " descr="Descr "/>
        <xdr:cNvPicPr>
          <a:picLocks noChangeAspect="1"/>
        </xdr:cNvPicPr>
      </xdr:nvPicPr>
      <xdr:blipFill>
        <a:blip xmlns:r="http://schemas.openxmlformats.org/officeDocument/2006/relationships" r:embed="rId168"/>
        <a:stretch>
          <a:fillRect/>
        </a:stretch>
      </xdr:blipFill>
      <xdr:spPr>
        <a:xfrm>
          <a:off x="5238750" y="43348275"/>
          <a:ext cx="1332000" cy="1332000"/>
        </a:xfrm>
        <a:prstGeom prst="rect">
          <a:avLst/>
        </a:prstGeom>
        <a:ln w="9525">
          <a:solidFill>
            <a:srgbClr val="000000"/>
          </a:solidFill>
          <a:prstDash val="solid"/>
        </a:ln>
      </xdr:spPr>
    </xdr:pic>
    <xdr:clientData/>
  </xdr:twoCellAnchor>
  <xdr:twoCellAnchor>
    <xdr:from>
      <xdr:col>8</xdr:col>
      <xdr:colOff>123825</xdr:colOff>
      <xdr:row>531</xdr:row>
      <xdr:rowOff>85725</xdr:rowOff>
    </xdr:from>
    <xdr:to>
      <xdr:col>8</xdr:col>
      <xdr:colOff>1455825</xdr:colOff>
      <xdr:row>531</xdr:row>
      <xdr:rowOff>1417725</xdr:rowOff>
    </xdr:to>
    <xdr:pic>
      <xdr:nvPicPr>
        <xdr:cNvPr id="523" name="Имя " descr="Descr "/>
        <xdr:cNvPicPr>
          <a:picLocks noChangeAspect="1"/>
        </xdr:cNvPicPr>
      </xdr:nvPicPr>
      <xdr:blipFill>
        <a:blip xmlns:r="http://schemas.openxmlformats.org/officeDocument/2006/relationships" r:embed="rId169"/>
        <a:stretch>
          <a:fillRect/>
        </a:stretch>
      </xdr:blipFill>
      <xdr:spPr>
        <a:xfrm>
          <a:off x="5238750" y="44872275"/>
          <a:ext cx="1332000" cy="1332000"/>
        </a:xfrm>
        <a:prstGeom prst="rect">
          <a:avLst/>
        </a:prstGeom>
        <a:ln w="9525">
          <a:solidFill>
            <a:srgbClr val="000000"/>
          </a:solidFill>
          <a:prstDash val="solid"/>
        </a:ln>
      </xdr:spPr>
    </xdr:pic>
    <xdr:clientData/>
  </xdr:twoCellAnchor>
  <xdr:twoCellAnchor>
    <xdr:from>
      <xdr:col>8</xdr:col>
      <xdr:colOff>123825</xdr:colOff>
      <xdr:row>535</xdr:row>
      <xdr:rowOff>85725</xdr:rowOff>
    </xdr:from>
    <xdr:to>
      <xdr:col>8</xdr:col>
      <xdr:colOff>1455825</xdr:colOff>
      <xdr:row>535</xdr:row>
      <xdr:rowOff>1417725</xdr:rowOff>
    </xdr:to>
    <xdr:pic>
      <xdr:nvPicPr>
        <xdr:cNvPr id="524" name="Имя " descr="Descr "/>
        <xdr:cNvPicPr>
          <a:picLocks noChangeAspect="1"/>
        </xdr:cNvPicPr>
      </xdr:nvPicPr>
      <xdr:blipFill>
        <a:blip xmlns:r="http://schemas.openxmlformats.org/officeDocument/2006/relationships" r:embed="rId170"/>
        <a:stretch>
          <a:fillRect/>
        </a:stretch>
      </xdr:blipFill>
      <xdr:spPr>
        <a:xfrm>
          <a:off x="5238750" y="46396275"/>
          <a:ext cx="1332000" cy="1332000"/>
        </a:xfrm>
        <a:prstGeom prst="rect">
          <a:avLst/>
        </a:prstGeom>
        <a:ln w="9525">
          <a:solidFill>
            <a:srgbClr val="000000"/>
          </a:solidFill>
          <a:prstDash val="solid"/>
        </a:ln>
      </xdr:spPr>
    </xdr:pic>
    <xdr:clientData/>
  </xdr:twoCellAnchor>
  <xdr:twoCellAnchor>
    <xdr:from>
      <xdr:col>8</xdr:col>
      <xdr:colOff>123825</xdr:colOff>
      <xdr:row>536</xdr:row>
      <xdr:rowOff>85725</xdr:rowOff>
    </xdr:from>
    <xdr:to>
      <xdr:col>8</xdr:col>
      <xdr:colOff>1455825</xdr:colOff>
      <xdr:row>536</xdr:row>
      <xdr:rowOff>1417725</xdr:rowOff>
    </xdr:to>
    <xdr:pic>
      <xdr:nvPicPr>
        <xdr:cNvPr id="525" name="Имя " descr="Descr "/>
        <xdr:cNvPicPr>
          <a:picLocks noChangeAspect="1"/>
        </xdr:cNvPicPr>
      </xdr:nvPicPr>
      <xdr:blipFill>
        <a:blip xmlns:r="http://schemas.openxmlformats.org/officeDocument/2006/relationships" r:embed="rId171"/>
        <a:stretch>
          <a:fillRect/>
        </a:stretch>
      </xdr:blipFill>
      <xdr:spPr>
        <a:xfrm>
          <a:off x="5238750" y="47920275"/>
          <a:ext cx="1332000" cy="1332000"/>
        </a:xfrm>
        <a:prstGeom prst="rect">
          <a:avLst/>
        </a:prstGeom>
        <a:ln w="9525">
          <a:solidFill>
            <a:srgbClr val="000000"/>
          </a:solidFill>
          <a:prstDash val="solid"/>
        </a:ln>
      </xdr:spPr>
    </xdr:pic>
    <xdr:clientData/>
  </xdr:twoCellAnchor>
  <xdr:twoCellAnchor>
    <xdr:from>
      <xdr:col>8</xdr:col>
      <xdr:colOff>123825</xdr:colOff>
      <xdr:row>561</xdr:row>
      <xdr:rowOff>85725</xdr:rowOff>
    </xdr:from>
    <xdr:to>
      <xdr:col>8</xdr:col>
      <xdr:colOff>1455825</xdr:colOff>
      <xdr:row>561</xdr:row>
      <xdr:rowOff>1417725</xdr:rowOff>
    </xdr:to>
    <xdr:pic>
      <xdr:nvPicPr>
        <xdr:cNvPr id="526" name="Имя " descr="Descr "/>
        <xdr:cNvPicPr>
          <a:picLocks noChangeAspect="1"/>
        </xdr:cNvPicPr>
      </xdr:nvPicPr>
      <xdr:blipFill>
        <a:blip xmlns:r="http://schemas.openxmlformats.org/officeDocument/2006/relationships" r:embed="rId172"/>
        <a:stretch>
          <a:fillRect/>
        </a:stretch>
      </xdr:blipFill>
      <xdr:spPr>
        <a:xfrm>
          <a:off x="5238750" y="49444275"/>
          <a:ext cx="1332000" cy="1332000"/>
        </a:xfrm>
        <a:prstGeom prst="rect">
          <a:avLst/>
        </a:prstGeom>
        <a:ln w="9525">
          <a:solidFill>
            <a:srgbClr val="000000"/>
          </a:solidFill>
          <a:prstDash val="solid"/>
        </a:ln>
      </xdr:spPr>
    </xdr:pic>
    <xdr:clientData/>
  </xdr:twoCellAnchor>
  <xdr:twoCellAnchor>
    <xdr:from>
      <xdr:col>8</xdr:col>
      <xdr:colOff>123825</xdr:colOff>
      <xdr:row>562</xdr:row>
      <xdr:rowOff>85725</xdr:rowOff>
    </xdr:from>
    <xdr:to>
      <xdr:col>8</xdr:col>
      <xdr:colOff>1455825</xdr:colOff>
      <xdr:row>562</xdr:row>
      <xdr:rowOff>1417725</xdr:rowOff>
    </xdr:to>
    <xdr:pic>
      <xdr:nvPicPr>
        <xdr:cNvPr id="527" name="Имя " descr="Descr "/>
        <xdr:cNvPicPr>
          <a:picLocks noChangeAspect="1"/>
        </xdr:cNvPicPr>
      </xdr:nvPicPr>
      <xdr:blipFill>
        <a:blip xmlns:r="http://schemas.openxmlformats.org/officeDocument/2006/relationships" r:embed="rId173"/>
        <a:stretch>
          <a:fillRect/>
        </a:stretch>
      </xdr:blipFill>
      <xdr:spPr>
        <a:xfrm>
          <a:off x="5238750" y="50968275"/>
          <a:ext cx="1332000" cy="1332000"/>
        </a:xfrm>
        <a:prstGeom prst="rect">
          <a:avLst/>
        </a:prstGeom>
        <a:ln w="9525">
          <a:solidFill>
            <a:srgbClr val="000000"/>
          </a:solidFill>
          <a:prstDash val="solid"/>
        </a:ln>
      </xdr:spPr>
    </xdr:pic>
    <xdr:clientData/>
  </xdr:twoCellAnchor>
  <xdr:twoCellAnchor>
    <xdr:from>
      <xdr:col>8</xdr:col>
      <xdr:colOff>123825</xdr:colOff>
      <xdr:row>569</xdr:row>
      <xdr:rowOff>85725</xdr:rowOff>
    </xdr:from>
    <xdr:to>
      <xdr:col>8</xdr:col>
      <xdr:colOff>1455825</xdr:colOff>
      <xdr:row>569</xdr:row>
      <xdr:rowOff>1417725</xdr:rowOff>
    </xdr:to>
    <xdr:pic>
      <xdr:nvPicPr>
        <xdr:cNvPr id="528" name="Имя " descr="Descr "/>
        <xdr:cNvPicPr>
          <a:picLocks noChangeAspect="1"/>
        </xdr:cNvPicPr>
      </xdr:nvPicPr>
      <xdr:blipFill>
        <a:blip xmlns:r="http://schemas.openxmlformats.org/officeDocument/2006/relationships" r:embed="rId174"/>
        <a:stretch>
          <a:fillRect/>
        </a:stretch>
      </xdr:blipFill>
      <xdr:spPr>
        <a:xfrm>
          <a:off x="5238750" y="52492275"/>
          <a:ext cx="1332000" cy="1332000"/>
        </a:xfrm>
        <a:prstGeom prst="rect">
          <a:avLst/>
        </a:prstGeom>
        <a:ln w="9525">
          <a:solidFill>
            <a:srgbClr val="000000"/>
          </a:solidFill>
          <a:prstDash val="solid"/>
        </a:ln>
      </xdr:spPr>
    </xdr:pic>
    <xdr:clientData/>
  </xdr:twoCellAnchor>
  <xdr:twoCellAnchor>
    <xdr:from>
      <xdr:col>8</xdr:col>
      <xdr:colOff>123825</xdr:colOff>
      <xdr:row>573</xdr:row>
      <xdr:rowOff>85725</xdr:rowOff>
    </xdr:from>
    <xdr:to>
      <xdr:col>8</xdr:col>
      <xdr:colOff>1455825</xdr:colOff>
      <xdr:row>573</xdr:row>
      <xdr:rowOff>1417725</xdr:rowOff>
    </xdr:to>
    <xdr:pic>
      <xdr:nvPicPr>
        <xdr:cNvPr id="529" name="Имя " descr="Descr "/>
        <xdr:cNvPicPr>
          <a:picLocks noChangeAspect="1"/>
        </xdr:cNvPicPr>
      </xdr:nvPicPr>
      <xdr:blipFill>
        <a:blip xmlns:r="http://schemas.openxmlformats.org/officeDocument/2006/relationships" r:embed="rId175"/>
        <a:stretch>
          <a:fillRect/>
        </a:stretch>
      </xdr:blipFill>
      <xdr:spPr>
        <a:xfrm>
          <a:off x="5238750" y="54016275"/>
          <a:ext cx="1332000" cy="1332000"/>
        </a:xfrm>
        <a:prstGeom prst="rect">
          <a:avLst/>
        </a:prstGeom>
        <a:ln w="9525">
          <a:solidFill>
            <a:srgbClr val="000000"/>
          </a:solidFill>
          <a:prstDash val="solid"/>
        </a:ln>
      </xdr:spPr>
    </xdr:pic>
    <xdr:clientData/>
  </xdr:twoCellAnchor>
  <xdr:twoCellAnchor>
    <xdr:from>
      <xdr:col>8</xdr:col>
      <xdr:colOff>123825</xdr:colOff>
      <xdr:row>608</xdr:row>
      <xdr:rowOff>85725</xdr:rowOff>
    </xdr:from>
    <xdr:to>
      <xdr:col>8</xdr:col>
      <xdr:colOff>1455825</xdr:colOff>
      <xdr:row>608</xdr:row>
      <xdr:rowOff>1417725</xdr:rowOff>
    </xdr:to>
    <xdr:pic>
      <xdr:nvPicPr>
        <xdr:cNvPr id="530" name="Имя " descr="Descr "/>
        <xdr:cNvPicPr>
          <a:picLocks noChangeAspect="1"/>
        </xdr:cNvPicPr>
      </xdr:nvPicPr>
      <xdr:blipFill>
        <a:blip xmlns:r="http://schemas.openxmlformats.org/officeDocument/2006/relationships" r:embed="rId176"/>
        <a:stretch>
          <a:fillRect/>
        </a:stretch>
      </xdr:blipFill>
      <xdr:spPr>
        <a:xfrm>
          <a:off x="5238750" y="55540275"/>
          <a:ext cx="1332000" cy="1332000"/>
        </a:xfrm>
        <a:prstGeom prst="rect">
          <a:avLst/>
        </a:prstGeom>
        <a:ln w="9525">
          <a:solidFill>
            <a:srgbClr val="000000"/>
          </a:solidFill>
          <a:prstDash val="solid"/>
        </a:ln>
      </xdr:spPr>
    </xdr:pic>
    <xdr:clientData/>
  </xdr:twoCellAnchor>
  <xdr:twoCellAnchor>
    <xdr:from>
      <xdr:col>8</xdr:col>
      <xdr:colOff>123825</xdr:colOff>
      <xdr:row>615</xdr:row>
      <xdr:rowOff>85725</xdr:rowOff>
    </xdr:from>
    <xdr:to>
      <xdr:col>8</xdr:col>
      <xdr:colOff>1455825</xdr:colOff>
      <xdr:row>615</xdr:row>
      <xdr:rowOff>1417725</xdr:rowOff>
    </xdr:to>
    <xdr:pic>
      <xdr:nvPicPr>
        <xdr:cNvPr id="531" name="Имя " descr="Descr "/>
        <xdr:cNvPicPr>
          <a:picLocks noChangeAspect="1"/>
        </xdr:cNvPicPr>
      </xdr:nvPicPr>
      <xdr:blipFill>
        <a:blip xmlns:r="http://schemas.openxmlformats.org/officeDocument/2006/relationships" r:embed="rId177"/>
        <a:stretch>
          <a:fillRect/>
        </a:stretch>
      </xdr:blipFill>
      <xdr:spPr>
        <a:xfrm>
          <a:off x="5238750" y="57064275"/>
          <a:ext cx="1332000" cy="1332000"/>
        </a:xfrm>
        <a:prstGeom prst="rect">
          <a:avLst/>
        </a:prstGeom>
        <a:ln w="9525">
          <a:solidFill>
            <a:srgbClr val="000000"/>
          </a:solidFill>
          <a:prstDash val="solid"/>
        </a:ln>
      </xdr:spPr>
    </xdr:pic>
    <xdr:clientData/>
  </xdr:twoCellAnchor>
  <xdr:twoCellAnchor>
    <xdr:from>
      <xdr:col>8</xdr:col>
      <xdr:colOff>123825</xdr:colOff>
      <xdr:row>619</xdr:row>
      <xdr:rowOff>85725</xdr:rowOff>
    </xdr:from>
    <xdr:to>
      <xdr:col>8</xdr:col>
      <xdr:colOff>1455825</xdr:colOff>
      <xdr:row>619</xdr:row>
      <xdr:rowOff>1417725</xdr:rowOff>
    </xdr:to>
    <xdr:pic>
      <xdr:nvPicPr>
        <xdr:cNvPr id="532" name="Имя " descr="Descr "/>
        <xdr:cNvPicPr>
          <a:picLocks noChangeAspect="1"/>
        </xdr:cNvPicPr>
      </xdr:nvPicPr>
      <xdr:blipFill>
        <a:blip xmlns:r="http://schemas.openxmlformats.org/officeDocument/2006/relationships" r:embed="rId178"/>
        <a:stretch>
          <a:fillRect/>
        </a:stretch>
      </xdr:blipFill>
      <xdr:spPr>
        <a:xfrm>
          <a:off x="5238750" y="58588275"/>
          <a:ext cx="1332000" cy="1332000"/>
        </a:xfrm>
        <a:prstGeom prst="rect">
          <a:avLst/>
        </a:prstGeom>
        <a:ln w="9525">
          <a:solidFill>
            <a:srgbClr val="000000"/>
          </a:solidFill>
          <a:prstDash val="solid"/>
        </a:ln>
      </xdr:spPr>
    </xdr:pic>
    <xdr:clientData/>
  </xdr:twoCellAnchor>
  <xdr:twoCellAnchor>
    <xdr:from>
      <xdr:col>8</xdr:col>
      <xdr:colOff>123825</xdr:colOff>
      <xdr:row>644</xdr:row>
      <xdr:rowOff>85725</xdr:rowOff>
    </xdr:from>
    <xdr:to>
      <xdr:col>8</xdr:col>
      <xdr:colOff>1455825</xdr:colOff>
      <xdr:row>644</xdr:row>
      <xdr:rowOff>1417725</xdr:rowOff>
    </xdr:to>
    <xdr:pic>
      <xdr:nvPicPr>
        <xdr:cNvPr id="533" name="Имя " descr="Descr "/>
        <xdr:cNvPicPr>
          <a:picLocks noChangeAspect="1"/>
        </xdr:cNvPicPr>
      </xdr:nvPicPr>
      <xdr:blipFill>
        <a:blip xmlns:r="http://schemas.openxmlformats.org/officeDocument/2006/relationships" r:embed="rId179"/>
        <a:stretch>
          <a:fillRect/>
        </a:stretch>
      </xdr:blipFill>
      <xdr:spPr>
        <a:xfrm>
          <a:off x="5238750" y="60112275"/>
          <a:ext cx="1332000" cy="1332000"/>
        </a:xfrm>
        <a:prstGeom prst="rect">
          <a:avLst/>
        </a:prstGeom>
        <a:ln w="9525">
          <a:solidFill>
            <a:srgbClr val="000000"/>
          </a:solidFill>
          <a:prstDash val="solid"/>
        </a:ln>
      </xdr:spPr>
    </xdr:pic>
    <xdr:clientData/>
  </xdr:twoCellAnchor>
  <xdr:twoCellAnchor>
    <xdr:from>
      <xdr:col>8</xdr:col>
      <xdr:colOff>133350</xdr:colOff>
      <xdr:row>18</xdr:row>
      <xdr:rowOff>123825</xdr:rowOff>
    </xdr:from>
    <xdr:to>
      <xdr:col>8</xdr:col>
      <xdr:colOff>1465350</xdr:colOff>
      <xdr:row>18</xdr:row>
      <xdr:rowOff>1455825</xdr:rowOff>
    </xdr:to>
    <xdr:pic>
      <xdr:nvPicPr>
        <xdr:cNvPr id="534" name="Имя " descr="Descr "/>
        <xdr:cNvPicPr>
          <a:picLocks noChangeAspect="1"/>
        </xdr:cNvPicPr>
      </xdr:nvPicPr>
      <xdr:blipFill>
        <a:blip xmlns:r="http://schemas.openxmlformats.org/officeDocument/2006/relationships" r:embed="rId180"/>
        <a:stretch>
          <a:fillRect/>
        </a:stretch>
      </xdr:blipFill>
      <xdr:spPr>
        <a:xfrm>
          <a:off x="5248275" y="714375"/>
          <a:ext cx="1332000" cy="1332000"/>
        </a:xfrm>
        <a:prstGeom prst="rect">
          <a:avLst/>
        </a:prstGeom>
        <a:ln w="9525">
          <a:solidFill>
            <a:srgbClr val="000000"/>
          </a:solidFill>
          <a:prstDash val="solid"/>
        </a:ln>
      </xdr:spPr>
    </xdr:pic>
    <xdr:clientData/>
  </xdr:twoCellAnchor>
  <xdr:twoCellAnchor>
    <xdr:from>
      <xdr:col>8</xdr:col>
      <xdr:colOff>133350</xdr:colOff>
      <xdr:row>36</xdr:row>
      <xdr:rowOff>123825</xdr:rowOff>
    </xdr:from>
    <xdr:to>
      <xdr:col>8</xdr:col>
      <xdr:colOff>1465350</xdr:colOff>
      <xdr:row>36</xdr:row>
      <xdr:rowOff>1455825</xdr:rowOff>
    </xdr:to>
    <xdr:pic>
      <xdr:nvPicPr>
        <xdr:cNvPr id="535" name="Имя " descr="Descr "/>
        <xdr:cNvPicPr>
          <a:picLocks noChangeAspect="1"/>
        </xdr:cNvPicPr>
      </xdr:nvPicPr>
      <xdr:blipFill>
        <a:blip xmlns:r="http://schemas.openxmlformats.org/officeDocument/2006/relationships" r:embed="rId181"/>
        <a:stretch>
          <a:fillRect/>
        </a:stretch>
      </xdr:blipFill>
      <xdr:spPr>
        <a:xfrm>
          <a:off x="5248275" y="2238375"/>
          <a:ext cx="1332000" cy="1332000"/>
        </a:xfrm>
        <a:prstGeom prst="rect">
          <a:avLst/>
        </a:prstGeom>
        <a:ln w="9525">
          <a:solidFill>
            <a:srgbClr val="000000"/>
          </a:solidFill>
          <a:prstDash val="solid"/>
        </a:ln>
      </xdr:spPr>
    </xdr:pic>
    <xdr:clientData/>
  </xdr:twoCellAnchor>
  <xdr:twoCellAnchor>
    <xdr:from>
      <xdr:col>8</xdr:col>
      <xdr:colOff>133350</xdr:colOff>
      <xdr:row>57</xdr:row>
      <xdr:rowOff>123825</xdr:rowOff>
    </xdr:from>
    <xdr:to>
      <xdr:col>8</xdr:col>
      <xdr:colOff>1465350</xdr:colOff>
      <xdr:row>57</xdr:row>
      <xdr:rowOff>1455825</xdr:rowOff>
    </xdr:to>
    <xdr:pic>
      <xdr:nvPicPr>
        <xdr:cNvPr id="536" name="Имя " descr="Descr "/>
        <xdr:cNvPicPr>
          <a:picLocks noChangeAspect="1"/>
        </xdr:cNvPicPr>
      </xdr:nvPicPr>
      <xdr:blipFill>
        <a:blip xmlns:r="http://schemas.openxmlformats.org/officeDocument/2006/relationships" r:embed="rId182"/>
        <a:stretch>
          <a:fillRect/>
        </a:stretch>
      </xdr:blipFill>
      <xdr:spPr>
        <a:xfrm>
          <a:off x="5248275" y="3762375"/>
          <a:ext cx="1332000" cy="1332000"/>
        </a:xfrm>
        <a:prstGeom prst="rect">
          <a:avLst/>
        </a:prstGeom>
        <a:ln w="9525">
          <a:solidFill>
            <a:srgbClr val="000000"/>
          </a:solidFill>
          <a:prstDash val="solid"/>
        </a:ln>
      </xdr:spPr>
    </xdr:pic>
    <xdr:clientData/>
  </xdr:twoCellAnchor>
  <xdr:twoCellAnchor>
    <xdr:from>
      <xdr:col>8</xdr:col>
      <xdr:colOff>133350</xdr:colOff>
      <xdr:row>76</xdr:row>
      <xdr:rowOff>123825</xdr:rowOff>
    </xdr:from>
    <xdr:to>
      <xdr:col>8</xdr:col>
      <xdr:colOff>1465350</xdr:colOff>
      <xdr:row>76</xdr:row>
      <xdr:rowOff>1455825</xdr:rowOff>
    </xdr:to>
    <xdr:pic>
      <xdr:nvPicPr>
        <xdr:cNvPr id="537" name="Имя " descr="Descr "/>
        <xdr:cNvPicPr>
          <a:picLocks noChangeAspect="1"/>
        </xdr:cNvPicPr>
      </xdr:nvPicPr>
      <xdr:blipFill>
        <a:blip xmlns:r="http://schemas.openxmlformats.org/officeDocument/2006/relationships" r:embed="rId183"/>
        <a:stretch>
          <a:fillRect/>
        </a:stretch>
      </xdr:blipFill>
      <xdr:spPr>
        <a:xfrm>
          <a:off x="5248275" y="5286375"/>
          <a:ext cx="1332000" cy="1332000"/>
        </a:xfrm>
        <a:prstGeom prst="rect">
          <a:avLst/>
        </a:prstGeom>
        <a:ln w="9525">
          <a:solidFill>
            <a:srgbClr val="000000"/>
          </a:solidFill>
          <a:prstDash val="solid"/>
        </a:ln>
      </xdr:spPr>
    </xdr:pic>
    <xdr:clientData/>
  </xdr:twoCellAnchor>
  <xdr:twoCellAnchor>
    <xdr:from>
      <xdr:col>8</xdr:col>
      <xdr:colOff>133350</xdr:colOff>
      <xdr:row>78</xdr:row>
      <xdr:rowOff>123825</xdr:rowOff>
    </xdr:from>
    <xdr:to>
      <xdr:col>8</xdr:col>
      <xdr:colOff>1465350</xdr:colOff>
      <xdr:row>78</xdr:row>
      <xdr:rowOff>1455825</xdr:rowOff>
    </xdr:to>
    <xdr:pic>
      <xdr:nvPicPr>
        <xdr:cNvPr id="538" name="Имя " descr="Descr "/>
        <xdr:cNvPicPr>
          <a:picLocks noChangeAspect="1"/>
        </xdr:cNvPicPr>
      </xdr:nvPicPr>
      <xdr:blipFill>
        <a:blip xmlns:r="http://schemas.openxmlformats.org/officeDocument/2006/relationships" r:embed="rId184"/>
        <a:stretch>
          <a:fillRect/>
        </a:stretch>
      </xdr:blipFill>
      <xdr:spPr>
        <a:xfrm>
          <a:off x="5248275" y="6810375"/>
          <a:ext cx="1332000" cy="1332000"/>
        </a:xfrm>
        <a:prstGeom prst="rect">
          <a:avLst/>
        </a:prstGeom>
        <a:ln w="9525">
          <a:solidFill>
            <a:srgbClr val="000000"/>
          </a:solidFill>
          <a:prstDash val="solid"/>
        </a:ln>
      </xdr:spPr>
    </xdr:pic>
    <xdr:clientData/>
  </xdr:twoCellAnchor>
  <xdr:twoCellAnchor>
    <xdr:from>
      <xdr:col>8</xdr:col>
      <xdr:colOff>133350</xdr:colOff>
      <xdr:row>95</xdr:row>
      <xdr:rowOff>123825</xdr:rowOff>
    </xdr:from>
    <xdr:to>
      <xdr:col>8</xdr:col>
      <xdr:colOff>1465350</xdr:colOff>
      <xdr:row>95</xdr:row>
      <xdr:rowOff>1455825</xdr:rowOff>
    </xdr:to>
    <xdr:pic>
      <xdr:nvPicPr>
        <xdr:cNvPr id="539" name="Имя " descr="Descr "/>
        <xdr:cNvPicPr>
          <a:picLocks noChangeAspect="1"/>
        </xdr:cNvPicPr>
      </xdr:nvPicPr>
      <xdr:blipFill>
        <a:blip xmlns:r="http://schemas.openxmlformats.org/officeDocument/2006/relationships" r:embed="rId185"/>
        <a:stretch>
          <a:fillRect/>
        </a:stretch>
      </xdr:blipFill>
      <xdr:spPr>
        <a:xfrm>
          <a:off x="5248275" y="8334375"/>
          <a:ext cx="1332000" cy="1332000"/>
        </a:xfrm>
        <a:prstGeom prst="rect">
          <a:avLst/>
        </a:prstGeom>
        <a:ln w="9525">
          <a:solidFill>
            <a:srgbClr val="000000"/>
          </a:solidFill>
          <a:prstDash val="solid"/>
        </a:ln>
      </xdr:spPr>
    </xdr:pic>
    <xdr:clientData/>
  </xdr:twoCellAnchor>
  <xdr:twoCellAnchor>
    <xdr:from>
      <xdr:col>8</xdr:col>
      <xdr:colOff>133350</xdr:colOff>
      <xdr:row>97</xdr:row>
      <xdr:rowOff>123825</xdr:rowOff>
    </xdr:from>
    <xdr:to>
      <xdr:col>8</xdr:col>
      <xdr:colOff>1465350</xdr:colOff>
      <xdr:row>97</xdr:row>
      <xdr:rowOff>1455825</xdr:rowOff>
    </xdr:to>
    <xdr:pic>
      <xdr:nvPicPr>
        <xdr:cNvPr id="540" name="Имя " descr="Descr "/>
        <xdr:cNvPicPr>
          <a:picLocks noChangeAspect="1"/>
        </xdr:cNvPicPr>
      </xdr:nvPicPr>
      <xdr:blipFill>
        <a:blip xmlns:r="http://schemas.openxmlformats.org/officeDocument/2006/relationships" r:embed="rId186"/>
        <a:stretch>
          <a:fillRect/>
        </a:stretch>
      </xdr:blipFill>
      <xdr:spPr>
        <a:xfrm>
          <a:off x="5248275" y="9858375"/>
          <a:ext cx="1332000" cy="1332000"/>
        </a:xfrm>
        <a:prstGeom prst="rect">
          <a:avLst/>
        </a:prstGeom>
        <a:ln w="9525">
          <a:solidFill>
            <a:srgbClr val="000000"/>
          </a:solidFill>
          <a:prstDash val="solid"/>
        </a:ln>
      </xdr:spPr>
    </xdr:pic>
    <xdr:clientData/>
  </xdr:twoCellAnchor>
  <xdr:twoCellAnchor>
    <xdr:from>
      <xdr:col>8</xdr:col>
      <xdr:colOff>133350</xdr:colOff>
      <xdr:row>103</xdr:row>
      <xdr:rowOff>123825</xdr:rowOff>
    </xdr:from>
    <xdr:to>
      <xdr:col>8</xdr:col>
      <xdr:colOff>1465350</xdr:colOff>
      <xdr:row>103</xdr:row>
      <xdr:rowOff>1455825</xdr:rowOff>
    </xdr:to>
    <xdr:pic>
      <xdr:nvPicPr>
        <xdr:cNvPr id="541" name="Имя " descr="Descr "/>
        <xdr:cNvPicPr>
          <a:picLocks noChangeAspect="1"/>
        </xdr:cNvPicPr>
      </xdr:nvPicPr>
      <xdr:blipFill>
        <a:blip xmlns:r="http://schemas.openxmlformats.org/officeDocument/2006/relationships" r:embed="rId187"/>
        <a:stretch>
          <a:fillRect/>
        </a:stretch>
      </xdr:blipFill>
      <xdr:spPr>
        <a:xfrm>
          <a:off x="5248275" y="11382375"/>
          <a:ext cx="1332000" cy="1332000"/>
        </a:xfrm>
        <a:prstGeom prst="rect">
          <a:avLst/>
        </a:prstGeom>
        <a:ln w="9525">
          <a:solidFill>
            <a:srgbClr val="000000"/>
          </a:solidFill>
          <a:prstDash val="solid"/>
        </a:ln>
      </xdr:spPr>
    </xdr:pic>
    <xdr:clientData/>
  </xdr:twoCellAnchor>
  <xdr:twoCellAnchor>
    <xdr:from>
      <xdr:col>8</xdr:col>
      <xdr:colOff>133350</xdr:colOff>
      <xdr:row>107</xdr:row>
      <xdr:rowOff>123825</xdr:rowOff>
    </xdr:from>
    <xdr:to>
      <xdr:col>8</xdr:col>
      <xdr:colOff>1465350</xdr:colOff>
      <xdr:row>107</xdr:row>
      <xdr:rowOff>1455825</xdr:rowOff>
    </xdr:to>
    <xdr:pic>
      <xdr:nvPicPr>
        <xdr:cNvPr id="542" name="Имя " descr="Descr "/>
        <xdr:cNvPicPr>
          <a:picLocks noChangeAspect="1"/>
        </xdr:cNvPicPr>
      </xdr:nvPicPr>
      <xdr:blipFill>
        <a:blip xmlns:r="http://schemas.openxmlformats.org/officeDocument/2006/relationships" r:embed="rId188"/>
        <a:stretch>
          <a:fillRect/>
        </a:stretch>
      </xdr:blipFill>
      <xdr:spPr>
        <a:xfrm>
          <a:off x="5248275" y="12906375"/>
          <a:ext cx="1332000" cy="1332000"/>
        </a:xfrm>
        <a:prstGeom prst="rect">
          <a:avLst/>
        </a:prstGeom>
        <a:ln w="9525">
          <a:solidFill>
            <a:srgbClr val="000000"/>
          </a:solidFill>
          <a:prstDash val="solid"/>
        </a:ln>
      </xdr:spPr>
    </xdr:pic>
    <xdr:clientData/>
  </xdr:twoCellAnchor>
  <xdr:twoCellAnchor>
    <xdr:from>
      <xdr:col>8</xdr:col>
      <xdr:colOff>133350</xdr:colOff>
      <xdr:row>112</xdr:row>
      <xdr:rowOff>123825</xdr:rowOff>
    </xdr:from>
    <xdr:to>
      <xdr:col>8</xdr:col>
      <xdr:colOff>1465350</xdr:colOff>
      <xdr:row>112</xdr:row>
      <xdr:rowOff>1455825</xdr:rowOff>
    </xdr:to>
    <xdr:pic>
      <xdr:nvPicPr>
        <xdr:cNvPr id="543" name="Имя " descr="Descr "/>
        <xdr:cNvPicPr>
          <a:picLocks noChangeAspect="1"/>
        </xdr:cNvPicPr>
      </xdr:nvPicPr>
      <xdr:blipFill>
        <a:blip xmlns:r="http://schemas.openxmlformats.org/officeDocument/2006/relationships" r:embed="rId189"/>
        <a:stretch>
          <a:fillRect/>
        </a:stretch>
      </xdr:blipFill>
      <xdr:spPr>
        <a:xfrm>
          <a:off x="5248275" y="14430375"/>
          <a:ext cx="1332000" cy="1332000"/>
        </a:xfrm>
        <a:prstGeom prst="rect">
          <a:avLst/>
        </a:prstGeom>
        <a:ln w="9525">
          <a:solidFill>
            <a:srgbClr val="000000"/>
          </a:solidFill>
          <a:prstDash val="solid"/>
        </a:ln>
      </xdr:spPr>
    </xdr:pic>
    <xdr:clientData/>
  </xdr:twoCellAnchor>
  <xdr:twoCellAnchor>
    <xdr:from>
      <xdr:col>8</xdr:col>
      <xdr:colOff>133350</xdr:colOff>
      <xdr:row>113</xdr:row>
      <xdr:rowOff>123825</xdr:rowOff>
    </xdr:from>
    <xdr:to>
      <xdr:col>8</xdr:col>
      <xdr:colOff>1465350</xdr:colOff>
      <xdr:row>113</xdr:row>
      <xdr:rowOff>1455825</xdr:rowOff>
    </xdr:to>
    <xdr:pic>
      <xdr:nvPicPr>
        <xdr:cNvPr id="544" name="Имя " descr="Descr "/>
        <xdr:cNvPicPr>
          <a:picLocks noChangeAspect="1"/>
        </xdr:cNvPicPr>
      </xdr:nvPicPr>
      <xdr:blipFill>
        <a:blip xmlns:r="http://schemas.openxmlformats.org/officeDocument/2006/relationships" r:embed="rId190"/>
        <a:stretch>
          <a:fillRect/>
        </a:stretch>
      </xdr:blipFill>
      <xdr:spPr>
        <a:xfrm>
          <a:off x="5248275" y="15954375"/>
          <a:ext cx="1332000" cy="1332000"/>
        </a:xfrm>
        <a:prstGeom prst="rect">
          <a:avLst/>
        </a:prstGeom>
        <a:ln w="9525">
          <a:solidFill>
            <a:srgbClr val="000000"/>
          </a:solidFill>
          <a:prstDash val="solid"/>
        </a:ln>
      </xdr:spPr>
    </xdr:pic>
    <xdr:clientData/>
  </xdr:twoCellAnchor>
  <xdr:twoCellAnchor>
    <xdr:from>
      <xdr:col>8</xdr:col>
      <xdr:colOff>133350</xdr:colOff>
      <xdr:row>123</xdr:row>
      <xdr:rowOff>123825</xdr:rowOff>
    </xdr:from>
    <xdr:to>
      <xdr:col>8</xdr:col>
      <xdr:colOff>1465350</xdr:colOff>
      <xdr:row>123</xdr:row>
      <xdr:rowOff>1455825</xdr:rowOff>
    </xdr:to>
    <xdr:pic>
      <xdr:nvPicPr>
        <xdr:cNvPr id="545" name="Имя " descr="Descr "/>
        <xdr:cNvPicPr>
          <a:picLocks noChangeAspect="1"/>
        </xdr:cNvPicPr>
      </xdr:nvPicPr>
      <xdr:blipFill>
        <a:blip xmlns:r="http://schemas.openxmlformats.org/officeDocument/2006/relationships" r:embed="rId191"/>
        <a:stretch>
          <a:fillRect/>
        </a:stretch>
      </xdr:blipFill>
      <xdr:spPr>
        <a:xfrm>
          <a:off x="5248275" y="17478375"/>
          <a:ext cx="1332000" cy="1332000"/>
        </a:xfrm>
        <a:prstGeom prst="rect">
          <a:avLst/>
        </a:prstGeom>
        <a:ln w="9525">
          <a:solidFill>
            <a:srgbClr val="000000"/>
          </a:solidFill>
          <a:prstDash val="solid"/>
        </a:ln>
      </xdr:spPr>
    </xdr:pic>
    <xdr:clientData/>
  </xdr:twoCellAnchor>
  <xdr:twoCellAnchor>
    <xdr:from>
      <xdr:col>8</xdr:col>
      <xdr:colOff>133350</xdr:colOff>
      <xdr:row>144</xdr:row>
      <xdr:rowOff>123825</xdr:rowOff>
    </xdr:from>
    <xdr:to>
      <xdr:col>8</xdr:col>
      <xdr:colOff>1465350</xdr:colOff>
      <xdr:row>144</xdr:row>
      <xdr:rowOff>1455825</xdr:rowOff>
    </xdr:to>
    <xdr:pic>
      <xdr:nvPicPr>
        <xdr:cNvPr id="546" name="Имя " descr="Descr "/>
        <xdr:cNvPicPr>
          <a:picLocks noChangeAspect="1"/>
        </xdr:cNvPicPr>
      </xdr:nvPicPr>
      <xdr:blipFill>
        <a:blip xmlns:r="http://schemas.openxmlformats.org/officeDocument/2006/relationships" r:embed="rId192"/>
        <a:stretch>
          <a:fillRect/>
        </a:stretch>
      </xdr:blipFill>
      <xdr:spPr>
        <a:xfrm>
          <a:off x="5248275" y="19002375"/>
          <a:ext cx="1332000" cy="1332000"/>
        </a:xfrm>
        <a:prstGeom prst="rect">
          <a:avLst/>
        </a:prstGeom>
        <a:ln w="9525">
          <a:solidFill>
            <a:srgbClr val="000000"/>
          </a:solidFill>
          <a:prstDash val="solid"/>
        </a:ln>
      </xdr:spPr>
    </xdr:pic>
    <xdr:clientData/>
  </xdr:twoCellAnchor>
  <xdr:twoCellAnchor>
    <xdr:from>
      <xdr:col>8</xdr:col>
      <xdr:colOff>133350</xdr:colOff>
      <xdr:row>151</xdr:row>
      <xdr:rowOff>123825</xdr:rowOff>
    </xdr:from>
    <xdr:to>
      <xdr:col>8</xdr:col>
      <xdr:colOff>1465350</xdr:colOff>
      <xdr:row>151</xdr:row>
      <xdr:rowOff>1455825</xdr:rowOff>
    </xdr:to>
    <xdr:pic>
      <xdr:nvPicPr>
        <xdr:cNvPr id="547" name="Имя " descr="Descr "/>
        <xdr:cNvPicPr>
          <a:picLocks noChangeAspect="1"/>
        </xdr:cNvPicPr>
      </xdr:nvPicPr>
      <xdr:blipFill>
        <a:blip xmlns:r="http://schemas.openxmlformats.org/officeDocument/2006/relationships" r:embed="rId193"/>
        <a:stretch>
          <a:fillRect/>
        </a:stretch>
      </xdr:blipFill>
      <xdr:spPr>
        <a:xfrm>
          <a:off x="5248275" y="20526375"/>
          <a:ext cx="1332000" cy="1332000"/>
        </a:xfrm>
        <a:prstGeom prst="rect">
          <a:avLst/>
        </a:prstGeom>
        <a:ln w="9525">
          <a:solidFill>
            <a:srgbClr val="000000"/>
          </a:solidFill>
          <a:prstDash val="solid"/>
        </a:ln>
      </xdr:spPr>
    </xdr:pic>
    <xdr:clientData/>
  </xdr:twoCellAnchor>
  <xdr:twoCellAnchor>
    <xdr:from>
      <xdr:col>8</xdr:col>
      <xdr:colOff>133350</xdr:colOff>
      <xdr:row>189</xdr:row>
      <xdr:rowOff>123825</xdr:rowOff>
    </xdr:from>
    <xdr:to>
      <xdr:col>8</xdr:col>
      <xdr:colOff>1465350</xdr:colOff>
      <xdr:row>189</xdr:row>
      <xdr:rowOff>1455825</xdr:rowOff>
    </xdr:to>
    <xdr:pic>
      <xdr:nvPicPr>
        <xdr:cNvPr id="548" name="Имя " descr="Descr "/>
        <xdr:cNvPicPr>
          <a:picLocks noChangeAspect="1"/>
        </xdr:cNvPicPr>
      </xdr:nvPicPr>
      <xdr:blipFill>
        <a:blip xmlns:r="http://schemas.openxmlformats.org/officeDocument/2006/relationships" r:embed="rId194"/>
        <a:stretch>
          <a:fillRect/>
        </a:stretch>
      </xdr:blipFill>
      <xdr:spPr>
        <a:xfrm>
          <a:off x="5248275" y="22050375"/>
          <a:ext cx="1332000" cy="1332000"/>
        </a:xfrm>
        <a:prstGeom prst="rect">
          <a:avLst/>
        </a:prstGeom>
        <a:ln w="9525">
          <a:solidFill>
            <a:srgbClr val="000000"/>
          </a:solidFill>
          <a:prstDash val="solid"/>
        </a:ln>
      </xdr:spPr>
    </xdr:pic>
    <xdr:clientData/>
  </xdr:twoCellAnchor>
  <xdr:twoCellAnchor>
    <xdr:from>
      <xdr:col>8</xdr:col>
      <xdr:colOff>133350</xdr:colOff>
      <xdr:row>191</xdr:row>
      <xdr:rowOff>123825</xdr:rowOff>
    </xdr:from>
    <xdr:to>
      <xdr:col>8</xdr:col>
      <xdr:colOff>1465350</xdr:colOff>
      <xdr:row>191</xdr:row>
      <xdr:rowOff>1455825</xdr:rowOff>
    </xdr:to>
    <xdr:pic>
      <xdr:nvPicPr>
        <xdr:cNvPr id="549" name="Имя " descr="Descr "/>
        <xdr:cNvPicPr>
          <a:picLocks noChangeAspect="1"/>
        </xdr:cNvPicPr>
      </xdr:nvPicPr>
      <xdr:blipFill>
        <a:blip xmlns:r="http://schemas.openxmlformats.org/officeDocument/2006/relationships" r:embed="rId195"/>
        <a:stretch>
          <a:fillRect/>
        </a:stretch>
      </xdr:blipFill>
      <xdr:spPr>
        <a:xfrm>
          <a:off x="5248275" y="23574375"/>
          <a:ext cx="1332000" cy="1332000"/>
        </a:xfrm>
        <a:prstGeom prst="rect">
          <a:avLst/>
        </a:prstGeom>
        <a:ln w="9525">
          <a:solidFill>
            <a:srgbClr val="000000"/>
          </a:solidFill>
          <a:prstDash val="solid"/>
        </a:ln>
      </xdr:spPr>
    </xdr:pic>
    <xdr:clientData/>
  </xdr:twoCellAnchor>
  <xdr:twoCellAnchor>
    <xdr:from>
      <xdr:col>8</xdr:col>
      <xdr:colOff>133350</xdr:colOff>
      <xdr:row>221</xdr:row>
      <xdr:rowOff>123825</xdr:rowOff>
    </xdr:from>
    <xdr:to>
      <xdr:col>8</xdr:col>
      <xdr:colOff>1465350</xdr:colOff>
      <xdr:row>221</xdr:row>
      <xdr:rowOff>1455825</xdr:rowOff>
    </xdr:to>
    <xdr:pic>
      <xdr:nvPicPr>
        <xdr:cNvPr id="550" name="Имя " descr="Descr "/>
        <xdr:cNvPicPr>
          <a:picLocks noChangeAspect="1"/>
        </xdr:cNvPicPr>
      </xdr:nvPicPr>
      <xdr:blipFill>
        <a:blip xmlns:r="http://schemas.openxmlformats.org/officeDocument/2006/relationships" r:embed="rId196"/>
        <a:stretch>
          <a:fillRect/>
        </a:stretch>
      </xdr:blipFill>
      <xdr:spPr>
        <a:xfrm>
          <a:off x="5248275" y="25098375"/>
          <a:ext cx="1332000" cy="1332000"/>
        </a:xfrm>
        <a:prstGeom prst="rect">
          <a:avLst/>
        </a:prstGeom>
        <a:ln w="9525">
          <a:solidFill>
            <a:srgbClr val="000000"/>
          </a:solidFill>
          <a:prstDash val="solid"/>
        </a:ln>
      </xdr:spPr>
    </xdr:pic>
    <xdr:clientData/>
  </xdr:twoCellAnchor>
  <xdr:twoCellAnchor>
    <xdr:from>
      <xdr:col>8</xdr:col>
      <xdr:colOff>133350</xdr:colOff>
      <xdr:row>272</xdr:row>
      <xdr:rowOff>123825</xdr:rowOff>
    </xdr:from>
    <xdr:to>
      <xdr:col>8</xdr:col>
      <xdr:colOff>1465350</xdr:colOff>
      <xdr:row>272</xdr:row>
      <xdr:rowOff>1455825</xdr:rowOff>
    </xdr:to>
    <xdr:pic>
      <xdr:nvPicPr>
        <xdr:cNvPr id="551" name="Имя " descr="Descr "/>
        <xdr:cNvPicPr>
          <a:picLocks noChangeAspect="1"/>
        </xdr:cNvPicPr>
      </xdr:nvPicPr>
      <xdr:blipFill>
        <a:blip xmlns:r="http://schemas.openxmlformats.org/officeDocument/2006/relationships" r:embed="rId197"/>
        <a:stretch>
          <a:fillRect/>
        </a:stretch>
      </xdr:blipFill>
      <xdr:spPr>
        <a:xfrm>
          <a:off x="5248275" y="26622375"/>
          <a:ext cx="1332000" cy="1332000"/>
        </a:xfrm>
        <a:prstGeom prst="rect">
          <a:avLst/>
        </a:prstGeom>
        <a:ln w="9525">
          <a:solidFill>
            <a:srgbClr val="000000"/>
          </a:solidFill>
          <a:prstDash val="solid"/>
        </a:ln>
      </xdr:spPr>
    </xdr:pic>
    <xdr:clientData/>
  </xdr:twoCellAnchor>
  <xdr:twoCellAnchor>
    <xdr:from>
      <xdr:col>8</xdr:col>
      <xdr:colOff>133350</xdr:colOff>
      <xdr:row>286</xdr:row>
      <xdr:rowOff>123825</xdr:rowOff>
    </xdr:from>
    <xdr:to>
      <xdr:col>8</xdr:col>
      <xdr:colOff>1465350</xdr:colOff>
      <xdr:row>286</xdr:row>
      <xdr:rowOff>1455825</xdr:rowOff>
    </xdr:to>
    <xdr:pic>
      <xdr:nvPicPr>
        <xdr:cNvPr id="552" name="Имя " descr="Descr "/>
        <xdr:cNvPicPr>
          <a:picLocks noChangeAspect="1"/>
        </xdr:cNvPicPr>
      </xdr:nvPicPr>
      <xdr:blipFill>
        <a:blip xmlns:r="http://schemas.openxmlformats.org/officeDocument/2006/relationships" r:embed="rId198"/>
        <a:stretch>
          <a:fillRect/>
        </a:stretch>
      </xdr:blipFill>
      <xdr:spPr>
        <a:xfrm>
          <a:off x="5248275" y="28146375"/>
          <a:ext cx="1332000" cy="1332000"/>
        </a:xfrm>
        <a:prstGeom prst="rect">
          <a:avLst/>
        </a:prstGeom>
        <a:ln w="9525">
          <a:solidFill>
            <a:srgbClr val="000000"/>
          </a:solidFill>
          <a:prstDash val="solid"/>
        </a:ln>
      </xdr:spPr>
    </xdr:pic>
    <xdr:clientData/>
  </xdr:twoCellAnchor>
  <xdr:twoCellAnchor>
    <xdr:from>
      <xdr:col>8</xdr:col>
      <xdr:colOff>133350</xdr:colOff>
      <xdr:row>289</xdr:row>
      <xdr:rowOff>123825</xdr:rowOff>
    </xdr:from>
    <xdr:to>
      <xdr:col>8</xdr:col>
      <xdr:colOff>1465350</xdr:colOff>
      <xdr:row>289</xdr:row>
      <xdr:rowOff>1455825</xdr:rowOff>
    </xdr:to>
    <xdr:pic>
      <xdr:nvPicPr>
        <xdr:cNvPr id="565" name="Имя " descr="Descr "/>
        <xdr:cNvPicPr>
          <a:picLocks noChangeAspect="1"/>
        </xdr:cNvPicPr>
      </xdr:nvPicPr>
      <xdr:blipFill>
        <a:blip xmlns:r="http://schemas.openxmlformats.org/officeDocument/2006/relationships" r:embed="rId199"/>
        <a:stretch>
          <a:fillRect/>
        </a:stretch>
      </xdr:blipFill>
      <xdr:spPr>
        <a:xfrm>
          <a:off x="5248275" y="29670375"/>
          <a:ext cx="1332000" cy="1332000"/>
        </a:xfrm>
        <a:prstGeom prst="rect">
          <a:avLst/>
        </a:prstGeom>
        <a:ln w="9525">
          <a:solidFill>
            <a:srgbClr val="000000"/>
          </a:solidFill>
          <a:prstDash val="solid"/>
        </a:ln>
      </xdr:spPr>
    </xdr:pic>
    <xdr:clientData/>
  </xdr:twoCellAnchor>
  <xdr:twoCellAnchor>
    <xdr:from>
      <xdr:col>8</xdr:col>
      <xdr:colOff>133350</xdr:colOff>
      <xdr:row>312</xdr:row>
      <xdr:rowOff>123825</xdr:rowOff>
    </xdr:from>
    <xdr:to>
      <xdr:col>8</xdr:col>
      <xdr:colOff>1465350</xdr:colOff>
      <xdr:row>312</xdr:row>
      <xdr:rowOff>1455825</xdr:rowOff>
    </xdr:to>
    <xdr:pic>
      <xdr:nvPicPr>
        <xdr:cNvPr id="566" name="Имя " descr="Descr "/>
        <xdr:cNvPicPr>
          <a:picLocks noChangeAspect="1"/>
        </xdr:cNvPicPr>
      </xdr:nvPicPr>
      <xdr:blipFill>
        <a:blip xmlns:r="http://schemas.openxmlformats.org/officeDocument/2006/relationships" r:embed="rId200"/>
        <a:stretch>
          <a:fillRect/>
        </a:stretch>
      </xdr:blipFill>
      <xdr:spPr>
        <a:xfrm>
          <a:off x="5248275" y="31194375"/>
          <a:ext cx="1332000" cy="1332000"/>
        </a:xfrm>
        <a:prstGeom prst="rect">
          <a:avLst/>
        </a:prstGeom>
        <a:ln w="9525">
          <a:solidFill>
            <a:srgbClr val="000000"/>
          </a:solidFill>
          <a:prstDash val="solid"/>
        </a:ln>
      </xdr:spPr>
    </xdr:pic>
    <xdr:clientData/>
  </xdr:twoCellAnchor>
  <xdr:twoCellAnchor>
    <xdr:from>
      <xdr:col>8</xdr:col>
      <xdr:colOff>133350</xdr:colOff>
      <xdr:row>314</xdr:row>
      <xdr:rowOff>123825</xdr:rowOff>
    </xdr:from>
    <xdr:to>
      <xdr:col>8</xdr:col>
      <xdr:colOff>1465350</xdr:colOff>
      <xdr:row>314</xdr:row>
      <xdr:rowOff>1455825</xdr:rowOff>
    </xdr:to>
    <xdr:pic>
      <xdr:nvPicPr>
        <xdr:cNvPr id="567" name="Имя " descr="Descr "/>
        <xdr:cNvPicPr>
          <a:picLocks noChangeAspect="1"/>
        </xdr:cNvPicPr>
      </xdr:nvPicPr>
      <xdr:blipFill>
        <a:blip xmlns:r="http://schemas.openxmlformats.org/officeDocument/2006/relationships" r:embed="rId201"/>
        <a:stretch>
          <a:fillRect/>
        </a:stretch>
      </xdr:blipFill>
      <xdr:spPr>
        <a:xfrm>
          <a:off x="5248275" y="32718375"/>
          <a:ext cx="1332000" cy="1332000"/>
        </a:xfrm>
        <a:prstGeom prst="rect">
          <a:avLst/>
        </a:prstGeom>
        <a:ln w="9525">
          <a:solidFill>
            <a:srgbClr val="000000"/>
          </a:solidFill>
          <a:prstDash val="solid"/>
        </a:ln>
      </xdr:spPr>
    </xdr:pic>
    <xdr:clientData/>
  </xdr:twoCellAnchor>
  <xdr:twoCellAnchor>
    <xdr:from>
      <xdr:col>8</xdr:col>
      <xdr:colOff>133350</xdr:colOff>
      <xdr:row>322</xdr:row>
      <xdr:rowOff>123825</xdr:rowOff>
    </xdr:from>
    <xdr:to>
      <xdr:col>8</xdr:col>
      <xdr:colOff>1465350</xdr:colOff>
      <xdr:row>322</xdr:row>
      <xdr:rowOff>1455825</xdr:rowOff>
    </xdr:to>
    <xdr:pic>
      <xdr:nvPicPr>
        <xdr:cNvPr id="568" name="Имя " descr="Descr "/>
        <xdr:cNvPicPr>
          <a:picLocks noChangeAspect="1"/>
        </xdr:cNvPicPr>
      </xdr:nvPicPr>
      <xdr:blipFill>
        <a:blip xmlns:r="http://schemas.openxmlformats.org/officeDocument/2006/relationships" r:embed="rId202"/>
        <a:stretch>
          <a:fillRect/>
        </a:stretch>
      </xdr:blipFill>
      <xdr:spPr>
        <a:xfrm>
          <a:off x="5248275" y="34242375"/>
          <a:ext cx="1332000" cy="1332000"/>
        </a:xfrm>
        <a:prstGeom prst="rect">
          <a:avLst/>
        </a:prstGeom>
        <a:ln w="9525">
          <a:solidFill>
            <a:srgbClr val="000000"/>
          </a:solidFill>
          <a:prstDash val="solid"/>
        </a:ln>
      </xdr:spPr>
    </xdr:pic>
    <xdr:clientData/>
  </xdr:twoCellAnchor>
  <xdr:twoCellAnchor>
    <xdr:from>
      <xdr:col>8</xdr:col>
      <xdr:colOff>133350</xdr:colOff>
      <xdr:row>338</xdr:row>
      <xdr:rowOff>123825</xdr:rowOff>
    </xdr:from>
    <xdr:to>
      <xdr:col>8</xdr:col>
      <xdr:colOff>1465350</xdr:colOff>
      <xdr:row>338</xdr:row>
      <xdr:rowOff>1455825</xdr:rowOff>
    </xdr:to>
    <xdr:pic>
      <xdr:nvPicPr>
        <xdr:cNvPr id="569" name="Имя " descr="Descr "/>
        <xdr:cNvPicPr>
          <a:picLocks noChangeAspect="1"/>
        </xdr:cNvPicPr>
      </xdr:nvPicPr>
      <xdr:blipFill>
        <a:blip xmlns:r="http://schemas.openxmlformats.org/officeDocument/2006/relationships" r:embed="rId203"/>
        <a:stretch>
          <a:fillRect/>
        </a:stretch>
      </xdr:blipFill>
      <xdr:spPr>
        <a:xfrm>
          <a:off x="5248275" y="35766375"/>
          <a:ext cx="1332000" cy="1332000"/>
        </a:xfrm>
        <a:prstGeom prst="rect">
          <a:avLst/>
        </a:prstGeom>
        <a:ln w="9525">
          <a:solidFill>
            <a:srgbClr val="000000"/>
          </a:solidFill>
          <a:prstDash val="solid"/>
        </a:ln>
      </xdr:spPr>
    </xdr:pic>
    <xdr:clientData/>
  </xdr:twoCellAnchor>
  <xdr:twoCellAnchor>
    <xdr:from>
      <xdr:col>8</xdr:col>
      <xdr:colOff>133350</xdr:colOff>
      <xdr:row>340</xdr:row>
      <xdr:rowOff>123825</xdr:rowOff>
    </xdr:from>
    <xdr:to>
      <xdr:col>8</xdr:col>
      <xdr:colOff>1465350</xdr:colOff>
      <xdr:row>340</xdr:row>
      <xdr:rowOff>1455825</xdr:rowOff>
    </xdr:to>
    <xdr:pic>
      <xdr:nvPicPr>
        <xdr:cNvPr id="570" name="Имя " descr="Descr "/>
        <xdr:cNvPicPr>
          <a:picLocks noChangeAspect="1"/>
        </xdr:cNvPicPr>
      </xdr:nvPicPr>
      <xdr:blipFill>
        <a:blip xmlns:r="http://schemas.openxmlformats.org/officeDocument/2006/relationships" r:embed="rId204"/>
        <a:stretch>
          <a:fillRect/>
        </a:stretch>
      </xdr:blipFill>
      <xdr:spPr>
        <a:xfrm>
          <a:off x="5248275" y="37290375"/>
          <a:ext cx="1332000" cy="1332000"/>
        </a:xfrm>
        <a:prstGeom prst="rect">
          <a:avLst/>
        </a:prstGeom>
        <a:ln w="9525">
          <a:solidFill>
            <a:srgbClr val="000000"/>
          </a:solidFill>
          <a:prstDash val="solid"/>
        </a:ln>
      </xdr:spPr>
    </xdr:pic>
    <xdr:clientData/>
  </xdr:twoCellAnchor>
  <xdr:twoCellAnchor>
    <xdr:from>
      <xdr:col>8</xdr:col>
      <xdr:colOff>133350</xdr:colOff>
      <xdr:row>364</xdr:row>
      <xdr:rowOff>123825</xdr:rowOff>
    </xdr:from>
    <xdr:to>
      <xdr:col>8</xdr:col>
      <xdr:colOff>1465350</xdr:colOff>
      <xdr:row>364</xdr:row>
      <xdr:rowOff>1455825</xdr:rowOff>
    </xdr:to>
    <xdr:pic>
      <xdr:nvPicPr>
        <xdr:cNvPr id="571" name="Имя " descr="Descr "/>
        <xdr:cNvPicPr>
          <a:picLocks noChangeAspect="1"/>
        </xdr:cNvPicPr>
      </xdr:nvPicPr>
      <xdr:blipFill>
        <a:blip xmlns:r="http://schemas.openxmlformats.org/officeDocument/2006/relationships" r:embed="rId205"/>
        <a:stretch>
          <a:fillRect/>
        </a:stretch>
      </xdr:blipFill>
      <xdr:spPr>
        <a:xfrm>
          <a:off x="5248275" y="38814375"/>
          <a:ext cx="1332000" cy="1332000"/>
        </a:xfrm>
        <a:prstGeom prst="rect">
          <a:avLst/>
        </a:prstGeom>
        <a:ln w="9525">
          <a:solidFill>
            <a:srgbClr val="000000"/>
          </a:solidFill>
          <a:prstDash val="solid"/>
        </a:ln>
      </xdr:spPr>
    </xdr:pic>
    <xdr:clientData/>
  </xdr:twoCellAnchor>
  <xdr:twoCellAnchor>
    <xdr:from>
      <xdr:col>8</xdr:col>
      <xdr:colOff>133350</xdr:colOff>
      <xdr:row>368</xdr:row>
      <xdr:rowOff>123825</xdr:rowOff>
    </xdr:from>
    <xdr:to>
      <xdr:col>8</xdr:col>
      <xdr:colOff>1465350</xdr:colOff>
      <xdr:row>368</xdr:row>
      <xdr:rowOff>1455825</xdr:rowOff>
    </xdr:to>
    <xdr:pic>
      <xdr:nvPicPr>
        <xdr:cNvPr id="572" name="Имя " descr="Descr "/>
        <xdr:cNvPicPr>
          <a:picLocks noChangeAspect="1"/>
        </xdr:cNvPicPr>
      </xdr:nvPicPr>
      <xdr:blipFill>
        <a:blip xmlns:r="http://schemas.openxmlformats.org/officeDocument/2006/relationships" r:embed="rId206"/>
        <a:stretch>
          <a:fillRect/>
        </a:stretch>
      </xdr:blipFill>
      <xdr:spPr>
        <a:xfrm>
          <a:off x="5248275" y="40338375"/>
          <a:ext cx="1332000" cy="1332000"/>
        </a:xfrm>
        <a:prstGeom prst="rect">
          <a:avLst/>
        </a:prstGeom>
        <a:ln w="9525">
          <a:solidFill>
            <a:srgbClr val="000000"/>
          </a:solidFill>
          <a:prstDash val="solid"/>
        </a:ln>
      </xdr:spPr>
    </xdr:pic>
    <xdr:clientData/>
  </xdr:twoCellAnchor>
  <xdr:twoCellAnchor>
    <xdr:from>
      <xdr:col>8</xdr:col>
      <xdr:colOff>133350</xdr:colOff>
      <xdr:row>369</xdr:row>
      <xdr:rowOff>123825</xdr:rowOff>
    </xdr:from>
    <xdr:to>
      <xdr:col>8</xdr:col>
      <xdr:colOff>1465350</xdr:colOff>
      <xdr:row>369</xdr:row>
      <xdr:rowOff>1455825</xdr:rowOff>
    </xdr:to>
    <xdr:pic>
      <xdr:nvPicPr>
        <xdr:cNvPr id="573" name="Имя " descr="Descr "/>
        <xdr:cNvPicPr>
          <a:picLocks noChangeAspect="1"/>
        </xdr:cNvPicPr>
      </xdr:nvPicPr>
      <xdr:blipFill>
        <a:blip xmlns:r="http://schemas.openxmlformats.org/officeDocument/2006/relationships" r:embed="rId207"/>
        <a:stretch>
          <a:fillRect/>
        </a:stretch>
      </xdr:blipFill>
      <xdr:spPr>
        <a:xfrm>
          <a:off x="5248275" y="41862375"/>
          <a:ext cx="1332000" cy="1332000"/>
        </a:xfrm>
        <a:prstGeom prst="rect">
          <a:avLst/>
        </a:prstGeom>
        <a:ln w="9525">
          <a:solidFill>
            <a:srgbClr val="000000"/>
          </a:solidFill>
          <a:prstDash val="solid"/>
        </a:ln>
      </xdr:spPr>
    </xdr:pic>
    <xdr:clientData/>
  </xdr:twoCellAnchor>
  <xdr:twoCellAnchor>
    <xdr:from>
      <xdr:col>8</xdr:col>
      <xdr:colOff>133350</xdr:colOff>
      <xdr:row>375</xdr:row>
      <xdr:rowOff>123825</xdr:rowOff>
    </xdr:from>
    <xdr:to>
      <xdr:col>8</xdr:col>
      <xdr:colOff>1465350</xdr:colOff>
      <xdr:row>375</xdr:row>
      <xdr:rowOff>1455825</xdr:rowOff>
    </xdr:to>
    <xdr:pic>
      <xdr:nvPicPr>
        <xdr:cNvPr id="613" name="Имя " descr="Descr "/>
        <xdr:cNvPicPr>
          <a:picLocks noChangeAspect="1"/>
        </xdr:cNvPicPr>
      </xdr:nvPicPr>
      <xdr:blipFill>
        <a:blip xmlns:r="http://schemas.openxmlformats.org/officeDocument/2006/relationships" r:embed="rId208"/>
        <a:stretch>
          <a:fillRect/>
        </a:stretch>
      </xdr:blipFill>
      <xdr:spPr>
        <a:xfrm>
          <a:off x="5248275" y="43386375"/>
          <a:ext cx="1332000" cy="1332000"/>
        </a:xfrm>
        <a:prstGeom prst="rect">
          <a:avLst/>
        </a:prstGeom>
        <a:ln w="9525">
          <a:solidFill>
            <a:srgbClr val="000000"/>
          </a:solidFill>
          <a:prstDash val="solid"/>
        </a:ln>
      </xdr:spPr>
    </xdr:pic>
    <xdr:clientData/>
  </xdr:twoCellAnchor>
  <xdr:twoCellAnchor>
    <xdr:from>
      <xdr:col>8</xdr:col>
      <xdr:colOff>133350</xdr:colOff>
      <xdr:row>383</xdr:row>
      <xdr:rowOff>123825</xdr:rowOff>
    </xdr:from>
    <xdr:to>
      <xdr:col>8</xdr:col>
      <xdr:colOff>1465350</xdr:colOff>
      <xdr:row>383</xdr:row>
      <xdr:rowOff>1455825</xdr:rowOff>
    </xdr:to>
    <xdr:pic>
      <xdr:nvPicPr>
        <xdr:cNvPr id="614" name="Имя " descr="Descr "/>
        <xdr:cNvPicPr>
          <a:picLocks noChangeAspect="1"/>
        </xdr:cNvPicPr>
      </xdr:nvPicPr>
      <xdr:blipFill>
        <a:blip xmlns:r="http://schemas.openxmlformats.org/officeDocument/2006/relationships" r:embed="rId209"/>
        <a:stretch>
          <a:fillRect/>
        </a:stretch>
      </xdr:blipFill>
      <xdr:spPr>
        <a:xfrm>
          <a:off x="5248275" y="44910375"/>
          <a:ext cx="1332000" cy="1332000"/>
        </a:xfrm>
        <a:prstGeom prst="rect">
          <a:avLst/>
        </a:prstGeom>
        <a:ln w="9525">
          <a:solidFill>
            <a:srgbClr val="000000"/>
          </a:solidFill>
          <a:prstDash val="solid"/>
        </a:ln>
      </xdr:spPr>
    </xdr:pic>
    <xdr:clientData/>
  </xdr:twoCellAnchor>
  <xdr:twoCellAnchor>
    <xdr:from>
      <xdr:col>8</xdr:col>
      <xdr:colOff>133350</xdr:colOff>
      <xdr:row>410</xdr:row>
      <xdr:rowOff>123825</xdr:rowOff>
    </xdr:from>
    <xdr:to>
      <xdr:col>8</xdr:col>
      <xdr:colOff>1465350</xdr:colOff>
      <xdr:row>410</xdr:row>
      <xdr:rowOff>1455825</xdr:rowOff>
    </xdr:to>
    <xdr:pic>
      <xdr:nvPicPr>
        <xdr:cNvPr id="615" name="Имя " descr="Descr "/>
        <xdr:cNvPicPr>
          <a:picLocks noChangeAspect="1"/>
        </xdr:cNvPicPr>
      </xdr:nvPicPr>
      <xdr:blipFill>
        <a:blip xmlns:r="http://schemas.openxmlformats.org/officeDocument/2006/relationships" r:embed="rId210"/>
        <a:stretch>
          <a:fillRect/>
        </a:stretch>
      </xdr:blipFill>
      <xdr:spPr>
        <a:xfrm>
          <a:off x="5248275" y="46434375"/>
          <a:ext cx="1332000" cy="1332000"/>
        </a:xfrm>
        <a:prstGeom prst="rect">
          <a:avLst/>
        </a:prstGeom>
        <a:ln w="9525">
          <a:solidFill>
            <a:srgbClr val="000000"/>
          </a:solidFill>
          <a:prstDash val="solid"/>
        </a:ln>
      </xdr:spPr>
    </xdr:pic>
    <xdr:clientData/>
  </xdr:twoCellAnchor>
  <xdr:twoCellAnchor>
    <xdr:from>
      <xdr:col>8</xdr:col>
      <xdr:colOff>133350</xdr:colOff>
      <xdr:row>413</xdr:row>
      <xdr:rowOff>123825</xdr:rowOff>
    </xdr:from>
    <xdr:to>
      <xdr:col>8</xdr:col>
      <xdr:colOff>1465350</xdr:colOff>
      <xdr:row>413</xdr:row>
      <xdr:rowOff>1455825</xdr:rowOff>
    </xdr:to>
    <xdr:pic>
      <xdr:nvPicPr>
        <xdr:cNvPr id="616" name="Имя " descr="Descr "/>
        <xdr:cNvPicPr>
          <a:picLocks noChangeAspect="1"/>
        </xdr:cNvPicPr>
      </xdr:nvPicPr>
      <xdr:blipFill>
        <a:blip xmlns:r="http://schemas.openxmlformats.org/officeDocument/2006/relationships" r:embed="rId211"/>
        <a:stretch>
          <a:fillRect/>
        </a:stretch>
      </xdr:blipFill>
      <xdr:spPr>
        <a:xfrm>
          <a:off x="5248275" y="47958375"/>
          <a:ext cx="1332000" cy="1332000"/>
        </a:xfrm>
        <a:prstGeom prst="rect">
          <a:avLst/>
        </a:prstGeom>
        <a:ln w="9525">
          <a:solidFill>
            <a:srgbClr val="000000"/>
          </a:solidFill>
          <a:prstDash val="solid"/>
        </a:ln>
      </xdr:spPr>
    </xdr:pic>
    <xdr:clientData/>
  </xdr:twoCellAnchor>
  <xdr:twoCellAnchor>
    <xdr:from>
      <xdr:col>8</xdr:col>
      <xdr:colOff>133350</xdr:colOff>
      <xdr:row>433</xdr:row>
      <xdr:rowOff>123825</xdr:rowOff>
    </xdr:from>
    <xdr:to>
      <xdr:col>8</xdr:col>
      <xdr:colOff>1465350</xdr:colOff>
      <xdr:row>433</xdr:row>
      <xdr:rowOff>1455825</xdr:rowOff>
    </xdr:to>
    <xdr:pic>
      <xdr:nvPicPr>
        <xdr:cNvPr id="617" name="Имя " descr="Descr "/>
        <xdr:cNvPicPr>
          <a:picLocks noChangeAspect="1"/>
        </xdr:cNvPicPr>
      </xdr:nvPicPr>
      <xdr:blipFill>
        <a:blip xmlns:r="http://schemas.openxmlformats.org/officeDocument/2006/relationships" r:embed="rId212"/>
        <a:stretch>
          <a:fillRect/>
        </a:stretch>
      </xdr:blipFill>
      <xdr:spPr>
        <a:xfrm>
          <a:off x="5248275" y="49482375"/>
          <a:ext cx="1332000" cy="1332000"/>
        </a:xfrm>
        <a:prstGeom prst="rect">
          <a:avLst/>
        </a:prstGeom>
        <a:ln w="9525">
          <a:solidFill>
            <a:srgbClr val="000000"/>
          </a:solidFill>
          <a:prstDash val="solid"/>
        </a:ln>
      </xdr:spPr>
    </xdr:pic>
    <xdr:clientData/>
  </xdr:twoCellAnchor>
  <xdr:twoCellAnchor>
    <xdr:from>
      <xdr:col>8</xdr:col>
      <xdr:colOff>133350</xdr:colOff>
      <xdr:row>436</xdr:row>
      <xdr:rowOff>123825</xdr:rowOff>
    </xdr:from>
    <xdr:to>
      <xdr:col>8</xdr:col>
      <xdr:colOff>1465350</xdr:colOff>
      <xdr:row>436</xdr:row>
      <xdr:rowOff>1455825</xdr:rowOff>
    </xdr:to>
    <xdr:pic>
      <xdr:nvPicPr>
        <xdr:cNvPr id="618" name="Имя " descr="Descr "/>
        <xdr:cNvPicPr>
          <a:picLocks noChangeAspect="1"/>
        </xdr:cNvPicPr>
      </xdr:nvPicPr>
      <xdr:blipFill>
        <a:blip xmlns:r="http://schemas.openxmlformats.org/officeDocument/2006/relationships" r:embed="rId213"/>
        <a:stretch>
          <a:fillRect/>
        </a:stretch>
      </xdr:blipFill>
      <xdr:spPr>
        <a:xfrm>
          <a:off x="5248275" y="51006375"/>
          <a:ext cx="1332000" cy="1332000"/>
        </a:xfrm>
        <a:prstGeom prst="rect">
          <a:avLst/>
        </a:prstGeom>
        <a:ln w="9525">
          <a:solidFill>
            <a:srgbClr val="000000"/>
          </a:solidFill>
          <a:prstDash val="solid"/>
        </a:ln>
      </xdr:spPr>
    </xdr:pic>
    <xdr:clientData/>
  </xdr:twoCellAnchor>
  <xdr:twoCellAnchor>
    <xdr:from>
      <xdr:col>8</xdr:col>
      <xdr:colOff>133350</xdr:colOff>
      <xdr:row>441</xdr:row>
      <xdr:rowOff>123825</xdr:rowOff>
    </xdr:from>
    <xdr:to>
      <xdr:col>8</xdr:col>
      <xdr:colOff>1465350</xdr:colOff>
      <xdr:row>441</xdr:row>
      <xdr:rowOff>1455825</xdr:rowOff>
    </xdr:to>
    <xdr:pic>
      <xdr:nvPicPr>
        <xdr:cNvPr id="619" name="Имя " descr="Descr "/>
        <xdr:cNvPicPr>
          <a:picLocks noChangeAspect="1"/>
        </xdr:cNvPicPr>
      </xdr:nvPicPr>
      <xdr:blipFill>
        <a:blip xmlns:r="http://schemas.openxmlformats.org/officeDocument/2006/relationships" r:embed="rId214"/>
        <a:stretch>
          <a:fillRect/>
        </a:stretch>
      </xdr:blipFill>
      <xdr:spPr>
        <a:xfrm>
          <a:off x="5248275" y="52530375"/>
          <a:ext cx="1332000" cy="1332000"/>
        </a:xfrm>
        <a:prstGeom prst="rect">
          <a:avLst/>
        </a:prstGeom>
        <a:ln w="9525">
          <a:solidFill>
            <a:srgbClr val="000000"/>
          </a:solidFill>
          <a:prstDash val="solid"/>
        </a:ln>
      </xdr:spPr>
    </xdr:pic>
    <xdr:clientData/>
  </xdr:twoCellAnchor>
  <xdr:twoCellAnchor>
    <xdr:from>
      <xdr:col>8</xdr:col>
      <xdr:colOff>133350</xdr:colOff>
      <xdr:row>443</xdr:row>
      <xdr:rowOff>123825</xdr:rowOff>
    </xdr:from>
    <xdr:to>
      <xdr:col>8</xdr:col>
      <xdr:colOff>1465350</xdr:colOff>
      <xdr:row>443</xdr:row>
      <xdr:rowOff>1455825</xdr:rowOff>
    </xdr:to>
    <xdr:pic>
      <xdr:nvPicPr>
        <xdr:cNvPr id="620" name="Имя " descr="Descr "/>
        <xdr:cNvPicPr>
          <a:picLocks noChangeAspect="1"/>
        </xdr:cNvPicPr>
      </xdr:nvPicPr>
      <xdr:blipFill>
        <a:blip xmlns:r="http://schemas.openxmlformats.org/officeDocument/2006/relationships" r:embed="rId215"/>
        <a:stretch>
          <a:fillRect/>
        </a:stretch>
      </xdr:blipFill>
      <xdr:spPr>
        <a:xfrm>
          <a:off x="5248275" y="54054375"/>
          <a:ext cx="1332000" cy="1332000"/>
        </a:xfrm>
        <a:prstGeom prst="rect">
          <a:avLst/>
        </a:prstGeom>
        <a:ln w="9525">
          <a:solidFill>
            <a:srgbClr val="000000"/>
          </a:solidFill>
          <a:prstDash val="solid"/>
        </a:ln>
      </xdr:spPr>
    </xdr:pic>
    <xdr:clientData/>
  </xdr:twoCellAnchor>
  <xdr:twoCellAnchor>
    <xdr:from>
      <xdr:col>8</xdr:col>
      <xdr:colOff>133350</xdr:colOff>
      <xdr:row>445</xdr:row>
      <xdr:rowOff>123825</xdr:rowOff>
    </xdr:from>
    <xdr:to>
      <xdr:col>8</xdr:col>
      <xdr:colOff>1465350</xdr:colOff>
      <xdr:row>445</xdr:row>
      <xdr:rowOff>1455825</xdr:rowOff>
    </xdr:to>
    <xdr:pic>
      <xdr:nvPicPr>
        <xdr:cNvPr id="621" name="Имя " descr="Descr "/>
        <xdr:cNvPicPr>
          <a:picLocks noChangeAspect="1"/>
        </xdr:cNvPicPr>
      </xdr:nvPicPr>
      <xdr:blipFill>
        <a:blip xmlns:r="http://schemas.openxmlformats.org/officeDocument/2006/relationships" r:embed="rId216"/>
        <a:stretch>
          <a:fillRect/>
        </a:stretch>
      </xdr:blipFill>
      <xdr:spPr>
        <a:xfrm>
          <a:off x="5248275" y="55578375"/>
          <a:ext cx="1332000" cy="1332000"/>
        </a:xfrm>
        <a:prstGeom prst="rect">
          <a:avLst/>
        </a:prstGeom>
        <a:ln w="9525">
          <a:solidFill>
            <a:srgbClr val="000000"/>
          </a:solidFill>
          <a:prstDash val="solid"/>
        </a:ln>
      </xdr:spPr>
    </xdr:pic>
    <xdr:clientData/>
  </xdr:twoCellAnchor>
  <xdr:twoCellAnchor>
    <xdr:from>
      <xdr:col>8</xdr:col>
      <xdr:colOff>133350</xdr:colOff>
      <xdr:row>458</xdr:row>
      <xdr:rowOff>123825</xdr:rowOff>
    </xdr:from>
    <xdr:to>
      <xdr:col>8</xdr:col>
      <xdr:colOff>1465350</xdr:colOff>
      <xdr:row>458</xdr:row>
      <xdr:rowOff>1455825</xdr:rowOff>
    </xdr:to>
    <xdr:pic>
      <xdr:nvPicPr>
        <xdr:cNvPr id="622" name="Имя " descr="Descr "/>
        <xdr:cNvPicPr>
          <a:picLocks noChangeAspect="1"/>
        </xdr:cNvPicPr>
      </xdr:nvPicPr>
      <xdr:blipFill>
        <a:blip xmlns:r="http://schemas.openxmlformats.org/officeDocument/2006/relationships" r:embed="rId217"/>
        <a:stretch>
          <a:fillRect/>
        </a:stretch>
      </xdr:blipFill>
      <xdr:spPr>
        <a:xfrm>
          <a:off x="5248275" y="57102375"/>
          <a:ext cx="1332000" cy="1332000"/>
        </a:xfrm>
        <a:prstGeom prst="rect">
          <a:avLst/>
        </a:prstGeom>
        <a:ln w="9525">
          <a:solidFill>
            <a:srgbClr val="000000"/>
          </a:solidFill>
          <a:prstDash val="solid"/>
        </a:ln>
      </xdr:spPr>
    </xdr:pic>
    <xdr:clientData/>
  </xdr:twoCellAnchor>
  <xdr:twoCellAnchor>
    <xdr:from>
      <xdr:col>8</xdr:col>
      <xdr:colOff>133350</xdr:colOff>
      <xdr:row>459</xdr:row>
      <xdr:rowOff>123825</xdr:rowOff>
    </xdr:from>
    <xdr:to>
      <xdr:col>8</xdr:col>
      <xdr:colOff>1465350</xdr:colOff>
      <xdr:row>459</xdr:row>
      <xdr:rowOff>1455825</xdr:rowOff>
    </xdr:to>
    <xdr:pic>
      <xdr:nvPicPr>
        <xdr:cNvPr id="623" name="Имя " descr="Descr "/>
        <xdr:cNvPicPr>
          <a:picLocks noChangeAspect="1"/>
        </xdr:cNvPicPr>
      </xdr:nvPicPr>
      <xdr:blipFill>
        <a:blip xmlns:r="http://schemas.openxmlformats.org/officeDocument/2006/relationships" r:embed="rId218"/>
        <a:stretch>
          <a:fillRect/>
        </a:stretch>
      </xdr:blipFill>
      <xdr:spPr>
        <a:xfrm>
          <a:off x="5248275" y="58626375"/>
          <a:ext cx="1332000" cy="1332000"/>
        </a:xfrm>
        <a:prstGeom prst="rect">
          <a:avLst/>
        </a:prstGeom>
        <a:ln w="9525">
          <a:solidFill>
            <a:srgbClr val="000000"/>
          </a:solidFill>
          <a:prstDash val="solid"/>
        </a:ln>
      </xdr:spPr>
    </xdr:pic>
    <xdr:clientData/>
  </xdr:twoCellAnchor>
  <xdr:twoCellAnchor>
    <xdr:from>
      <xdr:col>8</xdr:col>
      <xdr:colOff>133350</xdr:colOff>
      <xdr:row>465</xdr:row>
      <xdr:rowOff>123825</xdr:rowOff>
    </xdr:from>
    <xdr:to>
      <xdr:col>8</xdr:col>
      <xdr:colOff>1465350</xdr:colOff>
      <xdr:row>465</xdr:row>
      <xdr:rowOff>1455825</xdr:rowOff>
    </xdr:to>
    <xdr:pic>
      <xdr:nvPicPr>
        <xdr:cNvPr id="624" name="Имя " descr="Descr "/>
        <xdr:cNvPicPr>
          <a:picLocks noChangeAspect="1"/>
        </xdr:cNvPicPr>
      </xdr:nvPicPr>
      <xdr:blipFill>
        <a:blip xmlns:r="http://schemas.openxmlformats.org/officeDocument/2006/relationships" r:embed="rId219"/>
        <a:stretch>
          <a:fillRect/>
        </a:stretch>
      </xdr:blipFill>
      <xdr:spPr>
        <a:xfrm>
          <a:off x="5248275" y="60150375"/>
          <a:ext cx="1332000" cy="1332000"/>
        </a:xfrm>
        <a:prstGeom prst="rect">
          <a:avLst/>
        </a:prstGeom>
        <a:ln w="9525">
          <a:solidFill>
            <a:srgbClr val="000000"/>
          </a:solidFill>
          <a:prstDash val="solid"/>
        </a:ln>
      </xdr:spPr>
    </xdr:pic>
    <xdr:clientData/>
  </xdr:twoCellAnchor>
  <xdr:twoCellAnchor>
    <xdr:from>
      <xdr:col>8</xdr:col>
      <xdr:colOff>133350</xdr:colOff>
      <xdr:row>475</xdr:row>
      <xdr:rowOff>123825</xdr:rowOff>
    </xdr:from>
    <xdr:to>
      <xdr:col>8</xdr:col>
      <xdr:colOff>1465350</xdr:colOff>
      <xdr:row>475</xdr:row>
      <xdr:rowOff>1455825</xdr:rowOff>
    </xdr:to>
    <xdr:pic>
      <xdr:nvPicPr>
        <xdr:cNvPr id="625" name="Имя " descr="Descr "/>
        <xdr:cNvPicPr>
          <a:picLocks noChangeAspect="1"/>
        </xdr:cNvPicPr>
      </xdr:nvPicPr>
      <xdr:blipFill>
        <a:blip xmlns:r="http://schemas.openxmlformats.org/officeDocument/2006/relationships" r:embed="rId220"/>
        <a:stretch>
          <a:fillRect/>
        </a:stretch>
      </xdr:blipFill>
      <xdr:spPr>
        <a:xfrm>
          <a:off x="5248275" y="61674375"/>
          <a:ext cx="1332000" cy="1332000"/>
        </a:xfrm>
        <a:prstGeom prst="rect">
          <a:avLst/>
        </a:prstGeom>
        <a:ln w="9525">
          <a:solidFill>
            <a:srgbClr val="000000"/>
          </a:solidFill>
          <a:prstDash val="solid"/>
        </a:ln>
      </xdr:spPr>
    </xdr:pic>
    <xdr:clientData/>
  </xdr:twoCellAnchor>
  <xdr:twoCellAnchor>
    <xdr:from>
      <xdr:col>8</xdr:col>
      <xdr:colOff>133350</xdr:colOff>
      <xdr:row>485</xdr:row>
      <xdr:rowOff>123825</xdr:rowOff>
    </xdr:from>
    <xdr:to>
      <xdr:col>8</xdr:col>
      <xdr:colOff>1465350</xdr:colOff>
      <xdr:row>485</xdr:row>
      <xdr:rowOff>1455825</xdr:rowOff>
    </xdr:to>
    <xdr:pic>
      <xdr:nvPicPr>
        <xdr:cNvPr id="626" name="Имя " descr="Descr "/>
        <xdr:cNvPicPr>
          <a:picLocks noChangeAspect="1"/>
        </xdr:cNvPicPr>
      </xdr:nvPicPr>
      <xdr:blipFill>
        <a:blip xmlns:r="http://schemas.openxmlformats.org/officeDocument/2006/relationships" r:embed="rId221"/>
        <a:stretch>
          <a:fillRect/>
        </a:stretch>
      </xdr:blipFill>
      <xdr:spPr>
        <a:xfrm>
          <a:off x="5248275" y="63198375"/>
          <a:ext cx="1332000" cy="1332000"/>
        </a:xfrm>
        <a:prstGeom prst="rect">
          <a:avLst/>
        </a:prstGeom>
        <a:ln w="9525">
          <a:solidFill>
            <a:srgbClr val="000000"/>
          </a:solidFill>
          <a:prstDash val="solid"/>
        </a:ln>
      </xdr:spPr>
    </xdr:pic>
    <xdr:clientData/>
  </xdr:twoCellAnchor>
  <xdr:twoCellAnchor>
    <xdr:from>
      <xdr:col>8</xdr:col>
      <xdr:colOff>133350</xdr:colOff>
      <xdr:row>487</xdr:row>
      <xdr:rowOff>123825</xdr:rowOff>
    </xdr:from>
    <xdr:to>
      <xdr:col>8</xdr:col>
      <xdr:colOff>1465350</xdr:colOff>
      <xdr:row>487</xdr:row>
      <xdr:rowOff>1455825</xdr:rowOff>
    </xdr:to>
    <xdr:pic>
      <xdr:nvPicPr>
        <xdr:cNvPr id="627" name="Имя " descr="Descr "/>
        <xdr:cNvPicPr>
          <a:picLocks noChangeAspect="1"/>
        </xdr:cNvPicPr>
      </xdr:nvPicPr>
      <xdr:blipFill>
        <a:blip xmlns:r="http://schemas.openxmlformats.org/officeDocument/2006/relationships" r:embed="rId222"/>
        <a:stretch>
          <a:fillRect/>
        </a:stretch>
      </xdr:blipFill>
      <xdr:spPr>
        <a:xfrm>
          <a:off x="5248275" y="64722375"/>
          <a:ext cx="1332000" cy="1332000"/>
        </a:xfrm>
        <a:prstGeom prst="rect">
          <a:avLst/>
        </a:prstGeom>
        <a:ln w="9525">
          <a:solidFill>
            <a:srgbClr val="000000"/>
          </a:solidFill>
          <a:prstDash val="solid"/>
        </a:ln>
      </xdr:spPr>
    </xdr:pic>
    <xdr:clientData/>
  </xdr:twoCellAnchor>
  <xdr:twoCellAnchor>
    <xdr:from>
      <xdr:col>8</xdr:col>
      <xdr:colOff>133350</xdr:colOff>
      <xdr:row>491</xdr:row>
      <xdr:rowOff>123825</xdr:rowOff>
    </xdr:from>
    <xdr:to>
      <xdr:col>8</xdr:col>
      <xdr:colOff>1465350</xdr:colOff>
      <xdr:row>491</xdr:row>
      <xdr:rowOff>1455825</xdr:rowOff>
    </xdr:to>
    <xdr:pic>
      <xdr:nvPicPr>
        <xdr:cNvPr id="628" name="Имя " descr="Descr "/>
        <xdr:cNvPicPr>
          <a:picLocks noChangeAspect="1"/>
        </xdr:cNvPicPr>
      </xdr:nvPicPr>
      <xdr:blipFill>
        <a:blip xmlns:r="http://schemas.openxmlformats.org/officeDocument/2006/relationships" r:embed="rId223"/>
        <a:stretch>
          <a:fillRect/>
        </a:stretch>
      </xdr:blipFill>
      <xdr:spPr>
        <a:xfrm>
          <a:off x="5248275" y="66246375"/>
          <a:ext cx="1332000" cy="1332000"/>
        </a:xfrm>
        <a:prstGeom prst="rect">
          <a:avLst/>
        </a:prstGeom>
        <a:ln w="9525">
          <a:solidFill>
            <a:srgbClr val="000000"/>
          </a:solidFill>
          <a:prstDash val="solid"/>
        </a:ln>
      </xdr:spPr>
    </xdr:pic>
    <xdr:clientData/>
  </xdr:twoCellAnchor>
  <xdr:twoCellAnchor>
    <xdr:from>
      <xdr:col>8</xdr:col>
      <xdr:colOff>133350</xdr:colOff>
      <xdr:row>505</xdr:row>
      <xdr:rowOff>123825</xdr:rowOff>
    </xdr:from>
    <xdr:to>
      <xdr:col>8</xdr:col>
      <xdr:colOff>1465350</xdr:colOff>
      <xdr:row>505</xdr:row>
      <xdr:rowOff>1455825</xdr:rowOff>
    </xdr:to>
    <xdr:pic>
      <xdr:nvPicPr>
        <xdr:cNvPr id="629" name="Имя " descr="Descr "/>
        <xdr:cNvPicPr>
          <a:picLocks noChangeAspect="1"/>
        </xdr:cNvPicPr>
      </xdr:nvPicPr>
      <xdr:blipFill>
        <a:blip xmlns:r="http://schemas.openxmlformats.org/officeDocument/2006/relationships" r:embed="rId224"/>
        <a:stretch>
          <a:fillRect/>
        </a:stretch>
      </xdr:blipFill>
      <xdr:spPr>
        <a:xfrm>
          <a:off x="5248275" y="67770375"/>
          <a:ext cx="1332000" cy="1332000"/>
        </a:xfrm>
        <a:prstGeom prst="rect">
          <a:avLst/>
        </a:prstGeom>
        <a:ln w="9525">
          <a:solidFill>
            <a:srgbClr val="000000"/>
          </a:solidFill>
          <a:prstDash val="solid"/>
        </a:ln>
      </xdr:spPr>
    </xdr:pic>
    <xdr:clientData/>
  </xdr:twoCellAnchor>
  <xdr:twoCellAnchor>
    <xdr:from>
      <xdr:col>8</xdr:col>
      <xdr:colOff>133350</xdr:colOff>
      <xdr:row>508</xdr:row>
      <xdr:rowOff>123825</xdr:rowOff>
    </xdr:from>
    <xdr:to>
      <xdr:col>8</xdr:col>
      <xdr:colOff>1465350</xdr:colOff>
      <xdr:row>508</xdr:row>
      <xdr:rowOff>1455825</xdr:rowOff>
    </xdr:to>
    <xdr:pic>
      <xdr:nvPicPr>
        <xdr:cNvPr id="630" name="Имя " descr="Descr "/>
        <xdr:cNvPicPr>
          <a:picLocks noChangeAspect="1"/>
        </xdr:cNvPicPr>
      </xdr:nvPicPr>
      <xdr:blipFill>
        <a:blip xmlns:r="http://schemas.openxmlformats.org/officeDocument/2006/relationships" r:embed="rId225"/>
        <a:stretch>
          <a:fillRect/>
        </a:stretch>
      </xdr:blipFill>
      <xdr:spPr>
        <a:xfrm>
          <a:off x="5248275" y="69294375"/>
          <a:ext cx="1332000" cy="1332000"/>
        </a:xfrm>
        <a:prstGeom prst="rect">
          <a:avLst/>
        </a:prstGeom>
        <a:ln w="9525">
          <a:solidFill>
            <a:srgbClr val="000000"/>
          </a:solidFill>
          <a:prstDash val="solid"/>
        </a:ln>
      </xdr:spPr>
    </xdr:pic>
    <xdr:clientData/>
  </xdr:twoCellAnchor>
  <xdr:twoCellAnchor>
    <xdr:from>
      <xdr:col>8</xdr:col>
      <xdr:colOff>133350</xdr:colOff>
      <xdr:row>518</xdr:row>
      <xdr:rowOff>123825</xdr:rowOff>
    </xdr:from>
    <xdr:to>
      <xdr:col>8</xdr:col>
      <xdr:colOff>1465350</xdr:colOff>
      <xdr:row>518</xdr:row>
      <xdr:rowOff>1455825</xdr:rowOff>
    </xdr:to>
    <xdr:pic>
      <xdr:nvPicPr>
        <xdr:cNvPr id="631" name="Имя " descr="Descr "/>
        <xdr:cNvPicPr>
          <a:picLocks noChangeAspect="1"/>
        </xdr:cNvPicPr>
      </xdr:nvPicPr>
      <xdr:blipFill>
        <a:blip xmlns:r="http://schemas.openxmlformats.org/officeDocument/2006/relationships" r:embed="rId226"/>
        <a:stretch>
          <a:fillRect/>
        </a:stretch>
      </xdr:blipFill>
      <xdr:spPr>
        <a:xfrm>
          <a:off x="5248275" y="70818375"/>
          <a:ext cx="1332000" cy="1332000"/>
        </a:xfrm>
        <a:prstGeom prst="rect">
          <a:avLst/>
        </a:prstGeom>
        <a:ln w="9525">
          <a:solidFill>
            <a:srgbClr val="000000"/>
          </a:solidFill>
          <a:prstDash val="solid"/>
        </a:ln>
      </xdr:spPr>
    </xdr:pic>
    <xdr:clientData/>
  </xdr:twoCellAnchor>
  <xdr:twoCellAnchor>
    <xdr:from>
      <xdr:col>8</xdr:col>
      <xdr:colOff>133350</xdr:colOff>
      <xdr:row>521</xdr:row>
      <xdr:rowOff>123825</xdr:rowOff>
    </xdr:from>
    <xdr:to>
      <xdr:col>8</xdr:col>
      <xdr:colOff>1465350</xdr:colOff>
      <xdr:row>521</xdr:row>
      <xdr:rowOff>1455825</xdr:rowOff>
    </xdr:to>
    <xdr:pic>
      <xdr:nvPicPr>
        <xdr:cNvPr id="632" name="Имя " descr="Descr "/>
        <xdr:cNvPicPr>
          <a:picLocks noChangeAspect="1"/>
        </xdr:cNvPicPr>
      </xdr:nvPicPr>
      <xdr:blipFill>
        <a:blip xmlns:r="http://schemas.openxmlformats.org/officeDocument/2006/relationships" r:embed="rId227"/>
        <a:stretch>
          <a:fillRect/>
        </a:stretch>
      </xdr:blipFill>
      <xdr:spPr>
        <a:xfrm>
          <a:off x="5248275" y="72342375"/>
          <a:ext cx="1332000" cy="1332000"/>
        </a:xfrm>
        <a:prstGeom prst="rect">
          <a:avLst/>
        </a:prstGeom>
        <a:ln w="9525">
          <a:solidFill>
            <a:srgbClr val="000000"/>
          </a:solidFill>
          <a:prstDash val="solid"/>
        </a:ln>
      </xdr:spPr>
    </xdr:pic>
    <xdr:clientData/>
  </xdr:twoCellAnchor>
  <xdr:twoCellAnchor>
    <xdr:from>
      <xdr:col>8</xdr:col>
      <xdr:colOff>133350</xdr:colOff>
      <xdr:row>522</xdr:row>
      <xdr:rowOff>123825</xdr:rowOff>
    </xdr:from>
    <xdr:to>
      <xdr:col>8</xdr:col>
      <xdr:colOff>1465350</xdr:colOff>
      <xdr:row>522</xdr:row>
      <xdr:rowOff>1455825</xdr:rowOff>
    </xdr:to>
    <xdr:pic>
      <xdr:nvPicPr>
        <xdr:cNvPr id="633" name="Имя " descr="Descr "/>
        <xdr:cNvPicPr>
          <a:picLocks noChangeAspect="1"/>
        </xdr:cNvPicPr>
      </xdr:nvPicPr>
      <xdr:blipFill>
        <a:blip xmlns:r="http://schemas.openxmlformats.org/officeDocument/2006/relationships" r:embed="rId228"/>
        <a:stretch>
          <a:fillRect/>
        </a:stretch>
      </xdr:blipFill>
      <xdr:spPr>
        <a:xfrm>
          <a:off x="5248275" y="73866375"/>
          <a:ext cx="1332000" cy="1332000"/>
        </a:xfrm>
        <a:prstGeom prst="rect">
          <a:avLst/>
        </a:prstGeom>
        <a:ln w="9525">
          <a:solidFill>
            <a:srgbClr val="000000"/>
          </a:solidFill>
          <a:prstDash val="solid"/>
        </a:ln>
      </xdr:spPr>
    </xdr:pic>
    <xdr:clientData/>
  </xdr:twoCellAnchor>
  <xdr:twoCellAnchor>
    <xdr:from>
      <xdr:col>8</xdr:col>
      <xdr:colOff>133350</xdr:colOff>
      <xdr:row>534</xdr:row>
      <xdr:rowOff>123825</xdr:rowOff>
    </xdr:from>
    <xdr:to>
      <xdr:col>8</xdr:col>
      <xdr:colOff>1465350</xdr:colOff>
      <xdr:row>534</xdr:row>
      <xdr:rowOff>1455825</xdr:rowOff>
    </xdr:to>
    <xdr:pic>
      <xdr:nvPicPr>
        <xdr:cNvPr id="634" name="Имя " descr="Descr "/>
        <xdr:cNvPicPr>
          <a:picLocks noChangeAspect="1"/>
        </xdr:cNvPicPr>
      </xdr:nvPicPr>
      <xdr:blipFill>
        <a:blip xmlns:r="http://schemas.openxmlformats.org/officeDocument/2006/relationships" r:embed="rId229"/>
        <a:stretch>
          <a:fillRect/>
        </a:stretch>
      </xdr:blipFill>
      <xdr:spPr>
        <a:xfrm>
          <a:off x="5248275" y="75390375"/>
          <a:ext cx="1332000" cy="1332000"/>
        </a:xfrm>
        <a:prstGeom prst="rect">
          <a:avLst/>
        </a:prstGeom>
        <a:ln w="9525">
          <a:solidFill>
            <a:srgbClr val="000000"/>
          </a:solidFill>
          <a:prstDash val="solid"/>
        </a:ln>
      </xdr:spPr>
    </xdr:pic>
    <xdr:clientData/>
  </xdr:twoCellAnchor>
  <xdr:twoCellAnchor>
    <xdr:from>
      <xdr:col>8</xdr:col>
      <xdr:colOff>133350</xdr:colOff>
      <xdr:row>537</xdr:row>
      <xdr:rowOff>123825</xdr:rowOff>
    </xdr:from>
    <xdr:to>
      <xdr:col>8</xdr:col>
      <xdr:colOff>1465350</xdr:colOff>
      <xdr:row>537</xdr:row>
      <xdr:rowOff>1455825</xdr:rowOff>
    </xdr:to>
    <xdr:pic>
      <xdr:nvPicPr>
        <xdr:cNvPr id="635" name="Имя " descr="Descr "/>
        <xdr:cNvPicPr>
          <a:picLocks noChangeAspect="1"/>
        </xdr:cNvPicPr>
      </xdr:nvPicPr>
      <xdr:blipFill>
        <a:blip xmlns:r="http://schemas.openxmlformats.org/officeDocument/2006/relationships" r:embed="rId230"/>
        <a:stretch>
          <a:fillRect/>
        </a:stretch>
      </xdr:blipFill>
      <xdr:spPr>
        <a:xfrm>
          <a:off x="5248275" y="76914375"/>
          <a:ext cx="1332000" cy="1332000"/>
        </a:xfrm>
        <a:prstGeom prst="rect">
          <a:avLst/>
        </a:prstGeom>
        <a:ln w="9525">
          <a:solidFill>
            <a:srgbClr val="000000"/>
          </a:solidFill>
          <a:prstDash val="solid"/>
        </a:ln>
      </xdr:spPr>
    </xdr:pic>
    <xdr:clientData/>
  </xdr:twoCellAnchor>
  <xdr:twoCellAnchor>
    <xdr:from>
      <xdr:col>8</xdr:col>
      <xdr:colOff>133350</xdr:colOff>
      <xdr:row>539</xdr:row>
      <xdr:rowOff>123825</xdr:rowOff>
    </xdr:from>
    <xdr:to>
      <xdr:col>8</xdr:col>
      <xdr:colOff>1465350</xdr:colOff>
      <xdr:row>539</xdr:row>
      <xdr:rowOff>1455825</xdr:rowOff>
    </xdr:to>
    <xdr:pic>
      <xdr:nvPicPr>
        <xdr:cNvPr id="636" name="Имя " descr="Descr "/>
        <xdr:cNvPicPr>
          <a:picLocks noChangeAspect="1"/>
        </xdr:cNvPicPr>
      </xdr:nvPicPr>
      <xdr:blipFill>
        <a:blip xmlns:r="http://schemas.openxmlformats.org/officeDocument/2006/relationships" r:embed="rId231"/>
        <a:stretch>
          <a:fillRect/>
        </a:stretch>
      </xdr:blipFill>
      <xdr:spPr>
        <a:xfrm>
          <a:off x="5248275" y="78438375"/>
          <a:ext cx="1332000" cy="1332000"/>
        </a:xfrm>
        <a:prstGeom prst="rect">
          <a:avLst/>
        </a:prstGeom>
        <a:ln w="9525">
          <a:solidFill>
            <a:srgbClr val="000000"/>
          </a:solidFill>
          <a:prstDash val="solid"/>
        </a:ln>
      </xdr:spPr>
    </xdr:pic>
    <xdr:clientData/>
  </xdr:twoCellAnchor>
  <xdr:twoCellAnchor>
    <xdr:from>
      <xdr:col>8</xdr:col>
      <xdr:colOff>133350</xdr:colOff>
      <xdr:row>559</xdr:row>
      <xdr:rowOff>123825</xdr:rowOff>
    </xdr:from>
    <xdr:to>
      <xdr:col>8</xdr:col>
      <xdr:colOff>1465350</xdr:colOff>
      <xdr:row>559</xdr:row>
      <xdr:rowOff>1455825</xdr:rowOff>
    </xdr:to>
    <xdr:pic>
      <xdr:nvPicPr>
        <xdr:cNvPr id="637" name="Имя " descr="Descr "/>
        <xdr:cNvPicPr>
          <a:picLocks noChangeAspect="1"/>
        </xdr:cNvPicPr>
      </xdr:nvPicPr>
      <xdr:blipFill>
        <a:blip xmlns:r="http://schemas.openxmlformats.org/officeDocument/2006/relationships" r:embed="rId232"/>
        <a:stretch>
          <a:fillRect/>
        </a:stretch>
      </xdr:blipFill>
      <xdr:spPr>
        <a:xfrm>
          <a:off x="5248275" y="79962375"/>
          <a:ext cx="1332000" cy="1332000"/>
        </a:xfrm>
        <a:prstGeom prst="rect">
          <a:avLst/>
        </a:prstGeom>
        <a:ln w="9525">
          <a:solidFill>
            <a:srgbClr val="000000"/>
          </a:solidFill>
          <a:prstDash val="solid"/>
        </a:ln>
      </xdr:spPr>
    </xdr:pic>
    <xdr:clientData/>
  </xdr:twoCellAnchor>
  <xdr:twoCellAnchor>
    <xdr:from>
      <xdr:col>8</xdr:col>
      <xdr:colOff>133350</xdr:colOff>
      <xdr:row>571</xdr:row>
      <xdr:rowOff>123825</xdr:rowOff>
    </xdr:from>
    <xdr:to>
      <xdr:col>8</xdr:col>
      <xdr:colOff>1465350</xdr:colOff>
      <xdr:row>571</xdr:row>
      <xdr:rowOff>1455825</xdr:rowOff>
    </xdr:to>
    <xdr:pic>
      <xdr:nvPicPr>
        <xdr:cNvPr id="638" name="Имя " descr="Descr "/>
        <xdr:cNvPicPr>
          <a:picLocks noChangeAspect="1"/>
        </xdr:cNvPicPr>
      </xdr:nvPicPr>
      <xdr:blipFill>
        <a:blip xmlns:r="http://schemas.openxmlformats.org/officeDocument/2006/relationships" r:embed="rId233"/>
        <a:stretch>
          <a:fillRect/>
        </a:stretch>
      </xdr:blipFill>
      <xdr:spPr>
        <a:xfrm>
          <a:off x="5248275" y="81486375"/>
          <a:ext cx="1332000" cy="1332000"/>
        </a:xfrm>
        <a:prstGeom prst="rect">
          <a:avLst/>
        </a:prstGeom>
        <a:ln w="9525">
          <a:solidFill>
            <a:srgbClr val="000000"/>
          </a:solidFill>
          <a:prstDash val="solid"/>
        </a:ln>
      </xdr:spPr>
    </xdr:pic>
    <xdr:clientData/>
  </xdr:twoCellAnchor>
  <xdr:twoCellAnchor>
    <xdr:from>
      <xdr:col>8</xdr:col>
      <xdr:colOff>133350</xdr:colOff>
      <xdr:row>574</xdr:row>
      <xdr:rowOff>123825</xdr:rowOff>
    </xdr:from>
    <xdr:to>
      <xdr:col>8</xdr:col>
      <xdr:colOff>1465350</xdr:colOff>
      <xdr:row>574</xdr:row>
      <xdr:rowOff>1455825</xdr:rowOff>
    </xdr:to>
    <xdr:pic>
      <xdr:nvPicPr>
        <xdr:cNvPr id="639" name="Имя " descr="Descr "/>
        <xdr:cNvPicPr>
          <a:picLocks noChangeAspect="1"/>
        </xdr:cNvPicPr>
      </xdr:nvPicPr>
      <xdr:blipFill>
        <a:blip xmlns:r="http://schemas.openxmlformats.org/officeDocument/2006/relationships" r:embed="rId234"/>
        <a:stretch>
          <a:fillRect/>
        </a:stretch>
      </xdr:blipFill>
      <xdr:spPr>
        <a:xfrm>
          <a:off x="5248275" y="83010375"/>
          <a:ext cx="1332000" cy="1332000"/>
        </a:xfrm>
        <a:prstGeom prst="rect">
          <a:avLst/>
        </a:prstGeom>
        <a:ln w="9525">
          <a:solidFill>
            <a:srgbClr val="000000"/>
          </a:solidFill>
          <a:prstDash val="solid"/>
        </a:ln>
      </xdr:spPr>
    </xdr:pic>
    <xdr:clientData/>
  </xdr:twoCellAnchor>
  <xdr:twoCellAnchor>
    <xdr:from>
      <xdr:col>8</xdr:col>
      <xdr:colOff>133350</xdr:colOff>
      <xdr:row>582</xdr:row>
      <xdr:rowOff>123825</xdr:rowOff>
    </xdr:from>
    <xdr:to>
      <xdr:col>8</xdr:col>
      <xdr:colOff>1465350</xdr:colOff>
      <xdr:row>582</xdr:row>
      <xdr:rowOff>1455825</xdr:rowOff>
    </xdr:to>
    <xdr:pic>
      <xdr:nvPicPr>
        <xdr:cNvPr id="640" name="Имя " descr="Descr "/>
        <xdr:cNvPicPr>
          <a:picLocks noChangeAspect="1"/>
        </xdr:cNvPicPr>
      </xdr:nvPicPr>
      <xdr:blipFill>
        <a:blip xmlns:r="http://schemas.openxmlformats.org/officeDocument/2006/relationships" r:embed="rId235"/>
        <a:stretch>
          <a:fillRect/>
        </a:stretch>
      </xdr:blipFill>
      <xdr:spPr>
        <a:xfrm>
          <a:off x="5248275" y="84534375"/>
          <a:ext cx="1332000" cy="1332000"/>
        </a:xfrm>
        <a:prstGeom prst="rect">
          <a:avLst/>
        </a:prstGeom>
        <a:ln w="9525">
          <a:solidFill>
            <a:srgbClr val="000000"/>
          </a:solidFill>
          <a:prstDash val="solid"/>
        </a:ln>
      </xdr:spPr>
    </xdr:pic>
    <xdr:clientData/>
  </xdr:twoCellAnchor>
  <xdr:twoCellAnchor>
    <xdr:from>
      <xdr:col>8</xdr:col>
      <xdr:colOff>133350</xdr:colOff>
      <xdr:row>592</xdr:row>
      <xdr:rowOff>123825</xdr:rowOff>
    </xdr:from>
    <xdr:to>
      <xdr:col>8</xdr:col>
      <xdr:colOff>1465350</xdr:colOff>
      <xdr:row>592</xdr:row>
      <xdr:rowOff>1455825</xdr:rowOff>
    </xdr:to>
    <xdr:pic>
      <xdr:nvPicPr>
        <xdr:cNvPr id="641" name="Имя " descr="Descr "/>
        <xdr:cNvPicPr>
          <a:picLocks noChangeAspect="1"/>
        </xdr:cNvPicPr>
      </xdr:nvPicPr>
      <xdr:blipFill>
        <a:blip xmlns:r="http://schemas.openxmlformats.org/officeDocument/2006/relationships" r:embed="rId236"/>
        <a:stretch>
          <a:fillRect/>
        </a:stretch>
      </xdr:blipFill>
      <xdr:spPr>
        <a:xfrm>
          <a:off x="5248275" y="86058375"/>
          <a:ext cx="1332000" cy="1332000"/>
        </a:xfrm>
        <a:prstGeom prst="rect">
          <a:avLst/>
        </a:prstGeom>
        <a:ln w="9525">
          <a:solidFill>
            <a:srgbClr val="000000"/>
          </a:solidFill>
          <a:prstDash val="solid"/>
        </a:ln>
      </xdr:spPr>
    </xdr:pic>
    <xdr:clientData/>
  </xdr:twoCellAnchor>
  <xdr:twoCellAnchor>
    <xdr:from>
      <xdr:col>8</xdr:col>
      <xdr:colOff>133350</xdr:colOff>
      <xdr:row>599</xdr:row>
      <xdr:rowOff>123825</xdr:rowOff>
    </xdr:from>
    <xdr:to>
      <xdr:col>8</xdr:col>
      <xdr:colOff>1465350</xdr:colOff>
      <xdr:row>599</xdr:row>
      <xdr:rowOff>1455825</xdr:rowOff>
    </xdr:to>
    <xdr:pic>
      <xdr:nvPicPr>
        <xdr:cNvPr id="642" name="Имя " descr="Descr "/>
        <xdr:cNvPicPr>
          <a:picLocks noChangeAspect="1"/>
        </xdr:cNvPicPr>
      </xdr:nvPicPr>
      <xdr:blipFill>
        <a:blip xmlns:r="http://schemas.openxmlformats.org/officeDocument/2006/relationships" r:embed="rId237"/>
        <a:stretch>
          <a:fillRect/>
        </a:stretch>
      </xdr:blipFill>
      <xdr:spPr>
        <a:xfrm>
          <a:off x="5248275" y="87582375"/>
          <a:ext cx="1332000" cy="1332000"/>
        </a:xfrm>
        <a:prstGeom prst="rect">
          <a:avLst/>
        </a:prstGeom>
        <a:ln w="9525">
          <a:solidFill>
            <a:srgbClr val="000000"/>
          </a:solidFill>
          <a:prstDash val="solid"/>
        </a:ln>
      </xdr:spPr>
    </xdr:pic>
    <xdr:clientData/>
  </xdr:twoCellAnchor>
  <xdr:twoCellAnchor>
    <xdr:from>
      <xdr:col>8</xdr:col>
      <xdr:colOff>133350</xdr:colOff>
      <xdr:row>603</xdr:row>
      <xdr:rowOff>123825</xdr:rowOff>
    </xdr:from>
    <xdr:to>
      <xdr:col>8</xdr:col>
      <xdr:colOff>1465350</xdr:colOff>
      <xdr:row>603</xdr:row>
      <xdr:rowOff>1455825</xdr:rowOff>
    </xdr:to>
    <xdr:pic>
      <xdr:nvPicPr>
        <xdr:cNvPr id="643" name="Имя " descr="Descr "/>
        <xdr:cNvPicPr>
          <a:picLocks noChangeAspect="1"/>
        </xdr:cNvPicPr>
      </xdr:nvPicPr>
      <xdr:blipFill>
        <a:blip xmlns:r="http://schemas.openxmlformats.org/officeDocument/2006/relationships" r:embed="rId238"/>
        <a:stretch>
          <a:fillRect/>
        </a:stretch>
      </xdr:blipFill>
      <xdr:spPr>
        <a:xfrm>
          <a:off x="5248275" y="89106375"/>
          <a:ext cx="1332000" cy="1332000"/>
        </a:xfrm>
        <a:prstGeom prst="rect">
          <a:avLst/>
        </a:prstGeom>
        <a:ln w="9525">
          <a:solidFill>
            <a:srgbClr val="000000"/>
          </a:solidFill>
          <a:prstDash val="solid"/>
        </a:ln>
      </xdr:spPr>
    </xdr:pic>
    <xdr:clientData/>
  </xdr:twoCellAnchor>
  <xdr:twoCellAnchor>
    <xdr:from>
      <xdr:col>8</xdr:col>
      <xdr:colOff>133350</xdr:colOff>
      <xdr:row>613</xdr:row>
      <xdr:rowOff>123825</xdr:rowOff>
    </xdr:from>
    <xdr:to>
      <xdr:col>8</xdr:col>
      <xdr:colOff>1465350</xdr:colOff>
      <xdr:row>613</xdr:row>
      <xdr:rowOff>1455825</xdr:rowOff>
    </xdr:to>
    <xdr:pic>
      <xdr:nvPicPr>
        <xdr:cNvPr id="644" name="Имя " descr="Descr "/>
        <xdr:cNvPicPr>
          <a:picLocks noChangeAspect="1"/>
        </xdr:cNvPicPr>
      </xdr:nvPicPr>
      <xdr:blipFill>
        <a:blip xmlns:r="http://schemas.openxmlformats.org/officeDocument/2006/relationships" r:embed="rId239"/>
        <a:stretch>
          <a:fillRect/>
        </a:stretch>
      </xdr:blipFill>
      <xdr:spPr>
        <a:xfrm>
          <a:off x="5248275" y="90630375"/>
          <a:ext cx="1332000" cy="1332000"/>
        </a:xfrm>
        <a:prstGeom prst="rect">
          <a:avLst/>
        </a:prstGeom>
        <a:ln w="9525">
          <a:solidFill>
            <a:srgbClr val="000000"/>
          </a:solidFill>
          <a:prstDash val="solid"/>
        </a:ln>
      </xdr:spPr>
    </xdr:pic>
    <xdr:clientData/>
  </xdr:twoCellAnchor>
  <xdr:twoCellAnchor>
    <xdr:from>
      <xdr:col>8</xdr:col>
      <xdr:colOff>133350</xdr:colOff>
      <xdr:row>627</xdr:row>
      <xdr:rowOff>123825</xdr:rowOff>
    </xdr:from>
    <xdr:to>
      <xdr:col>8</xdr:col>
      <xdr:colOff>1465350</xdr:colOff>
      <xdr:row>627</xdr:row>
      <xdr:rowOff>1455825</xdr:rowOff>
    </xdr:to>
    <xdr:pic>
      <xdr:nvPicPr>
        <xdr:cNvPr id="645" name="Имя " descr="Descr "/>
        <xdr:cNvPicPr>
          <a:picLocks noChangeAspect="1"/>
        </xdr:cNvPicPr>
      </xdr:nvPicPr>
      <xdr:blipFill>
        <a:blip xmlns:r="http://schemas.openxmlformats.org/officeDocument/2006/relationships" r:embed="rId240"/>
        <a:stretch>
          <a:fillRect/>
        </a:stretch>
      </xdr:blipFill>
      <xdr:spPr>
        <a:xfrm>
          <a:off x="5248275" y="92154375"/>
          <a:ext cx="1332000" cy="1332000"/>
        </a:xfrm>
        <a:prstGeom prst="rect">
          <a:avLst/>
        </a:prstGeom>
        <a:ln w="9525">
          <a:solidFill>
            <a:srgbClr val="000000"/>
          </a:solidFill>
          <a:prstDash val="solid"/>
        </a:ln>
      </xdr:spPr>
    </xdr:pic>
    <xdr:clientData/>
  </xdr:twoCellAnchor>
  <xdr:twoCellAnchor>
    <xdr:from>
      <xdr:col>8</xdr:col>
      <xdr:colOff>133350</xdr:colOff>
      <xdr:row>635</xdr:row>
      <xdr:rowOff>123825</xdr:rowOff>
    </xdr:from>
    <xdr:to>
      <xdr:col>8</xdr:col>
      <xdr:colOff>1465350</xdr:colOff>
      <xdr:row>635</xdr:row>
      <xdr:rowOff>1455825</xdr:rowOff>
    </xdr:to>
    <xdr:pic>
      <xdr:nvPicPr>
        <xdr:cNvPr id="646" name="Имя " descr="Descr "/>
        <xdr:cNvPicPr>
          <a:picLocks noChangeAspect="1"/>
        </xdr:cNvPicPr>
      </xdr:nvPicPr>
      <xdr:blipFill>
        <a:blip xmlns:r="http://schemas.openxmlformats.org/officeDocument/2006/relationships" r:embed="rId241"/>
        <a:stretch>
          <a:fillRect/>
        </a:stretch>
      </xdr:blipFill>
      <xdr:spPr>
        <a:xfrm>
          <a:off x="5248275" y="93678375"/>
          <a:ext cx="1332000" cy="1332000"/>
        </a:xfrm>
        <a:prstGeom prst="rect">
          <a:avLst/>
        </a:prstGeom>
        <a:ln w="9525">
          <a:solidFill>
            <a:srgbClr val="000000"/>
          </a:solidFill>
          <a:prstDash val="solid"/>
        </a:ln>
      </xdr:spPr>
    </xdr:pic>
    <xdr:clientData/>
  </xdr:twoCellAnchor>
  <xdr:twoCellAnchor>
    <xdr:from>
      <xdr:col>8</xdr:col>
      <xdr:colOff>133350</xdr:colOff>
      <xdr:row>636</xdr:row>
      <xdr:rowOff>123825</xdr:rowOff>
    </xdr:from>
    <xdr:to>
      <xdr:col>8</xdr:col>
      <xdr:colOff>1465350</xdr:colOff>
      <xdr:row>636</xdr:row>
      <xdr:rowOff>1455825</xdr:rowOff>
    </xdr:to>
    <xdr:pic>
      <xdr:nvPicPr>
        <xdr:cNvPr id="647" name="Имя " descr="Descr "/>
        <xdr:cNvPicPr>
          <a:picLocks noChangeAspect="1"/>
        </xdr:cNvPicPr>
      </xdr:nvPicPr>
      <xdr:blipFill>
        <a:blip xmlns:r="http://schemas.openxmlformats.org/officeDocument/2006/relationships" r:embed="rId242"/>
        <a:stretch>
          <a:fillRect/>
        </a:stretch>
      </xdr:blipFill>
      <xdr:spPr>
        <a:xfrm>
          <a:off x="5248275" y="95202375"/>
          <a:ext cx="1332000" cy="1332000"/>
        </a:xfrm>
        <a:prstGeom prst="rect">
          <a:avLst/>
        </a:prstGeom>
        <a:ln w="9525">
          <a:solidFill>
            <a:srgbClr val="000000"/>
          </a:solidFill>
          <a:prstDash val="solid"/>
        </a:ln>
      </xdr:spPr>
    </xdr:pic>
    <xdr:clientData/>
  </xdr:twoCellAnchor>
  <xdr:twoCellAnchor>
    <xdr:from>
      <xdr:col>8</xdr:col>
      <xdr:colOff>133350</xdr:colOff>
      <xdr:row>637</xdr:row>
      <xdr:rowOff>123825</xdr:rowOff>
    </xdr:from>
    <xdr:to>
      <xdr:col>8</xdr:col>
      <xdr:colOff>1465350</xdr:colOff>
      <xdr:row>637</xdr:row>
      <xdr:rowOff>1455825</xdr:rowOff>
    </xdr:to>
    <xdr:pic>
      <xdr:nvPicPr>
        <xdr:cNvPr id="648" name="Имя " descr="Descr "/>
        <xdr:cNvPicPr>
          <a:picLocks noChangeAspect="1"/>
        </xdr:cNvPicPr>
      </xdr:nvPicPr>
      <xdr:blipFill>
        <a:blip xmlns:r="http://schemas.openxmlformats.org/officeDocument/2006/relationships" r:embed="rId243"/>
        <a:stretch>
          <a:fillRect/>
        </a:stretch>
      </xdr:blipFill>
      <xdr:spPr>
        <a:xfrm>
          <a:off x="5248275" y="96726375"/>
          <a:ext cx="1332000" cy="1332000"/>
        </a:xfrm>
        <a:prstGeom prst="rect">
          <a:avLst/>
        </a:prstGeom>
        <a:ln w="9525">
          <a:solidFill>
            <a:srgbClr val="000000"/>
          </a:solidFill>
          <a:prstDash val="solid"/>
        </a:ln>
      </xdr:spPr>
    </xdr:pic>
    <xdr:clientData/>
  </xdr:twoCellAnchor>
  <xdr:twoCellAnchor>
    <xdr:from>
      <xdr:col>8</xdr:col>
      <xdr:colOff>133350</xdr:colOff>
      <xdr:row>638</xdr:row>
      <xdr:rowOff>123825</xdr:rowOff>
    </xdr:from>
    <xdr:to>
      <xdr:col>8</xdr:col>
      <xdr:colOff>1465350</xdr:colOff>
      <xdr:row>638</xdr:row>
      <xdr:rowOff>1455825</xdr:rowOff>
    </xdr:to>
    <xdr:pic>
      <xdr:nvPicPr>
        <xdr:cNvPr id="649" name="Имя " descr="Descr "/>
        <xdr:cNvPicPr>
          <a:picLocks noChangeAspect="1"/>
        </xdr:cNvPicPr>
      </xdr:nvPicPr>
      <xdr:blipFill>
        <a:blip xmlns:r="http://schemas.openxmlformats.org/officeDocument/2006/relationships" r:embed="rId244"/>
        <a:stretch>
          <a:fillRect/>
        </a:stretch>
      </xdr:blipFill>
      <xdr:spPr>
        <a:xfrm>
          <a:off x="5248275" y="98250375"/>
          <a:ext cx="1332000" cy="1332000"/>
        </a:xfrm>
        <a:prstGeom prst="rect">
          <a:avLst/>
        </a:prstGeom>
        <a:ln w="9525">
          <a:solidFill>
            <a:srgbClr val="000000"/>
          </a:solidFill>
          <a:prstDash val="solid"/>
        </a:ln>
      </xdr:spPr>
    </xdr:pic>
    <xdr:clientData/>
  </xdr:twoCellAnchor>
  <xdr:twoCellAnchor>
    <xdr:from>
      <xdr:col>8</xdr:col>
      <xdr:colOff>133350</xdr:colOff>
      <xdr:row>639</xdr:row>
      <xdr:rowOff>123825</xdr:rowOff>
    </xdr:from>
    <xdr:to>
      <xdr:col>8</xdr:col>
      <xdr:colOff>1465350</xdr:colOff>
      <xdr:row>639</xdr:row>
      <xdr:rowOff>1455825</xdr:rowOff>
    </xdr:to>
    <xdr:pic>
      <xdr:nvPicPr>
        <xdr:cNvPr id="650" name="Имя " descr="Descr "/>
        <xdr:cNvPicPr>
          <a:picLocks noChangeAspect="1"/>
        </xdr:cNvPicPr>
      </xdr:nvPicPr>
      <xdr:blipFill>
        <a:blip xmlns:r="http://schemas.openxmlformats.org/officeDocument/2006/relationships" r:embed="rId245"/>
        <a:stretch>
          <a:fillRect/>
        </a:stretch>
      </xdr:blipFill>
      <xdr:spPr>
        <a:xfrm>
          <a:off x="5248275" y="99774375"/>
          <a:ext cx="1332000" cy="1332000"/>
        </a:xfrm>
        <a:prstGeom prst="rect">
          <a:avLst/>
        </a:prstGeom>
        <a:ln w="9525">
          <a:solidFill>
            <a:srgbClr val="000000"/>
          </a:solidFill>
          <a:prstDash val="solid"/>
        </a:ln>
      </xdr:spPr>
    </xdr:pic>
    <xdr:clientData/>
  </xdr:twoCellAnchor>
  <xdr:twoCellAnchor>
    <xdr:from>
      <xdr:col>8</xdr:col>
      <xdr:colOff>133350</xdr:colOff>
      <xdr:row>650</xdr:row>
      <xdr:rowOff>123825</xdr:rowOff>
    </xdr:from>
    <xdr:to>
      <xdr:col>8</xdr:col>
      <xdr:colOff>1465350</xdr:colOff>
      <xdr:row>650</xdr:row>
      <xdr:rowOff>1455825</xdr:rowOff>
    </xdr:to>
    <xdr:pic>
      <xdr:nvPicPr>
        <xdr:cNvPr id="651" name="Имя " descr="Descr "/>
        <xdr:cNvPicPr>
          <a:picLocks noChangeAspect="1"/>
        </xdr:cNvPicPr>
      </xdr:nvPicPr>
      <xdr:blipFill>
        <a:blip xmlns:r="http://schemas.openxmlformats.org/officeDocument/2006/relationships" r:embed="rId246"/>
        <a:stretch>
          <a:fillRect/>
        </a:stretch>
      </xdr:blipFill>
      <xdr:spPr>
        <a:xfrm>
          <a:off x="5248275" y="101298375"/>
          <a:ext cx="1332000" cy="1332000"/>
        </a:xfrm>
        <a:prstGeom prst="rect">
          <a:avLst/>
        </a:prstGeom>
        <a:ln w="9525">
          <a:solidFill>
            <a:srgbClr val="000000"/>
          </a:solidFill>
          <a:prstDash val="solid"/>
        </a:ln>
      </xdr:spPr>
    </xdr:pic>
    <xdr:clientData/>
  </xdr:twoCellAnchor>
  <xdr:twoCellAnchor>
    <xdr:from>
      <xdr:col>8</xdr:col>
      <xdr:colOff>133350</xdr:colOff>
      <xdr:row>657</xdr:row>
      <xdr:rowOff>123825</xdr:rowOff>
    </xdr:from>
    <xdr:to>
      <xdr:col>8</xdr:col>
      <xdr:colOff>1465350</xdr:colOff>
      <xdr:row>657</xdr:row>
      <xdr:rowOff>1455825</xdr:rowOff>
    </xdr:to>
    <xdr:pic>
      <xdr:nvPicPr>
        <xdr:cNvPr id="652" name="Имя " descr="Descr "/>
        <xdr:cNvPicPr>
          <a:picLocks noChangeAspect="1"/>
        </xdr:cNvPicPr>
      </xdr:nvPicPr>
      <xdr:blipFill>
        <a:blip xmlns:r="http://schemas.openxmlformats.org/officeDocument/2006/relationships" r:embed="rId247"/>
        <a:stretch>
          <a:fillRect/>
        </a:stretch>
      </xdr:blipFill>
      <xdr:spPr>
        <a:xfrm>
          <a:off x="5248275" y="102822375"/>
          <a:ext cx="1332000" cy="1332000"/>
        </a:xfrm>
        <a:prstGeom prst="rect">
          <a:avLst/>
        </a:prstGeom>
        <a:ln w="9525">
          <a:solidFill>
            <a:srgbClr val="000000"/>
          </a:solidFill>
          <a:prstDash val="solid"/>
        </a:ln>
      </xdr:spPr>
    </xdr:pic>
    <xdr:clientData/>
  </xdr:twoCellAnchor>
  <xdr:twoCellAnchor>
    <xdr:from>
      <xdr:col>8</xdr:col>
      <xdr:colOff>133350</xdr:colOff>
      <xdr:row>672</xdr:row>
      <xdr:rowOff>123825</xdr:rowOff>
    </xdr:from>
    <xdr:to>
      <xdr:col>8</xdr:col>
      <xdr:colOff>1465350</xdr:colOff>
      <xdr:row>672</xdr:row>
      <xdr:rowOff>1455825</xdr:rowOff>
    </xdr:to>
    <xdr:pic>
      <xdr:nvPicPr>
        <xdr:cNvPr id="653" name="Имя " descr="Descr "/>
        <xdr:cNvPicPr>
          <a:picLocks noChangeAspect="1"/>
        </xdr:cNvPicPr>
      </xdr:nvPicPr>
      <xdr:blipFill>
        <a:blip xmlns:r="http://schemas.openxmlformats.org/officeDocument/2006/relationships" r:embed="rId248"/>
        <a:stretch>
          <a:fillRect/>
        </a:stretch>
      </xdr:blipFill>
      <xdr:spPr>
        <a:xfrm>
          <a:off x="5248275" y="104346375"/>
          <a:ext cx="1332000" cy="1332000"/>
        </a:xfrm>
        <a:prstGeom prst="rect">
          <a:avLst/>
        </a:prstGeom>
        <a:ln w="9525">
          <a:solidFill>
            <a:srgbClr val="000000"/>
          </a:solidFill>
          <a:prstDash val="solid"/>
        </a:ln>
      </xdr:spPr>
    </xdr:pic>
    <xdr:clientData/>
  </xdr:twoCellAnchor>
  <xdr:twoCellAnchor>
    <xdr:from>
      <xdr:col>8</xdr:col>
      <xdr:colOff>133350</xdr:colOff>
      <xdr:row>676</xdr:row>
      <xdr:rowOff>123825</xdr:rowOff>
    </xdr:from>
    <xdr:to>
      <xdr:col>8</xdr:col>
      <xdr:colOff>1465350</xdr:colOff>
      <xdr:row>676</xdr:row>
      <xdr:rowOff>1455825</xdr:rowOff>
    </xdr:to>
    <xdr:pic>
      <xdr:nvPicPr>
        <xdr:cNvPr id="654" name="Имя " descr="Descr "/>
        <xdr:cNvPicPr>
          <a:picLocks noChangeAspect="1"/>
        </xdr:cNvPicPr>
      </xdr:nvPicPr>
      <xdr:blipFill>
        <a:blip xmlns:r="http://schemas.openxmlformats.org/officeDocument/2006/relationships" r:embed="rId249"/>
        <a:stretch>
          <a:fillRect/>
        </a:stretch>
      </xdr:blipFill>
      <xdr:spPr>
        <a:xfrm>
          <a:off x="5248275" y="105870375"/>
          <a:ext cx="1332000" cy="1332000"/>
        </a:xfrm>
        <a:prstGeom prst="rect">
          <a:avLst/>
        </a:prstGeom>
        <a:ln w="9525">
          <a:solidFill>
            <a:srgbClr val="000000"/>
          </a:solidFill>
          <a:prstDash val="solid"/>
        </a:ln>
      </xdr:spPr>
    </xdr:pic>
    <xdr:clientData/>
  </xdr:twoCellAnchor>
  <xdr:twoCellAnchor>
    <xdr:from>
      <xdr:col>8</xdr:col>
      <xdr:colOff>104775</xdr:colOff>
      <xdr:row>29</xdr:row>
      <xdr:rowOff>85725</xdr:rowOff>
    </xdr:from>
    <xdr:to>
      <xdr:col>8</xdr:col>
      <xdr:colOff>1472775</xdr:colOff>
      <xdr:row>29</xdr:row>
      <xdr:rowOff>1453725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xfrm>
          <a:off x="5219700" y="676275"/>
          <a:ext cx="1368000" cy="1368000"/>
        </a:xfrm>
        <a:prstGeom prst="rect">
          <a:avLst/>
        </a:prstGeom>
        <a:ln w="9525">
          <a:solidFill>
            <a:srgbClr val="000000"/>
          </a:solidFill>
          <a:prstDash val="solid"/>
        </a:ln>
      </xdr:spPr>
    </xdr:pic>
    <xdr:clientData/>
  </xdr:twoCellAnchor>
  <xdr:twoCellAnchor>
    <xdr:from>
      <xdr:col>8</xdr:col>
      <xdr:colOff>104775</xdr:colOff>
      <xdr:row>34</xdr:row>
      <xdr:rowOff>85725</xdr:rowOff>
    </xdr:from>
    <xdr:to>
      <xdr:col>8</xdr:col>
      <xdr:colOff>1472775</xdr:colOff>
      <xdr:row>34</xdr:row>
      <xdr:rowOff>1453725</xdr:rowOff>
    </xdr:to>
    <xdr:pic>
      <xdr:nvPicPr>
        <xdr:cNvPr id="500" name="Имя " descr="Descr "/>
        <xdr:cNvPicPr>
          <a:picLocks noChangeAspect="1"/>
        </xdr:cNvPicPr>
      </xdr:nvPicPr>
      <xdr:blipFill>
        <a:blip xmlns:r="http://schemas.openxmlformats.org/officeDocument/2006/relationships" r:embed="rId251"/>
        <a:stretch>
          <a:fillRect/>
        </a:stretch>
      </xdr:blipFill>
      <xdr:spPr>
        <a:xfrm>
          <a:off x="5219700" y="2200275"/>
          <a:ext cx="1368000" cy="1368000"/>
        </a:xfrm>
        <a:prstGeom prst="rect">
          <a:avLst/>
        </a:prstGeom>
        <a:ln w="9525">
          <a:solidFill>
            <a:srgbClr val="000000"/>
          </a:solidFill>
          <a:prstDash val="solid"/>
        </a:ln>
      </xdr:spPr>
    </xdr:pic>
    <xdr:clientData/>
  </xdr:twoCellAnchor>
  <xdr:twoCellAnchor>
    <xdr:from>
      <xdr:col>8</xdr:col>
      <xdr:colOff>104775</xdr:colOff>
      <xdr:row>48</xdr:row>
      <xdr:rowOff>85725</xdr:rowOff>
    </xdr:from>
    <xdr:to>
      <xdr:col>8</xdr:col>
      <xdr:colOff>1472775</xdr:colOff>
      <xdr:row>48</xdr:row>
      <xdr:rowOff>1453725</xdr:rowOff>
    </xdr:to>
    <xdr:pic>
      <xdr:nvPicPr>
        <xdr:cNvPr id="501" name="Имя " descr="Descr "/>
        <xdr:cNvPicPr>
          <a:picLocks noChangeAspect="1"/>
        </xdr:cNvPicPr>
      </xdr:nvPicPr>
      <xdr:blipFill>
        <a:blip xmlns:r="http://schemas.openxmlformats.org/officeDocument/2006/relationships" r:embed="rId252"/>
        <a:stretch>
          <a:fillRect/>
        </a:stretch>
      </xdr:blipFill>
      <xdr:spPr>
        <a:xfrm>
          <a:off x="5219700" y="3724275"/>
          <a:ext cx="1368000" cy="1368000"/>
        </a:xfrm>
        <a:prstGeom prst="rect">
          <a:avLst/>
        </a:prstGeom>
        <a:ln w="9525">
          <a:solidFill>
            <a:srgbClr val="000000"/>
          </a:solidFill>
          <a:prstDash val="solid"/>
        </a:ln>
      </xdr:spPr>
    </xdr:pic>
    <xdr:clientData/>
  </xdr:twoCellAnchor>
  <xdr:twoCellAnchor>
    <xdr:from>
      <xdr:col>8</xdr:col>
      <xdr:colOff>104775</xdr:colOff>
      <xdr:row>59</xdr:row>
      <xdr:rowOff>85725</xdr:rowOff>
    </xdr:from>
    <xdr:to>
      <xdr:col>8</xdr:col>
      <xdr:colOff>1472775</xdr:colOff>
      <xdr:row>59</xdr:row>
      <xdr:rowOff>1453725</xdr:rowOff>
    </xdr:to>
    <xdr:pic>
      <xdr:nvPicPr>
        <xdr:cNvPr id="502" name="Имя " descr="Descr "/>
        <xdr:cNvPicPr>
          <a:picLocks noChangeAspect="1"/>
        </xdr:cNvPicPr>
      </xdr:nvPicPr>
      <xdr:blipFill>
        <a:blip xmlns:r="http://schemas.openxmlformats.org/officeDocument/2006/relationships" r:embed="rId253"/>
        <a:stretch>
          <a:fillRect/>
        </a:stretch>
      </xdr:blipFill>
      <xdr:spPr>
        <a:xfrm>
          <a:off x="5219700" y="5248275"/>
          <a:ext cx="1368000" cy="1368000"/>
        </a:xfrm>
        <a:prstGeom prst="rect">
          <a:avLst/>
        </a:prstGeom>
        <a:ln w="9525">
          <a:solidFill>
            <a:srgbClr val="000000"/>
          </a:solidFill>
          <a:prstDash val="solid"/>
        </a:ln>
      </xdr:spPr>
    </xdr:pic>
    <xdr:clientData/>
  </xdr:twoCellAnchor>
  <xdr:twoCellAnchor>
    <xdr:from>
      <xdr:col>8</xdr:col>
      <xdr:colOff>104775</xdr:colOff>
      <xdr:row>70</xdr:row>
      <xdr:rowOff>85725</xdr:rowOff>
    </xdr:from>
    <xdr:to>
      <xdr:col>8</xdr:col>
      <xdr:colOff>1472775</xdr:colOff>
      <xdr:row>70</xdr:row>
      <xdr:rowOff>1453725</xdr:rowOff>
    </xdr:to>
    <xdr:pic>
      <xdr:nvPicPr>
        <xdr:cNvPr id="655" name="Имя " descr="Descr "/>
        <xdr:cNvPicPr>
          <a:picLocks noChangeAspect="1"/>
        </xdr:cNvPicPr>
      </xdr:nvPicPr>
      <xdr:blipFill>
        <a:blip xmlns:r="http://schemas.openxmlformats.org/officeDocument/2006/relationships" r:embed="rId254"/>
        <a:stretch>
          <a:fillRect/>
        </a:stretch>
      </xdr:blipFill>
      <xdr:spPr>
        <a:xfrm>
          <a:off x="5219700" y="6772275"/>
          <a:ext cx="1368000" cy="1368000"/>
        </a:xfrm>
        <a:prstGeom prst="rect">
          <a:avLst/>
        </a:prstGeom>
        <a:ln w="9525">
          <a:solidFill>
            <a:srgbClr val="000000"/>
          </a:solidFill>
          <a:prstDash val="solid"/>
        </a:ln>
      </xdr:spPr>
    </xdr:pic>
    <xdr:clientData/>
  </xdr:twoCellAnchor>
  <xdr:twoCellAnchor>
    <xdr:from>
      <xdr:col>8</xdr:col>
      <xdr:colOff>104775</xdr:colOff>
      <xdr:row>100</xdr:row>
      <xdr:rowOff>85725</xdr:rowOff>
    </xdr:from>
    <xdr:to>
      <xdr:col>8</xdr:col>
      <xdr:colOff>1472775</xdr:colOff>
      <xdr:row>100</xdr:row>
      <xdr:rowOff>1453725</xdr:rowOff>
    </xdr:to>
    <xdr:pic>
      <xdr:nvPicPr>
        <xdr:cNvPr id="656" name="Имя " descr="Descr "/>
        <xdr:cNvPicPr>
          <a:picLocks noChangeAspect="1"/>
        </xdr:cNvPicPr>
      </xdr:nvPicPr>
      <xdr:blipFill>
        <a:blip xmlns:r="http://schemas.openxmlformats.org/officeDocument/2006/relationships" r:embed="rId255"/>
        <a:stretch>
          <a:fillRect/>
        </a:stretch>
      </xdr:blipFill>
      <xdr:spPr>
        <a:xfrm>
          <a:off x="5219700" y="8296275"/>
          <a:ext cx="1368000" cy="1368000"/>
        </a:xfrm>
        <a:prstGeom prst="rect">
          <a:avLst/>
        </a:prstGeom>
        <a:ln w="9525">
          <a:solidFill>
            <a:srgbClr val="000000"/>
          </a:solidFill>
          <a:prstDash val="solid"/>
        </a:ln>
      </xdr:spPr>
    </xdr:pic>
    <xdr:clientData/>
  </xdr:twoCellAnchor>
  <xdr:twoCellAnchor>
    <xdr:from>
      <xdr:col>8</xdr:col>
      <xdr:colOff>104775</xdr:colOff>
      <xdr:row>105</xdr:row>
      <xdr:rowOff>85725</xdr:rowOff>
    </xdr:from>
    <xdr:to>
      <xdr:col>8</xdr:col>
      <xdr:colOff>1472775</xdr:colOff>
      <xdr:row>105</xdr:row>
      <xdr:rowOff>1453725</xdr:rowOff>
    </xdr:to>
    <xdr:pic>
      <xdr:nvPicPr>
        <xdr:cNvPr id="657" name="Имя " descr="Descr "/>
        <xdr:cNvPicPr>
          <a:picLocks noChangeAspect="1"/>
        </xdr:cNvPicPr>
      </xdr:nvPicPr>
      <xdr:blipFill>
        <a:blip xmlns:r="http://schemas.openxmlformats.org/officeDocument/2006/relationships" r:embed="rId256"/>
        <a:stretch>
          <a:fillRect/>
        </a:stretch>
      </xdr:blipFill>
      <xdr:spPr>
        <a:xfrm>
          <a:off x="5219700" y="9820275"/>
          <a:ext cx="1368000" cy="1368000"/>
        </a:xfrm>
        <a:prstGeom prst="rect">
          <a:avLst/>
        </a:prstGeom>
        <a:ln w="9525">
          <a:solidFill>
            <a:srgbClr val="000000"/>
          </a:solidFill>
          <a:prstDash val="solid"/>
        </a:ln>
      </xdr:spPr>
    </xdr:pic>
    <xdr:clientData/>
  </xdr:twoCellAnchor>
  <xdr:twoCellAnchor>
    <xdr:from>
      <xdr:col>8</xdr:col>
      <xdr:colOff>104775</xdr:colOff>
      <xdr:row>114</xdr:row>
      <xdr:rowOff>85725</xdr:rowOff>
    </xdr:from>
    <xdr:to>
      <xdr:col>8</xdr:col>
      <xdr:colOff>1472775</xdr:colOff>
      <xdr:row>114</xdr:row>
      <xdr:rowOff>1453725</xdr:rowOff>
    </xdr:to>
    <xdr:pic>
      <xdr:nvPicPr>
        <xdr:cNvPr id="658" name="Имя " descr="Descr "/>
        <xdr:cNvPicPr>
          <a:picLocks noChangeAspect="1"/>
        </xdr:cNvPicPr>
      </xdr:nvPicPr>
      <xdr:blipFill>
        <a:blip xmlns:r="http://schemas.openxmlformats.org/officeDocument/2006/relationships" r:embed="rId257"/>
        <a:stretch>
          <a:fillRect/>
        </a:stretch>
      </xdr:blipFill>
      <xdr:spPr>
        <a:xfrm>
          <a:off x="5219700" y="11344275"/>
          <a:ext cx="1368000" cy="1368000"/>
        </a:xfrm>
        <a:prstGeom prst="rect">
          <a:avLst/>
        </a:prstGeom>
        <a:ln w="9525">
          <a:solidFill>
            <a:srgbClr val="000000"/>
          </a:solidFill>
          <a:prstDash val="solid"/>
        </a:ln>
      </xdr:spPr>
    </xdr:pic>
    <xdr:clientData/>
  </xdr:twoCellAnchor>
  <xdr:twoCellAnchor>
    <xdr:from>
      <xdr:col>8</xdr:col>
      <xdr:colOff>104775</xdr:colOff>
      <xdr:row>121</xdr:row>
      <xdr:rowOff>85725</xdr:rowOff>
    </xdr:from>
    <xdr:to>
      <xdr:col>8</xdr:col>
      <xdr:colOff>1472775</xdr:colOff>
      <xdr:row>121</xdr:row>
      <xdr:rowOff>1453725</xdr:rowOff>
    </xdr:to>
    <xdr:pic>
      <xdr:nvPicPr>
        <xdr:cNvPr id="659" name="Имя " descr="Descr "/>
        <xdr:cNvPicPr>
          <a:picLocks noChangeAspect="1"/>
        </xdr:cNvPicPr>
      </xdr:nvPicPr>
      <xdr:blipFill>
        <a:blip xmlns:r="http://schemas.openxmlformats.org/officeDocument/2006/relationships" r:embed="rId258"/>
        <a:stretch>
          <a:fillRect/>
        </a:stretch>
      </xdr:blipFill>
      <xdr:spPr>
        <a:xfrm>
          <a:off x="5219700" y="12868275"/>
          <a:ext cx="1368000" cy="1368000"/>
        </a:xfrm>
        <a:prstGeom prst="rect">
          <a:avLst/>
        </a:prstGeom>
        <a:ln w="9525">
          <a:solidFill>
            <a:srgbClr val="000000"/>
          </a:solidFill>
          <a:prstDash val="solid"/>
        </a:ln>
      </xdr:spPr>
    </xdr:pic>
    <xdr:clientData/>
  </xdr:twoCellAnchor>
  <xdr:twoCellAnchor>
    <xdr:from>
      <xdr:col>8</xdr:col>
      <xdr:colOff>104775</xdr:colOff>
      <xdr:row>122</xdr:row>
      <xdr:rowOff>85725</xdr:rowOff>
    </xdr:from>
    <xdr:to>
      <xdr:col>8</xdr:col>
      <xdr:colOff>1472775</xdr:colOff>
      <xdr:row>122</xdr:row>
      <xdr:rowOff>1453725</xdr:rowOff>
    </xdr:to>
    <xdr:pic>
      <xdr:nvPicPr>
        <xdr:cNvPr id="660" name="Имя " descr="Descr "/>
        <xdr:cNvPicPr>
          <a:picLocks noChangeAspect="1"/>
        </xdr:cNvPicPr>
      </xdr:nvPicPr>
      <xdr:blipFill>
        <a:blip xmlns:r="http://schemas.openxmlformats.org/officeDocument/2006/relationships" r:embed="rId259"/>
        <a:stretch>
          <a:fillRect/>
        </a:stretch>
      </xdr:blipFill>
      <xdr:spPr>
        <a:xfrm>
          <a:off x="5219700" y="14392275"/>
          <a:ext cx="1368000" cy="1368000"/>
        </a:xfrm>
        <a:prstGeom prst="rect">
          <a:avLst/>
        </a:prstGeom>
        <a:ln w="9525">
          <a:solidFill>
            <a:srgbClr val="000000"/>
          </a:solidFill>
          <a:prstDash val="solid"/>
        </a:ln>
      </xdr:spPr>
    </xdr:pic>
    <xdr:clientData/>
  </xdr:twoCellAnchor>
  <xdr:twoCellAnchor>
    <xdr:from>
      <xdr:col>8</xdr:col>
      <xdr:colOff>104775</xdr:colOff>
      <xdr:row>127</xdr:row>
      <xdr:rowOff>85725</xdr:rowOff>
    </xdr:from>
    <xdr:to>
      <xdr:col>8</xdr:col>
      <xdr:colOff>1472775</xdr:colOff>
      <xdr:row>127</xdr:row>
      <xdr:rowOff>1453725</xdr:rowOff>
    </xdr:to>
    <xdr:pic>
      <xdr:nvPicPr>
        <xdr:cNvPr id="661" name="Имя " descr="Descr "/>
        <xdr:cNvPicPr>
          <a:picLocks noChangeAspect="1"/>
        </xdr:cNvPicPr>
      </xdr:nvPicPr>
      <xdr:blipFill>
        <a:blip xmlns:r="http://schemas.openxmlformats.org/officeDocument/2006/relationships" r:embed="rId260"/>
        <a:stretch>
          <a:fillRect/>
        </a:stretch>
      </xdr:blipFill>
      <xdr:spPr>
        <a:xfrm>
          <a:off x="5219700" y="15916275"/>
          <a:ext cx="1368000" cy="1368000"/>
        </a:xfrm>
        <a:prstGeom prst="rect">
          <a:avLst/>
        </a:prstGeom>
        <a:ln w="9525">
          <a:solidFill>
            <a:srgbClr val="000000"/>
          </a:solidFill>
          <a:prstDash val="solid"/>
        </a:ln>
      </xdr:spPr>
    </xdr:pic>
    <xdr:clientData/>
  </xdr:twoCellAnchor>
  <xdr:twoCellAnchor>
    <xdr:from>
      <xdr:col>8</xdr:col>
      <xdr:colOff>104775</xdr:colOff>
      <xdr:row>137</xdr:row>
      <xdr:rowOff>85725</xdr:rowOff>
    </xdr:from>
    <xdr:to>
      <xdr:col>8</xdr:col>
      <xdr:colOff>1472775</xdr:colOff>
      <xdr:row>137</xdr:row>
      <xdr:rowOff>1453725</xdr:rowOff>
    </xdr:to>
    <xdr:pic>
      <xdr:nvPicPr>
        <xdr:cNvPr id="662" name="Имя " descr="Descr "/>
        <xdr:cNvPicPr>
          <a:picLocks noChangeAspect="1"/>
        </xdr:cNvPicPr>
      </xdr:nvPicPr>
      <xdr:blipFill>
        <a:blip xmlns:r="http://schemas.openxmlformats.org/officeDocument/2006/relationships" r:embed="rId261"/>
        <a:stretch>
          <a:fillRect/>
        </a:stretch>
      </xdr:blipFill>
      <xdr:spPr>
        <a:xfrm>
          <a:off x="5219700" y="17440275"/>
          <a:ext cx="1368000" cy="1368000"/>
        </a:xfrm>
        <a:prstGeom prst="rect">
          <a:avLst/>
        </a:prstGeom>
        <a:ln w="9525">
          <a:solidFill>
            <a:srgbClr val="000000"/>
          </a:solidFill>
          <a:prstDash val="solid"/>
        </a:ln>
      </xdr:spPr>
    </xdr:pic>
    <xdr:clientData/>
  </xdr:twoCellAnchor>
  <xdr:twoCellAnchor>
    <xdr:from>
      <xdr:col>8</xdr:col>
      <xdr:colOff>104775</xdr:colOff>
      <xdr:row>148</xdr:row>
      <xdr:rowOff>85725</xdr:rowOff>
    </xdr:from>
    <xdr:to>
      <xdr:col>8</xdr:col>
      <xdr:colOff>1472775</xdr:colOff>
      <xdr:row>148</xdr:row>
      <xdr:rowOff>1453725</xdr:rowOff>
    </xdr:to>
    <xdr:pic>
      <xdr:nvPicPr>
        <xdr:cNvPr id="663" name="Имя " descr="Descr "/>
        <xdr:cNvPicPr>
          <a:picLocks noChangeAspect="1"/>
        </xdr:cNvPicPr>
      </xdr:nvPicPr>
      <xdr:blipFill>
        <a:blip xmlns:r="http://schemas.openxmlformats.org/officeDocument/2006/relationships" r:embed="rId262"/>
        <a:stretch>
          <a:fillRect/>
        </a:stretch>
      </xdr:blipFill>
      <xdr:spPr>
        <a:xfrm>
          <a:off x="5219700" y="18964275"/>
          <a:ext cx="1368000" cy="1368000"/>
        </a:xfrm>
        <a:prstGeom prst="rect">
          <a:avLst/>
        </a:prstGeom>
        <a:ln w="9525">
          <a:solidFill>
            <a:srgbClr val="000000"/>
          </a:solidFill>
          <a:prstDash val="solid"/>
        </a:ln>
      </xdr:spPr>
    </xdr:pic>
    <xdr:clientData/>
  </xdr:twoCellAnchor>
  <xdr:twoCellAnchor>
    <xdr:from>
      <xdr:col>8</xdr:col>
      <xdr:colOff>104775</xdr:colOff>
      <xdr:row>161</xdr:row>
      <xdr:rowOff>85725</xdr:rowOff>
    </xdr:from>
    <xdr:to>
      <xdr:col>8</xdr:col>
      <xdr:colOff>1472775</xdr:colOff>
      <xdr:row>161</xdr:row>
      <xdr:rowOff>1453725</xdr:rowOff>
    </xdr:to>
    <xdr:pic>
      <xdr:nvPicPr>
        <xdr:cNvPr id="664" name="Имя " descr="Descr "/>
        <xdr:cNvPicPr>
          <a:picLocks noChangeAspect="1"/>
        </xdr:cNvPicPr>
      </xdr:nvPicPr>
      <xdr:blipFill>
        <a:blip xmlns:r="http://schemas.openxmlformats.org/officeDocument/2006/relationships" r:embed="rId263"/>
        <a:stretch>
          <a:fillRect/>
        </a:stretch>
      </xdr:blipFill>
      <xdr:spPr>
        <a:xfrm>
          <a:off x="5219700" y="20488275"/>
          <a:ext cx="1368000" cy="1368000"/>
        </a:xfrm>
        <a:prstGeom prst="rect">
          <a:avLst/>
        </a:prstGeom>
        <a:ln w="9525">
          <a:solidFill>
            <a:srgbClr val="000000"/>
          </a:solidFill>
          <a:prstDash val="solid"/>
        </a:ln>
      </xdr:spPr>
    </xdr:pic>
    <xdr:clientData/>
  </xdr:twoCellAnchor>
  <xdr:twoCellAnchor>
    <xdr:from>
      <xdr:col>8</xdr:col>
      <xdr:colOff>104775</xdr:colOff>
      <xdr:row>162</xdr:row>
      <xdr:rowOff>85725</xdr:rowOff>
    </xdr:from>
    <xdr:to>
      <xdr:col>8</xdr:col>
      <xdr:colOff>1472775</xdr:colOff>
      <xdr:row>162</xdr:row>
      <xdr:rowOff>1453725</xdr:rowOff>
    </xdr:to>
    <xdr:pic>
      <xdr:nvPicPr>
        <xdr:cNvPr id="665" name="Имя " descr="Descr "/>
        <xdr:cNvPicPr>
          <a:picLocks noChangeAspect="1"/>
        </xdr:cNvPicPr>
      </xdr:nvPicPr>
      <xdr:blipFill>
        <a:blip xmlns:r="http://schemas.openxmlformats.org/officeDocument/2006/relationships" r:embed="rId264"/>
        <a:stretch>
          <a:fillRect/>
        </a:stretch>
      </xdr:blipFill>
      <xdr:spPr>
        <a:xfrm>
          <a:off x="5219700" y="22012275"/>
          <a:ext cx="1368000" cy="1368000"/>
        </a:xfrm>
        <a:prstGeom prst="rect">
          <a:avLst/>
        </a:prstGeom>
        <a:ln w="9525">
          <a:solidFill>
            <a:srgbClr val="000000"/>
          </a:solidFill>
          <a:prstDash val="solid"/>
        </a:ln>
      </xdr:spPr>
    </xdr:pic>
    <xdr:clientData/>
  </xdr:twoCellAnchor>
  <xdr:twoCellAnchor>
    <xdr:from>
      <xdr:col>8</xdr:col>
      <xdr:colOff>104775</xdr:colOff>
      <xdr:row>167</xdr:row>
      <xdr:rowOff>85725</xdr:rowOff>
    </xdr:from>
    <xdr:to>
      <xdr:col>8</xdr:col>
      <xdr:colOff>1472775</xdr:colOff>
      <xdr:row>167</xdr:row>
      <xdr:rowOff>1453725</xdr:rowOff>
    </xdr:to>
    <xdr:pic>
      <xdr:nvPicPr>
        <xdr:cNvPr id="666" name="Имя " descr="Descr "/>
        <xdr:cNvPicPr>
          <a:picLocks noChangeAspect="1"/>
        </xdr:cNvPicPr>
      </xdr:nvPicPr>
      <xdr:blipFill>
        <a:blip xmlns:r="http://schemas.openxmlformats.org/officeDocument/2006/relationships" r:embed="rId265"/>
        <a:stretch>
          <a:fillRect/>
        </a:stretch>
      </xdr:blipFill>
      <xdr:spPr>
        <a:xfrm>
          <a:off x="5219700" y="23536275"/>
          <a:ext cx="1368000" cy="1368000"/>
        </a:xfrm>
        <a:prstGeom prst="rect">
          <a:avLst/>
        </a:prstGeom>
        <a:ln w="9525">
          <a:solidFill>
            <a:srgbClr val="000000"/>
          </a:solidFill>
          <a:prstDash val="solid"/>
        </a:ln>
      </xdr:spPr>
    </xdr:pic>
    <xdr:clientData/>
  </xdr:twoCellAnchor>
  <xdr:twoCellAnchor>
    <xdr:from>
      <xdr:col>8</xdr:col>
      <xdr:colOff>104775</xdr:colOff>
      <xdr:row>172</xdr:row>
      <xdr:rowOff>85725</xdr:rowOff>
    </xdr:from>
    <xdr:to>
      <xdr:col>8</xdr:col>
      <xdr:colOff>1472775</xdr:colOff>
      <xdr:row>172</xdr:row>
      <xdr:rowOff>1453725</xdr:rowOff>
    </xdr:to>
    <xdr:pic>
      <xdr:nvPicPr>
        <xdr:cNvPr id="667" name="Имя " descr="Descr "/>
        <xdr:cNvPicPr>
          <a:picLocks noChangeAspect="1"/>
        </xdr:cNvPicPr>
      </xdr:nvPicPr>
      <xdr:blipFill>
        <a:blip xmlns:r="http://schemas.openxmlformats.org/officeDocument/2006/relationships" r:embed="rId266"/>
        <a:stretch>
          <a:fillRect/>
        </a:stretch>
      </xdr:blipFill>
      <xdr:spPr>
        <a:xfrm>
          <a:off x="5219700" y="25060275"/>
          <a:ext cx="1368000" cy="1368000"/>
        </a:xfrm>
        <a:prstGeom prst="rect">
          <a:avLst/>
        </a:prstGeom>
        <a:ln w="9525">
          <a:solidFill>
            <a:srgbClr val="000000"/>
          </a:solidFill>
          <a:prstDash val="solid"/>
        </a:ln>
      </xdr:spPr>
    </xdr:pic>
    <xdr:clientData/>
  </xdr:twoCellAnchor>
  <xdr:twoCellAnchor>
    <xdr:from>
      <xdr:col>8</xdr:col>
      <xdr:colOff>104775</xdr:colOff>
      <xdr:row>183</xdr:row>
      <xdr:rowOff>85725</xdr:rowOff>
    </xdr:from>
    <xdr:to>
      <xdr:col>8</xdr:col>
      <xdr:colOff>1472775</xdr:colOff>
      <xdr:row>183</xdr:row>
      <xdr:rowOff>1453725</xdr:rowOff>
    </xdr:to>
    <xdr:pic>
      <xdr:nvPicPr>
        <xdr:cNvPr id="668" name="Имя " descr="Descr "/>
        <xdr:cNvPicPr>
          <a:picLocks noChangeAspect="1"/>
        </xdr:cNvPicPr>
      </xdr:nvPicPr>
      <xdr:blipFill>
        <a:blip xmlns:r="http://schemas.openxmlformats.org/officeDocument/2006/relationships" r:embed="rId267"/>
        <a:stretch>
          <a:fillRect/>
        </a:stretch>
      </xdr:blipFill>
      <xdr:spPr>
        <a:xfrm>
          <a:off x="5219700" y="26584275"/>
          <a:ext cx="1368000" cy="1368000"/>
        </a:xfrm>
        <a:prstGeom prst="rect">
          <a:avLst/>
        </a:prstGeom>
        <a:ln w="9525">
          <a:solidFill>
            <a:srgbClr val="000000"/>
          </a:solidFill>
          <a:prstDash val="solid"/>
        </a:ln>
      </xdr:spPr>
    </xdr:pic>
    <xdr:clientData/>
  </xdr:twoCellAnchor>
  <xdr:twoCellAnchor>
    <xdr:from>
      <xdr:col>8</xdr:col>
      <xdr:colOff>104775</xdr:colOff>
      <xdr:row>201</xdr:row>
      <xdr:rowOff>85725</xdr:rowOff>
    </xdr:from>
    <xdr:to>
      <xdr:col>8</xdr:col>
      <xdr:colOff>1472775</xdr:colOff>
      <xdr:row>201</xdr:row>
      <xdr:rowOff>1453725</xdr:rowOff>
    </xdr:to>
    <xdr:pic>
      <xdr:nvPicPr>
        <xdr:cNvPr id="669" name="Имя " descr="Descr "/>
        <xdr:cNvPicPr>
          <a:picLocks noChangeAspect="1"/>
        </xdr:cNvPicPr>
      </xdr:nvPicPr>
      <xdr:blipFill>
        <a:blip xmlns:r="http://schemas.openxmlformats.org/officeDocument/2006/relationships" r:embed="rId268"/>
        <a:stretch>
          <a:fillRect/>
        </a:stretch>
      </xdr:blipFill>
      <xdr:spPr>
        <a:xfrm>
          <a:off x="5219700" y="28108275"/>
          <a:ext cx="1368000" cy="1368000"/>
        </a:xfrm>
        <a:prstGeom prst="rect">
          <a:avLst/>
        </a:prstGeom>
        <a:ln w="9525">
          <a:solidFill>
            <a:srgbClr val="000000"/>
          </a:solidFill>
          <a:prstDash val="solid"/>
        </a:ln>
      </xdr:spPr>
    </xdr:pic>
    <xdr:clientData/>
  </xdr:twoCellAnchor>
  <xdr:twoCellAnchor>
    <xdr:from>
      <xdr:col>8</xdr:col>
      <xdr:colOff>104775</xdr:colOff>
      <xdr:row>202</xdr:row>
      <xdr:rowOff>85725</xdr:rowOff>
    </xdr:from>
    <xdr:to>
      <xdr:col>8</xdr:col>
      <xdr:colOff>1472775</xdr:colOff>
      <xdr:row>202</xdr:row>
      <xdr:rowOff>1453725</xdr:rowOff>
    </xdr:to>
    <xdr:pic>
      <xdr:nvPicPr>
        <xdr:cNvPr id="670" name="Имя " descr="Descr "/>
        <xdr:cNvPicPr>
          <a:picLocks noChangeAspect="1"/>
        </xdr:cNvPicPr>
      </xdr:nvPicPr>
      <xdr:blipFill>
        <a:blip xmlns:r="http://schemas.openxmlformats.org/officeDocument/2006/relationships" r:embed="rId269"/>
        <a:stretch>
          <a:fillRect/>
        </a:stretch>
      </xdr:blipFill>
      <xdr:spPr>
        <a:xfrm>
          <a:off x="5219700" y="29632275"/>
          <a:ext cx="1368000" cy="1368000"/>
        </a:xfrm>
        <a:prstGeom prst="rect">
          <a:avLst/>
        </a:prstGeom>
        <a:ln w="9525">
          <a:solidFill>
            <a:srgbClr val="000000"/>
          </a:solidFill>
          <a:prstDash val="solid"/>
        </a:ln>
      </xdr:spPr>
    </xdr:pic>
    <xdr:clientData/>
  </xdr:twoCellAnchor>
  <xdr:twoCellAnchor>
    <xdr:from>
      <xdr:col>8</xdr:col>
      <xdr:colOff>104775</xdr:colOff>
      <xdr:row>204</xdr:row>
      <xdr:rowOff>85725</xdr:rowOff>
    </xdr:from>
    <xdr:to>
      <xdr:col>8</xdr:col>
      <xdr:colOff>1472775</xdr:colOff>
      <xdr:row>204</xdr:row>
      <xdr:rowOff>1453725</xdr:rowOff>
    </xdr:to>
    <xdr:pic>
      <xdr:nvPicPr>
        <xdr:cNvPr id="671" name="Имя " descr="Descr "/>
        <xdr:cNvPicPr>
          <a:picLocks noChangeAspect="1"/>
        </xdr:cNvPicPr>
      </xdr:nvPicPr>
      <xdr:blipFill>
        <a:blip xmlns:r="http://schemas.openxmlformats.org/officeDocument/2006/relationships" r:embed="rId270"/>
        <a:stretch>
          <a:fillRect/>
        </a:stretch>
      </xdr:blipFill>
      <xdr:spPr>
        <a:xfrm>
          <a:off x="5219700" y="31156275"/>
          <a:ext cx="1368000" cy="1368000"/>
        </a:xfrm>
        <a:prstGeom prst="rect">
          <a:avLst/>
        </a:prstGeom>
        <a:ln w="9525">
          <a:solidFill>
            <a:srgbClr val="000000"/>
          </a:solidFill>
          <a:prstDash val="solid"/>
        </a:ln>
      </xdr:spPr>
    </xdr:pic>
    <xdr:clientData/>
  </xdr:twoCellAnchor>
  <xdr:twoCellAnchor>
    <xdr:from>
      <xdr:col>8</xdr:col>
      <xdr:colOff>104775</xdr:colOff>
      <xdr:row>205</xdr:row>
      <xdr:rowOff>85725</xdr:rowOff>
    </xdr:from>
    <xdr:to>
      <xdr:col>8</xdr:col>
      <xdr:colOff>1472775</xdr:colOff>
      <xdr:row>205</xdr:row>
      <xdr:rowOff>1453725</xdr:rowOff>
    </xdr:to>
    <xdr:pic>
      <xdr:nvPicPr>
        <xdr:cNvPr id="672" name="Имя " descr="Descr "/>
        <xdr:cNvPicPr>
          <a:picLocks noChangeAspect="1"/>
        </xdr:cNvPicPr>
      </xdr:nvPicPr>
      <xdr:blipFill>
        <a:blip xmlns:r="http://schemas.openxmlformats.org/officeDocument/2006/relationships" r:embed="rId271"/>
        <a:stretch>
          <a:fillRect/>
        </a:stretch>
      </xdr:blipFill>
      <xdr:spPr>
        <a:xfrm>
          <a:off x="5219700" y="32680275"/>
          <a:ext cx="1368000" cy="1368000"/>
        </a:xfrm>
        <a:prstGeom prst="rect">
          <a:avLst/>
        </a:prstGeom>
        <a:ln w="9525">
          <a:solidFill>
            <a:srgbClr val="000000"/>
          </a:solidFill>
          <a:prstDash val="solid"/>
        </a:ln>
      </xdr:spPr>
    </xdr:pic>
    <xdr:clientData/>
  </xdr:twoCellAnchor>
  <xdr:twoCellAnchor>
    <xdr:from>
      <xdr:col>8</xdr:col>
      <xdr:colOff>104775</xdr:colOff>
      <xdr:row>213</xdr:row>
      <xdr:rowOff>85725</xdr:rowOff>
    </xdr:from>
    <xdr:to>
      <xdr:col>8</xdr:col>
      <xdr:colOff>1472775</xdr:colOff>
      <xdr:row>213</xdr:row>
      <xdr:rowOff>1453725</xdr:rowOff>
    </xdr:to>
    <xdr:pic>
      <xdr:nvPicPr>
        <xdr:cNvPr id="673" name="Имя " descr="Descr "/>
        <xdr:cNvPicPr>
          <a:picLocks noChangeAspect="1"/>
        </xdr:cNvPicPr>
      </xdr:nvPicPr>
      <xdr:blipFill>
        <a:blip xmlns:r="http://schemas.openxmlformats.org/officeDocument/2006/relationships" r:embed="rId272"/>
        <a:stretch>
          <a:fillRect/>
        </a:stretch>
      </xdr:blipFill>
      <xdr:spPr>
        <a:xfrm>
          <a:off x="5219700" y="34204275"/>
          <a:ext cx="1368000" cy="1368000"/>
        </a:xfrm>
        <a:prstGeom prst="rect">
          <a:avLst/>
        </a:prstGeom>
        <a:ln w="9525">
          <a:solidFill>
            <a:srgbClr val="000000"/>
          </a:solidFill>
          <a:prstDash val="solid"/>
        </a:ln>
      </xdr:spPr>
    </xdr:pic>
    <xdr:clientData/>
  </xdr:twoCellAnchor>
  <xdr:twoCellAnchor>
    <xdr:from>
      <xdr:col>8</xdr:col>
      <xdr:colOff>104775</xdr:colOff>
      <xdr:row>218</xdr:row>
      <xdr:rowOff>85725</xdr:rowOff>
    </xdr:from>
    <xdr:to>
      <xdr:col>8</xdr:col>
      <xdr:colOff>1472775</xdr:colOff>
      <xdr:row>218</xdr:row>
      <xdr:rowOff>1453725</xdr:rowOff>
    </xdr:to>
    <xdr:pic>
      <xdr:nvPicPr>
        <xdr:cNvPr id="674" name="Имя " descr="Descr "/>
        <xdr:cNvPicPr>
          <a:picLocks noChangeAspect="1"/>
        </xdr:cNvPicPr>
      </xdr:nvPicPr>
      <xdr:blipFill>
        <a:blip xmlns:r="http://schemas.openxmlformats.org/officeDocument/2006/relationships" r:embed="rId273"/>
        <a:stretch>
          <a:fillRect/>
        </a:stretch>
      </xdr:blipFill>
      <xdr:spPr>
        <a:xfrm>
          <a:off x="5219700" y="35728275"/>
          <a:ext cx="1368000" cy="1368000"/>
        </a:xfrm>
        <a:prstGeom prst="rect">
          <a:avLst/>
        </a:prstGeom>
        <a:ln w="9525">
          <a:solidFill>
            <a:srgbClr val="000000"/>
          </a:solidFill>
          <a:prstDash val="solid"/>
        </a:ln>
      </xdr:spPr>
    </xdr:pic>
    <xdr:clientData/>
  </xdr:twoCellAnchor>
  <xdr:twoCellAnchor>
    <xdr:from>
      <xdr:col>8</xdr:col>
      <xdr:colOff>104775</xdr:colOff>
      <xdr:row>227</xdr:row>
      <xdr:rowOff>85725</xdr:rowOff>
    </xdr:from>
    <xdr:to>
      <xdr:col>8</xdr:col>
      <xdr:colOff>1472775</xdr:colOff>
      <xdr:row>227</xdr:row>
      <xdr:rowOff>1453725</xdr:rowOff>
    </xdr:to>
    <xdr:pic>
      <xdr:nvPicPr>
        <xdr:cNvPr id="675" name="Имя " descr="Descr "/>
        <xdr:cNvPicPr>
          <a:picLocks noChangeAspect="1"/>
        </xdr:cNvPicPr>
      </xdr:nvPicPr>
      <xdr:blipFill>
        <a:blip xmlns:r="http://schemas.openxmlformats.org/officeDocument/2006/relationships" r:embed="rId274"/>
        <a:stretch>
          <a:fillRect/>
        </a:stretch>
      </xdr:blipFill>
      <xdr:spPr>
        <a:xfrm>
          <a:off x="5219700" y="37252275"/>
          <a:ext cx="1368000" cy="1368000"/>
        </a:xfrm>
        <a:prstGeom prst="rect">
          <a:avLst/>
        </a:prstGeom>
        <a:ln w="9525">
          <a:solidFill>
            <a:srgbClr val="000000"/>
          </a:solidFill>
          <a:prstDash val="solid"/>
        </a:ln>
      </xdr:spPr>
    </xdr:pic>
    <xdr:clientData/>
  </xdr:twoCellAnchor>
  <xdr:twoCellAnchor>
    <xdr:from>
      <xdr:col>8</xdr:col>
      <xdr:colOff>104775</xdr:colOff>
      <xdr:row>242</xdr:row>
      <xdr:rowOff>85725</xdr:rowOff>
    </xdr:from>
    <xdr:to>
      <xdr:col>8</xdr:col>
      <xdr:colOff>1472775</xdr:colOff>
      <xdr:row>242</xdr:row>
      <xdr:rowOff>1453725</xdr:rowOff>
    </xdr:to>
    <xdr:pic>
      <xdr:nvPicPr>
        <xdr:cNvPr id="676" name="Имя " descr="Descr "/>
        <xdr:cNvPicPr>
          <a:picLocks noChangeAspect="1"/>
        </xdr:cNvPicPr>
      </xdr:nvPicPr>
      <xdr:blipFill>
        <a:blip xmlns:r="http://schemas.openxmlformats.org/officeDocument/2006/relationships" r:embed="rId275"/>
        <a:stretch>
          <a:fillRect/>
        </a:stretch>
      </xdr:blipFill>
      <xdr:spPr>
        <a:xfrm>
          <a:off x="5219700" y="38776275"/>
          <a:ext cx="1368000" cy="1368000"/>
        </a:xfrm>
        <a:prstGeom prst="rect">
          <a:avLst/>
        </a:prstGeom>
        <a:ln w="9525">
          <a:solidFill>
            <a:srgbClr val="000000"/>
          </a:solidFill>
          <a:prstDash val="solid"/>
        </a:ln>
      </xdr:spPr>
    </xdr:pic>
    <xdr:clientData/>
  </xdr:twoCellAnchor>
  <xdr:twoCellAnchor>
    <xdr:from>
      <xdr:col>8</xdr:col>
      <xdr:colOff>104775</xdr:colOff>
      <xdr:row>243</xdr:row>
      <xdr:rowOff>85725</xdr:rowOff>
    </xdr:from>
    <xdr:to>
      <xdr:col>8</xdr:col>
      <xdr:colOff>1472775</xdr:colOff>
      <xdr:row>243</xdr:row>
      <xdr:rowOff>1453725</xdr:rowOff>
    </xdr:to>
    <xdr:pic>
      <xdr:nvPicPr>
        <xdr:cNvPr id="677" name="Имя " descr="Descr "/>
        <xdr:cNvPicPr>
          <a:picLocks noChangeAspect="1"/>
        </xdr:cNvPicPr>
      </xdr:nvPicPr>
      <xdr:blipFill>
        <a:blip xmlns:r="http://schemas.openxmlformats.org/officeDocument/2006/relationships" r:embed="rId276"/>
        <a:stretch>
          <a:fillRect/>
        </a:stretch>
      </xdr:blipFill>
      <xdr:spPr>
        <a:xfrm>
          <a:off x="5219700" y="40300275"/>
          <a:ext cx="1368000" cy="1368000"/>
        </a:xfrm>
        <a:prstGeom prst="rect">
          <a:avLst/>
        </a:prstGeom>
        <a:ln w="9525">
          <a:solidFill>
            <a:srgbClr val="000000"/>
          </a:solidFill>
          <a:prstDash val="solid"/>
        </a:ln>
      </xdr:spPr>
    </xdr:pic>
    <xdr:clientData/>
  </xdr:twoCellAnchor>
  <xdr:twoCellAnchor>
    <xdr:from>
      <xdr:col>8</xdr:col>
      <xdr:colOff>104775</xdr:colOff>
      <xdr:row>249</xdr:row>
      <xdr:rowOff>85725</xdr:rowOff>
    </xdr:from>
    <xdr:to>
      <xdr:col>8</xdr:col>
      <xdr:colOff>1472775</xdr:colOff>
      <xdr:row>249</xdr:row>
      <xdr:rowOff>1453725</xdr:rowOff>
    </xdr:to>
    <xdr:pic>
      <xdr:nvPicPr>
        <xdr:cNvPr id="678" name="Имя " descr="Descr "/>
        <xdr:cNvPicPr>
          <a:picLocks noChangeAspect="1"/>
        </xdr:cNvPicPr>
      </xdr:nvPicPr>
      <xdr:blipFill>
        <a:blip xmlns:r="http://schemas.openxmlformats.org/officeDocument/2006/relationships" r:embed="rId277"/>
        <a:stretch>
          <a:fillRect/>
        </a:stretch>
      </xdr:blipFill>
      <xdr:spPr>
        <a:xfrm>
          <a:off x="5219700" y="41824275"/>
          <a:ext cx="1368000" cy="1368000"/>
        </a:xfrm>
        <a:prstGeom prst="rect">
          <a:avLst/>
        </a:prstGeom>
        <a:ln w="9525">
          <a:solidFill>
            <a:srgbClr val="000000"/>
          </a:solidFill>
          <a:prstDash val="solid"/>
        </a:ln>
      </xdr:spPr>
    </xdr:pic>
    <xdr:clientData/>
  </xdr:twoCellAnchor>
  <xdr:twoCellAnchor>
    <xdr:from>
      <xdr:col>8</xdr:col>
      <xdr:colOff>104775</xdr:colOff>
      <xdr:row>279</xdr:row>
      <xdr:rowOff>85725</xdr:rowOff>
    </xdr:from>
    <xdr:to>
      <xdr:col>8</xdr:col>
      <xdr:colOff>1472775</xdr:colOff>
      <xdr:row>279</xdr:row>
      <xdr:rowOff>1453725</xdr:rowOff>
    </xdr:to>
    <xdr:pic>
      <xdr:nvPicPr>
        <xdr:cNvPr id="679" name="Имя " descr="Descr "/>
        <xdr:cNvPicPr>
          <a:picLocks noChangeAspect="1"/>
        </xdr:cNvPicPr>
      </xdr:nvPicPr>
      <xdr:blipFill>
        <a:blip xmlns:r="http://schemas.openxmlformats.org/officeDocument/2006/relationships" r:embed="rId278"/>
        <a:stretch>
          <a:fillRect/>
        </a:stretch>
      </xdr:blipFill>
      <xdr:spPr>
        <a:xfrm>
          <a:off x="5219700" y="43348275"/>
          <a:ext cx="1368000" cy="1368000"/>
        </a:xfrm>
        <a:prstGeom prst="rect">
          <a:avLst/>
        </a:prstGeom>
        <a:ln w="9525">
          <a:solidFill>
            <a:srgbClr val="000000"/>
          </a:solidFill>
          <a:prstDash val="solid"/>
        </a:ln>
      </xdr:spPr>
    </xdr:pic>
    <xdr:clientData/>
  </xdr:twoCellAnchor>
  <xdr:twoCellAnchor>
    <xdr:from>
      <xdr:col>8</xdr:col>
      <xdr:colOff>104775</xdr:colOff>
      <xdr:row>282</xdr:row>
      <xdr:rowOff>85725</xdr:rowOff>
    </xdr:from>
    <xdr:to>
      <xdr:col>8</xdr:col>
      <xdr:colOff>1472775</xdr:colOff>
      <xdr:row>282</xdr:row>
      <xdr:rowOff>1453725</xdr:rowOff>
    </xdr:to>
    <xdr:pic>
      <xdr:nvPicPr>
        <xdr:cNvPr id="680" name="Имя " descr="Descr "/>
        <xdr:cNvPicPr>
          <a:picLocks noChangeAspect="1"/>
        </xdr:cNvPicPr>
      </xdr:nvPicPr>
      <xdr:blipFill>
        <a:blip xmlns:r="http://schemas.openxmlformats.org/officeDocument/2006/relationships" r:embed="rId279"/>
        <a:stretch>
          <a:fillRect/>
        </a:stretch>
      </xdr:blipFill>
      <xdr:spPr>
        <a:xfrm>
          <a:off x="5219700" y="44872275"/>
          <a:ext cx="1368000" cy="1368000"/>
        </a:xfrm>
        <a:prstGeom prst="rect">
          <a:avLst/>
        </a:prstGeom>
        <a:ln w="9525">
          <a:solidFill>
            <a:srgbClr val="000000"/>
          </a:solidFill>
          <a:prstDash val="solid"/>
        </a:ln>
      </xdr:spPr>
    </xdr:pic>
    <xdr:clientData/>
  </xdr:twoCellAnchor>
  <xdr:twoCellAnchor>
    <xdr:from>
      <xdr:col>8</xdr:col>
      <xdr:colOff>104775</xdr:colOff>
      <xdr:row>283</xdr:row>
      <xdr:rowOff>85725</xdr:rowOff>
    </xdr:from>
    <xdr:to>
      <xdr:col>8</xdr:col>
      <xdr:colOff>1472775</xdr:colOff>
      <xdr:row>283</xdr:row>
      <xdr:rowOff>1453725</xdr:rowOff>
    </xdr:to>
    <xdr:pic>
      <xdr:nvPicPr>
        <xdr:cNvPr id="681" name="Имя " descr="Descr "/>
        <xdr:cNvPicPr>
          <a:picLocks noChangeAspect="1"/>
        </xdr:cNvPicPr>
      </xdr:nvPicPr>
      <xdr:blipFill>
        <a:blip xmlns:r="http://schemas.openxmlformats.org/officeDocument/2006/relationships" r:embed="rId280"/>
        <a:stretch>
          <a:fillRect/>
        </a:stretch>
      </xdr:blipFill>
      <xdr:spPr>
        <a:xfrm>
          <a:off x="5219700" y="46396275"/>
          <a:ext cx="1368000" cy="1368000"/>
        </a:xfrm>
        <a:prstGeom prst="rect">
          <a:avLst/>
        </a:prstGeom>
        <a:ln w="9525">
          <a:solidFill>
            <a:srgbClr val="000000"/>
          </a:solidFill>
          <a:prstDash val="solid"/>
        </a:ln>
      </xdr:spPr>
    </xdr:pic>
    <xdr:clientData/>
  </xdr:twoCellAnchor>
  <xdr:twoCellAnchor>
    <xdr:from>
      <xdr:col>8</xdr:col>
      <xdr:colOff>104775</xdr:colOff>
      <xdr:row>284</xdr:row>
      <xdr:rowOff>85725</xdr:rowOff>
    </xdr:from>
    <xdr:to>
      <xdr:col>8</xdr:col>
      <xdr:colOff>1472775</xdr:colOff>
      <xdr:row>284</xdr:row>
      <xdr:rowOff>1453725</xdr:rowOff>
    </xdr:to>
    <xdr:pic>
      <xdr:nvPicPr>
        <xdr:cNvPr id="682" name="Имя " descr="Descr "/>
        <xdr:cNvPicPr>
          <a:picLocks noChangeAspect="1"/>
        </xdr:cNvPicPr>
      </xdr:nvPicPr>
      <xdr:blipFill>
        <a:blip xmlns:r="http://schemas.openxmlformats.org/officeDocument/2006/relationships" r:embed="rId281"/>
        <a:stretch>
          <a:fillRect/>
        </a:stretch>
      </xdr:blipFill>
      <xdr:spPr>
        <a:xfrm>
          <a:off x="5219700" y="47920275"/>
          <a:ext cx="1368000" cy="1368000"/>
        </a:xfrm>
        <a:prstGeom prst="rect">
          <a:avLst/>
        </a:prstGeom>
        <a:ln w="9525">
          <a:solidFill>
            <a:srgbClr val="000000"/>
          </a:solidFill>
          <a:prstDash val="solid"/>
        </a:ln>
      </xdr:spPr>
    </xdr:pic>
    <xdr:clientData/>
  </xdr:twoCellAnchor>
  <xdr:twoCellAnchor>
    <xdr:from>
      <xdr:col>8</xdr:col>
      <xdr:colOff>104775</xdr:colOff>
      <xdr:row>285</xdr:row>
      <xdr:rowOff>85725</xdr:rowOff>
    </xdr:from>
    <xdr:to>
      <xdr:col>8</xdr:col>
      <xdr:colOff>1472775</xdr:colOff>
      <xdr:row>285</xdr:row>
      <xdr:rowOff>1453725</xdr:rowOff>
    </xdr:to>
    <xdr:pic>
      <xdr:nvPicPr>
        <xdr:cNvPr id="683" name="Имя " descr="Descr "/>
        <xdr:cNvPicPr>
          <a:picLocks noChangeAspect="1"/>
        </xdr:cNvPicPr>
      </xdr:nvPicPr>
      <xdr:blipFill>
        <a:blip xmlns:r="http://schemas.openxmlformats.org/officeDocument/2006/relationships" r:embed="rId282"/>
        <a:stretch>
          <a:fillRect/>
        </a:stretch>
      </xdr:blipFill>
      <xdr:spPr>
        <a:xfrm>
          <a:off x="5219700" y="49444275"/>
          <a:ext cx="1368000" cy="1368000"/>
        </a:xfrm>
        <a:prstGeom prst="rect">
          <a:avLst/>
        </a:prstGeom>
        <a:ln w="9525">
          <a:solidFill>
            <a:srgbClr val="000000"/>
          </a:solidFill>
          <a:prstDash val="solid"/>
        </a:ln>
      </xdr:spPr>
    </xdr:pic>
    <xdr:clientData/>
  </xdr:twoCellAnchor>
  <xdr:twoCellAnchor>
    <xdr:from>
      <xdr:col>8</xdr:col>
      <xdr:colOff>104775</xdr:colOff>
      <xdr:row>298</xdr:row>
      <xdr:rowOff>85725</xdr:rowOff>
    </xdr:from>
    <xdr:to>
      <xdr:col>8</xdr:col>
      <xdr:colOff>1472775</xdr:colOff>
      <xdr:row>298</xdr:row>
      <xdr:rowOff>1453725</xdr:rowOff>
    </xdr:to>
    <xdr:pic>
      <xdr:nvPicPr>
        <xdr:cNvPr id="684" name="Имя " descr="Descr "/>
        <xdr:cNvPicPr>
          <a:picLocks noChangeAspect="1"/>
        </xdr:cNvPicPr>
      </xdr:nvPicPr>
      <xdr:blipFill>
        <a:blip xmlns:r="http://schemas.openxmlformats.org/officeDocument/2006/relationships" r:embed="rId283"/>
        <a:stretch>
          <a:fillRect/>
        </a:stretch>
      </xdr:blipFill>
      <xdr:spPr>
        <a:xfrm>
          <a:off x="5219700" y="50968275"/>
          <a:ext cx="1368000" cy="1368000"/>
        </a:xfrm>
        <a:prstGeom prst="rect">
          <a:avLst/>
        </a:prstGeom>
        <a:ln w="9525">
          <a:solidFill>
            <a:srgbClr val="000000"/>
          </a:solidFill>
          <a:prstDash val="solid"/>
        </a:ln>
      </xdr:spPr>
    </xdr:pic>
    <xdr:clientData/>
  </xdr:twoCellAnchor>
  <xdr:twoCellAnchor>
    <xdr:from>
      <xdr:col>8</xdr:col>
      <xdr:colOff>104775</xdr:colOff>
      <xdr:row>315</xdr:row>
      <xdr:rowOff>85725</xdr:rowOff>
    </xdr:from>
    <xdr:to>
      <xdr:col>8</xdr:col>
      <xdr:colOff>1472775</xdr:colOff>
      <xdr:row>315</xdr:row>
      <xdr:rowOff>1453725</xdr:rowOff>
    </xdr:to>
    <xdr:pic>
      <xdr:nvPicPr>
        <xdr:cNvPr id="685" name="Имя " descr="Descr "/>
        <xdr:cNvPicPr>
          <a:picLocks noChangeAspect="1"/>
        </xdr:cNvPicPr>
      </xdr:nvPicPr>
      <xdr:blipFill>
        <a:blip xmlns:r="http://schemas.openxmlformats.org/officeDocument/2006/relationships" r:embed="rId284"/>
        <a:stretch>
          <a:fillRect/>
        </a:stretch>
      </xdr:blipFill>
      <xdr:spPr>
        <a:xfrm>
          <a:off x="5219700" y="52492275"/>
          <a:ext cx="1368000" cy="1368000"/>
        </a:xfrm>
        <a:prstGeom prst="rect">
          <a:avLst/>
        </a:prstGeom>
        <a:ln w="9525">
          <a:solidFill>
            <a:srgbClr val="000000"/>
          </a:solidFill>
          <a:prstDash val="solid"/>
        </a:ln>
      </xdr:spPr>
    </xdr:pic>
    <xdr:clientData/>
  </xdr:twoCellAnchor>
  <xdr:twoCellAnchor>
    <xdr:from>
      <xdr:col>8</xdr:col>
      <xdr:colOff>104775</xdr:colOff>
      <xdr:row>321</xdr:row>
      <xdr:rowOff>85725</xdr:rowOff>
    </xdr:from>
    <xdr:to>
      <xdr:col>8</xdr:col>
      <xdr:colOff>1472775</xdr:colOff>
      <xdr:row>321</xdr:row>
      <xdr:rowOff>1453725</xdr:rowOff>
    </xdr:to>
    <xdr:pic>
      <xdr:nvPicPr>
        <xdr:cNvPr id="686" name="Имя " descr="Descr "/>
        <xdr:cNvPicPr>
          <a:picLocks noChangeAspect="1"/>
        </xdr:cNvPicPr>
      </xdr:nvPicPr>
      <xdr:blipFill>
        <a:blip xmlns:r="http://schemas.openxmlformats.org/officeDocument/2006/relationships" r:embed="rId285"/>
        <a:stretch>
          <a:fillRect/>
        </a:stretch>
      </xdr:blipFill>
      <xdr:spPr>
        <a:xfrm>
          <a:off x="5219700" y="54016275"/>
          <a:ext cx="1368000" cy="1368000"/>
        </a:xfrm>
        <a:prstGeom prst="rect">
          <a:avLst/>
        </a:prstGeom>
        <a:ln w="9525">
          <a:solidFill>
            <a:srgbClr val="000000"/>
          </a:solidFill>
          <a:prstDash val="solid"/>
        </a:ln>
      </xdr:spPr>
    </xdr:pic>
    <xdr:clientData/>
  </xdr:twoCellAnchor>
  <xdr:twoCellAnchor>
    <xdr:from>
      <xdr:col>8</xdr:col>
      <xdr:colOff>104775</xdr:colOff>
      <xdr:row>328</xdr:row>
      <xdr:rowOff>85725</xdr:rowOff>
    </xdr:from>
    <xdr:to>
      <xdr:col>8</xdr:col>
      <xdr:colOff>1472775</xdr:colOff>
      <xdr:row>328</xdr:row>
      <xdr:rowOff>1453725</xdr:rowOff>
    </xdr:to>
    <xdr:pic>
      <xdr:nvPicPr>
        <xdr:cNvPr id="687" name="Имя " descr="Descr "/>
        <xdr:cNvPicPr>
          <a:picLocks noChangeAspect="1"/>
        </xdr:cNvPicPr>
      </xdr:nvPicPr>
      <xdr:blipFill>
        <a:blip xmlns:r="http://schemas.openxmlformats.org/officeDocument/2006/relationships" r:embed="rId286"/>
        <a:stretch>
          <a:fillRect/>
        </a:stretch>
      </xdr:blipFill>
      <xdr:spPr>
        <a:xfrm>
          <a:off x="5219700" y="55540275"/>
          <a:ext cx="1368000" cy="1368000"/>
        </a:xfrm>
        <a:prstGeom prst="rect">
          <a:avLst/>
        </a:prstGeom>
        <a:ln w="9525">
          <a:solidFill>
            <a:srgbClr val="000000"/>
          </a:solidFill>
          <a:prstDash val="solid"/>
        </a:ln>
      </xdr:spPr>
    </xdr:pic>
    <xdr:clientData/>
  </xdr:twoCellAnchor>
  <xdr:twoCellAnchor>
    <xdr:from>
      <xdr:col>8</xdr:col>
      <xdr:colOff>104775</xdr:colOff>
      <xdr:row>331</xdr:row>
      <xdr:rowOff>85725</xdr:rowOff>
    </xdr:from>
    <xdr:to>
      <xdr:col>8</xdr:col>
      <xdr:colOff>1472775</xdr:colOff>
      <xdr:row>331</xdr:row>
      <xdr:rowOff>1453725</xdr:rowOff>
    </xdr:to>
    <xdr:pic>
      <xdr:nvPicPr>
        <xdr:cNvPr id="688" name="Имя " descr="Descr "/>
        <xdr:cNvPicPr>
          <a:picLocks noChangeAspect="1"/>
        </xdr:cNvPicPr>
      </xdr:nvPicPr>
      <xdr:blipFill>
        <a:blip xmlns:r="http://schemas.openxmlformats.org/officeDocument/2006/relationships" r:embed="rId287"/>
        <a:stretch>
          <a:fillRect/>
        </a:stretch>
      </xdr:blipFill>
      <xdr:spPr>
        <a:xfrm>
          <a:off x="5219700" y="57064275"/>
          <a:ext cx="1368000" cy="1368000"/>
        </a:xfrm>
        <a:prstGeom prst="rect">
          <a:avLst/>
        </a:prstGeom>
        <a:ln w="9525">
          <a:solidFill>
            <a:srgbClr val="000000"/>
          </a:solidFill>
          <a:prstDash val="solid"/>
        </a:ln>
      </xdr:spPr>
    </xdr:pic>
    <xdr:clientData/>
  </xdr:twoCellAnchor>
  <xdr:twoCellAnchor>
    <xdr:from>
      <xdr:col>8</xdr:col>
      <xdr:colOff>104775</xdr:colOff>
      <xdr:row>333</xdr:row>
      <xdr:rowOff>85725</xdr:rowOff>
    </xdr:from>
    <xdr:to>
      <xdr:col>8</xdr:col>
      <xdr:colOff>1472775</xdr:colOff>
      <xdr:row>333</xdr:row>
      <xdr:rowOff>1453725</xdr:rowOff>
    </xdr:to>
    <xdr:pic>
      <xdr:nvPicPr>
        <xdr:cNvPr id="689" name="Имя " descr="Descr "/>
        <xdr:cNvPicPr>
          <a:picLocks noChangeAspect="1"/>
        </xdr:cNvPicPr>
      </xdr:nvPicPr>
      <xdr:blipFill>
        <a:blip xmlns:r="http://schemas.openxmlformats.org/officeDocument/2006/relationships" r:embed="rId288"/>
        <a:stretch>
          <a:fillRect/>
        </a:stretch>
      </xdr:blipFill>
      <xdr:spPr>
        <a:xfrm>
          <a:off x="5219700" y="58588275"/>
          <a:ext cx="1368000" cy="1368000"/>
        </a:xfrm>
        <a:prstGeom prst="rect">
          <a:avLst/>
        </a:prstGeom>
        <a:ln w="9525">
          <a:solidFill>
            <a:srgbClr val="000000"/>
          </a:solidFill>
          <a:prstDash val="solid"/>
        </a:ln>
      </xdr:spPr>
    </xdr:pic>
    <xdr:clientData/>
  </xdr:twoCellAnchor>
  <xdr:twoCellAnchor>
    <xdr:from>
      <xdr:col>8</xdr:col>
      <xdr:colOff>104775</xdr:colOff>
      <xdr:row>334</xdr:row>
      <xdr:rowOff>85725</xdr:rowOff>
    </xdr:from>
    <xdr:to>
      <xdr:col>8</xdr:col>
      <xdr:colOff>1472775</xdr:colOff>
      <xdr:row>334</xdr:row>
      <xdr:rowOff>1453725</xdr:rowOff>
    </xdr:to>
    <xdr:pic>
      <xdr:nvPicPr>
        <xdr:cNvPr id="690" name="Имя " descr="Descr "/>
        <xdr:cNvPicPr>
          <a:picLocks noChangeAspect="1"/>
        </xdr:cNvPicPr>
      </xdr:nvPicPr>
      <xdr:blipFill>
        <a:blip xmlns:r="http://schemas.openxmlformats.org/officeDocument/2006/relationships" r:embed="rId289"/>
        <a:stretch>
          <a:fillRect/>
        </a:stretch>
      </xdr:blipFill>
      <xdr:spPr>
        <a:xfrm>
          <a:off x="5219700" y="60112275"/>
          <a:ext cx="1368000" cy="1368000"/>
        </a:xfrm>
        <a:prstGeom prst="rect">
          <a:avLst/>
        </a:prstGeom>
        <a:ln w="9525">
          <a:solidFill>
            <a:srgbClr val="000000"/>
          </a:solidFill>
          <a:prstDash val="solid"/>
        </a:ln>
      </xdr:spPr>
    </xdr:pic>
    <xdr:clientData/>
  </xdr:twoCellAnchor>
  <xdr:twoCellAnchor>
    <xdr:from>
      <xdr:col>8</xdr:col>
      <xdr:colOff>104775</xdr:colOff>
      <xdr:row>339</xdr:row>
      <xdr:rowOff>85725</xdr:rowOff>
    </xdr:from>
    <xdr:to>
      <xdr:col>8</xdr:col>
      <xdr:colOff>1472775</xdr:colOff>
      <xdr:row>339</xdr:row>
      <xdr:rowOff>1453725</xdr:rowOff>
    </xdr:to>
    <xdr:pic>
      <xdr:nvPicPr>
        <xdr:cNvPr id="691" name="Имя " descr="Descr "/>
        <xdr:cNvPicPr>
          <a:picLocks noChangeAspect="1"/>
        </xdr:cNvPicPr>
      </xdr:nvPicPr>
      <xdr:blipFill>
        <a:blip xmlns:r="http://schemas.openxmlformats.org/officeDocument/2006/relationships" r:embed="rId290"/>
        <a:stretch>
          <a:fillRect/>
        </a:stretch>
      </xdr:blipFill>
      <xdr:spPr>
        <a:xfrm>
          <a:off x="5219700" y="61636275"/>
          <a:ext cx="1368000" cy="1368000"/>
        </a:xfrm>
        <a:prstGeom prst="rect">
          <a:avLst/>
        </a:prstGeom>
        <a:ln w="9525">
          <a:solidFill>
            <a:srgbClr val="000000"/>
          </a:solidFill>
          <a:prstDash val="solid"/>
        </a:ln>
      </xdr:spPr>
    </xdr:pic>
    <xdr:clientData/>
  </xdr:twoCellAnchor>
  <xdr:twoCellAnchor>
    <xdr:from>
      <xdr:col>8</xdr:col>
      <xdr:colOff>104775</xdr:colOff>
      <xdr:row>344</xdr:row>
      <xdr:rowOff>85725</xdr:rowOff>
    </xdr:from>
    <xdr:to>
      <xdr:col>8</xdr:col>
      <xdr:colOff>1472775</xdr:colOff>
      <xdr:row>344</xdr:row>
      <xdr:rowOff>1453725</xdr:rowOff>
    </xdr:to>
    <xdr:pic>
      <xdr:nvPicPr>
        <xdr:cNvPr id="692" name="Имя " descr="Descr "/>
        <xdr:cNvPicPr>
          <a:picLocks noChangeAspect="1"/>
        </xdr:cNvPicPr>
      </xdr:nvPicPr>
      <xdr:blipFill>
        <a:blip xmlns:r="http://schemas.openxmlformats.org/officeDocument/2006/relationships" r:embed="rId291"/>
        <a:stretch>
          <a:fillRect/>
        </a:stretch>
      </xdr:blipFill>
      <xdr:spPr>
        <a:xfrm>
          <a:off x="5219700" y="63160275"/>
          <a:ext cx="1368000" cy="1368000"/>
        </a:xfrm>
        <a:prstGeom prst="rect">
          <a:avLst/>
        </a:prstGeom>
        <a:ln w="9525">
          <a:solidFill>
            <a:srgbClr val="000000"/>
          </a:solidFill>
          <a:prstDash val="solid"/>
        </a:ln>
      </xdr:spPr>
    </xdr:pic>
    <xdr:clientData/>
  </xdr:twoCellAnchor>
  <xdr:twoCellAnchor>
    <xdr:from>
      <xdr:col>8</xdr:col>
      <xdr:colOff>104775</xdr:colOff>
      <xdr:row>376</xdr:row>
      <xdr:rowOff>85725</xdr:rowOff>
    </xdr:from>
    <xdr:to>
      <xdr:col>8</xdr:col>
      <xdr:colOff>1472775</xdr:colOff>
      <xdr:row>376</xdr:row>
      <xdr:rowOff>1453725</xdr:rowOff>
    </xdr:to>
    <xdr:pic>
      <xdr:nvPicPr>
        <xdr:cNvPr id="693" name="Имя " descr="Descr "/>
        <xdr:cNvPicPr>
          <a:picLocks noChangeAspect="1"/>
        </xdr:cNvPicPr>
      </xdr:nvPicPr>
      <xdr:blipFill>
        <a:blip xmlns:r="http://schemas.openxmlformats.org/officeDocument/2006/relationships" r:embed="rId292"/>
        <a:stretch>
          <a:fillRect/>
        </a:stretch>
      </xdr:blipFill>
      <xdr:spPr>
        <a:xfrm>
          <a:off x="5219700" y="64684275"/>
          <a:ext cx="1368000" cy="1368000"/>
        </a:xfrm>
        <a:prstGeom prst="rect">
          <a:avLst/>
        </a:prstGeom>
        <a:ln w="9525">
          <a:solidFill>
            <a:srgbClr val="000000"/>
          </a:solidFill>
          <a:prstDash val="solid"/>
        </a:ln>
      </xdr:spPr>
    </xdr:pic>
    <xdr:clientData/>
  </xdr:twoCellAnchor>
  <xdr:twoCellAnchor>
    <xdr:from>
      <xdr:col>8</xdr:col>
      <xdr:colOff>104775</xdr:colOff>
      <xdr:row>380</xdr:row>
      <xdr:rowOff>85725</xdr:rowOff>
    </xdr:from>
    <xdr:to>
      <xdr:col>8</xdr:col>
      <xdr:colOff>1472775</xdr:colOff>
      <xdr:row>380</xdr:row>
      <xdr:rowOff>1453725</xdr:rowOff>
    </xdr:to>
    <xdr:pic>
      <xdr:nvPicPr>
        <xdr:cNvPr id="694" name="Имя " descr="Descr "/>
        <xdr:cNvPicPr>
          <a:picLocks noChangeAspect="1"/>
        </xdr:cNvPicPr>
      </xdr:nvPicPr>
      <xdr:blipFill>
        <a:blip xmlns:r="http://schemas.openxmlformats.org/officeDocument/2006/relationships" r:embed="rId293"/>
        <a:stretch>
          <a:fillRect/>
        </a:stretch>
      </xdr:blipFill>
      <xdr:spPr>
        <a:xfrm>
          <a:off x="5219700" y="66208275"/>
          <a:ext cx="1368000" cy="1368000"/>
        </a:xfrm>
        <a:prstGeom prst="rect">
          <a:avLst/>
        </a:prstGeom>
        <a:ln w="9525">
          <a:solidFill>
            <a:srgbClr val="000000"/>
          </a:solidFill>
          <a:prstDash val="solid"/>
        </a:ln>
      </xdr:spPr>
    </xdr:pic>
    <xdr:clientData/>
  </xdr:twoCellAnchor>
  <xdr:twoCellAnchor>
    <xdr:from>
      <xdr:col>8</xdr:col>
      <xdr:colOff>104775</xdr:colOff>
      <xdr:row>382</xdr:row>
      <xdr:rowOff>85725</xdr:rowOff>
    </xdr:from>
    <xdr:to>
      <xdr:col>8</xdr:col>
      <xdr:colOff>1472775</xdr:colOff>
      <xdr:row>382</xdr:row>
      <xdr:rowOff>1453725</xdr:rowOff>
    </xdr:to>
    <xdr:pic>
      <xdr:nvPicPr>
        <xdr:cNvPr id="695" name="Имя " descr="Descr "/>
        <xdr:cNvPicPr>
          <a:picLocks noChangeAspect="1"/>
        </xdr:cNvPicPr>
      </xdr:nvPicPr>
      <xdr:blipFill>
        <a:blip xmlns:r="http://schemas.openxmlformats.org/officeDocument/2006/relationships" r:embed="rId294"/>
        <a:stretch>
          <a:fillRect/>
        </a:stretch>
      </xdr:blipFill>
      <xdr:spPr>
        <a:xfrm>
          <a:off x="5219700" y="67732275"/>
          <a:ext cx="1368000" cy="1368000"/>
        </a:xfrm>
        <a:prstGeom prst="rect">
          <a:avLst/>
        </a:prstGeom>
        <a:ln w="9525">
          <a:solidFill>
            <a:srgbClr val="000000"/>
          </a:solidFill>
          <a:prstDash val="solid"/>
        </a:ln>
      </xdr:spPr>
    </xdr:pic>
    <xdr:clientData/>
  </xdr:twoCellAnchor>
  <xdr:twoCellAnchor>
    <xdr:from>
      <xdr:col>8</xdr:col>
      <xdr:colOff>104775</xdr:colOff>
      <xdr:row>385</xdr:row>
      <xdr:rowOff>85725</xdr:rowOff>
    </xdr:from>
    <xdr:to>
      <xdr:col>8</xdr:col>
      <xdr:colOff>1472775</xdr:colOff>
      <xdr:row>385</xdr:row>
      <xdr:rowOff>1453725</xdr:rowOff>
    </xdr:to>
    <xdr:pic>
      <xdr:nvPicPr>
        <xdr:cNvPr id="696" name="Имя " descr="Descr "/>
        <xdr:cNvPicPr>
          <a:picLocks noChangeAspect="1"/>
        </xdr:cNvPicPr>
      </xdr:nvPicPr>
      <xdr:blipFill>
        <a:blip xmlns:r="http://schemas.openxmlformats.org/officeDocument/2006/relationships" r:embed="rId295"/>
        <a:stretch>
          <a:fillRect/>
        </a:stretch>
      </xdr:blipFill>
      <xdr:spPr>
        <a:xfrm>
          <a:off x="5219700" y="69256275"/>
          <a:ext cx="1368000" cy="1368000"/>
        </a:xfrm>
        <a:prstGeom prst="rect">
          <a:avLst/>
        </a:prstGeom>
        <a:ln w="9525">
          <a:solidFill>
            <a:srgbClr val="000000"/>
          </a:solidFill>
          <a:prstDash val="solid"/>
        </a:ln>
      </xdr:spPr>
    </xdr:pic>
    <xdr:clientData/>
  </xdr:twoCellAnchor>
  <xdr:twoCellAnchor>
    <xdr:from>
      <xdr:col>8</xdr:col>
      <xdr:colOff>104775</xdr:colOff>
      <xdr:row>388</xdr:row>
      <xdr:rowOff>85725</xdr:rowOff>
    </xdr:from>
    <xdr:to>
      <xdr:col>8</xdr:col>
      <xdr:colOff>1472775</xdr:colOff>
      <xdr:row>388</xdr:row>
      <xdr:rowOff>1453725</xdr:rowOff>
    </xdr:to>
    <xdr:pic>
      <xdr:nvPicPr>
        <xdr:cNvPr id="697" name="Имя " descr="Descr "/>
        <xdr:cNvPicPr>
          <a:picLocks noChangeAspect="1"/>
        </xdr:cNvPicPr>
      </xdr:nvPicPr>
      <xdr:blipFill>
        <a:blip xmlns:r="http://schemas.openxmlformats.org/officeDocument/2006/relationships" r:embed="rId296"/>
        <a:stretch>
          <a:fillRect/>
        </a:stretch>
      </xdr:blipFill>
      <xdr:spPr>
        <a:xfrm>
          <a:off x="5219700" y="70780275"/>
          <a:ext cx="1368000" cy="1368000"/>
        </a:xfrm>
        <a:prstGeom prst="rect">
          <a:avLst/>
        </a:prstGeom>
        <a:ln w="9525">
          <a:solidFill>
            <a:srgbClr val="000000"/>
          </a:solidFill>
          <a:prstDash val="solid"/>
        </a:ln>
      </xdr:spPr>
    </xdr:pic>
    <xdr:clientData/>
  </xdr:twoCellAnchor>
  <xdr:twoCellAnchor>
    <xdr:from>
      <xdr:col>8</xdr:col>
      <xdr:colOff>104775</xdr:colOff>
      <xdr:row>396</xdr:row>
      <xdr:rowOff>85725</xdr:rowOff>
    </xdr:from>
    <xdr:to>
      <xdr:col>8</xdr:col>
      <xdr:colOff>1472775</xdr:colOff>
      <xdr:row>396</xdr:row>
      <xdr:rowOff>1453725</xdr:rowOff>
    </xdr:to>
    <xdr:pic>
      <xdr:nvPicPr>
        <xdr:cNvPr id="698" name="Имя " descr="Descr "/>
        <xdr:cNvPicPr>
          <a:picLocks noChangeAspect="1"/>
        </xdr:cNvPicPr>
      </xdr:nvPicPr>
      <xdr:blipFill>
        <a:blip xmlns:r="http://schemas.openxmlformats.org/officeDocument/2006/relationships" r:embed="rId297"/>
        <a:stretch>
          <a:fillRect/>
        </a:stretch>
      </xdr:blipFill>
      <xdr:spPr>
        <a:xfrm>
          <a:off x="5219700" y="72304275"/>
          <a:ext cx="1368000" cy="1368000"/>
        </a:xfrm>
        <a:prstGeom prst="rect">
          <a:avLst/>
        </a:prstGeom>
        <a:ln w="9525">
          <a:solidFill>
            <a:srgbClr val="000000"/>
          </a:solidFill>
          <a:prstDash val="solid"/>
        </a:ln>
      </xdr:spPr>
    </xdr:pic>
    <xdr:clientData/>
  </xdr:twoCellAnchor>
  <xdr:twoCellAnchor>
    <xdr:from>
      <xdr:col>8</xdr:col>
      <xdr:colOff>104775</xdr:colOff>
      <xdr:row>397</xdr:row>
      <xdr:rowOff>85725</xdr:rowOff>
    </xdr:from>
    <xdr:to>
      <xdr:col>8</xdr:col>
      <xdr:colOff>1472775</xdr:colOff>
      <xdr:row>397</xdr:row>
      <xdr:rowOff>1453725</xdr:rowOff>
    </xdr:to>
    <xdr:pic>
      <xdr:nvPicPr>
        <xdr:cNvPr id="699" name="Имя " descr="Descr "/>
        <xdr:cNvPicPr>
          <a:picLocks noChangeAspect="1"/>
        </xdr:cNvPicPr>
      </xdr:nvPicPr>
      <xdr:blipFill>
        <a:blip xmlns:r="http://schemas.openxmlformats.org/officeDocument/2006/relationships" r:embed="rId298"/>
        <a:stretch>
          <a:fillRect/>
        </a:stretch>
      </xdr:blipFill>
      <xdr:spPr>
        <a:xfrm>
          <a:off x="5219700" y="73828275"/>
          <a:ext cx="1368000" cy="1368000"/>
        </a:xfrm>
        <a:prstGeom prst="rect">
          <a:avLst/>
        </a:prstGeom>
        <a:ln w="9525">
          <a:solidFill>
            <a:srgbClr val="000000"/>
          </a:solidFill>
          <a:prstDash val="solid"/>
        </a:ln>
      </xdr:spPr>
    </xdr:pic>
    <xdr:clientData/>
  </xdr:twoCellAnchor>
  <xdr:twoCellAnchor>
    <xdr:from>
      <xdr:col>8</xdr:col>
      <xdr:colOff>104775</xdr:colOff>
      <xdr:row>398</xdr:row>
      <xdr:rowOff>85725</xdr:rowOff>
    </xdr:from>
    <xdr:to>
      <xdr:col>8</xdr:col>
      <xdr:colOff>1472775</xdr:colOff>
      <xdr:row>398</xdr:row>
      <xdr:rowOff>1453725</xdr:rowOff>
    </xdr:to>
    <xdr:pic>
      <xdr:nvPicPr>
        <xdr:cNvPr id="700" name="Имя " descr="Descr "/>
        <xdr:cNvPicPr>
          <a:picLocks noChangeAspect="1"/>
        </xdr:cNvPicPr>
      </xdr:nvPicPr>
      <xdr:blipFill>
        <a:blip xmlns:r="http://schemas.openxmlformats.org/officeDocument/2006/relationships" r:embed="rId299"/>
        <a:stretch>
          <a:fillRect/>
        </a:stretch>
      </xdr:blipFill>
      <xdr:spPr>
        <a:xfrm>
          <a:off x="5219700" y="75352275"/>
          <a:ext cx="1368000" cy="1368000"/>
        </a:xfrm>
        <a:prstGeom prst="rect">
          <a:avLst/>
        </a:prstGeom>
        <a:ln w="9525">
          <a:solidFill>
            <a:srgbClr val="000000"/>
          </a:solidFill>
          <a:prstDash val="solid"/>
        </a:ln>
      </xdr:spPr>
    </xdr:pic>
    <xdr:clientData/>
  </xdr:twoCellAnchor>
  <xdr:twoCellAnchor>
    <xdr:from>
      <xdr:col>8</xdr:col>
      <xdr:colOff>104775</xdr:colOff>
      <xdr:row>399</xdr:row>
      <xdr:rowOff>85725</xdr:rowOff>
    </xdr:from>
    <xdr:to>
      <xdr:col>8</xdr:col>
      <xdr:colOff>1472775</xdr:colOff>
      <xdr:row>399</xdr:row>
      <xdr:rowOff>1453725</xdr:rowOff>
    </xdr:to>
    <xdr:pic>
      <xdr:nvPicPr>
        <xdr:cNvPr id="701" name="Имя " descr="Descr "/>
        <xdr:cNvPicPr>
          <a:picLocks noChangeAspect="1"/>
        </xdr:cNvPicPr>
      </xdr:nvPicPr>
      <xdr:blipFill>
        <a:blip xmlns:r="http://schemas.openxmlformats.org/officeDocument/2006/relationships" r:embed="rId300"/>
        <a:stretch>
          <a:fillRect/>
        </a:stretch>
      </xdr:blipFill>
      <xdr:spPr>
        <a:xfrm>
          <a:off x="5219700" y="76876275"/>
          <a:ext cx="1368000" cy="1368000"/>
        </a:xfrm>
        <a:prstGeom prst="rect">
          <a:avLst/>
        </a:prstGeom>
        <a:ln w="9525">
          <a:solidFill>
            <a:srgbClr val="000000"/>
          </a:solidFill>
          <a:prstDash val="solid"/>
        </a:ln>
      </xdr:spPr>
    </xdr:pic>
    <xdr:clientData/>
  </xdr:twoCellAnchor>
  <xdr:twoCellAnchor>
    <xdr:from>
      <xdr:col>8</xdr:col>
      <xdr:colOff>104775</xdr:colOff>
      <xdr:row>400</xdr:row>
      <xdr:rowOff>85725</xdr:rowOff>
    </xdr:from>
    <xdr:to>
      <xdr:col>8</xdr:col>
      <xdr:colOff>1472775</xdr:colOff>
      <xdr:row>400</xdr:row>
      <xdr:rowOff>1453725</xdr:rowOff>
    </xdr:to>
    <xdr:pic>
      <xdr:nvPicPr>
        <xdr:cNvPr id="702" name="Имя " descr="Descr "/>
        <xdr:cNvPicPr>
          <a:picLocks noChangeAspect="1"/>
        </xdr:cNvPicPr>
      </xdr:nvPicPr>
      <xdr:blipFill>
        <a:blip xmlns:r="http://schemas.openxmlformats.org/officeDocument/2006/relationships" r:embed="rId301"/>
        <a:stretch>
          <a:fillRect/>
        </a:stretch>
      </xdr:blipFill>
      <xdr:spPr>
        <a:xfrm>
          <a:off x="5219700" y="78400275"/>
          <a:ext cx="1368000" cy="1368000"/>
        </a:xfrm>
        <a:prstGeom prst="rect">
          <a:avLst/>
        </a:prstGeom>
        <a:ln w="9525">
          <a:solidFill>
            <a:srgbClr val="000000"/>
          </a:solidFill>
          <a:prstDash val="solid"/>
        </a:ln>
      </xdr:spPr>
    </xdr:pic>
    <xdr:clientData/>
  </xdr:twoCellAnchor>
  <xdr:twoCellAnchor>
    <xdr:from>
      <xdr:col>8</xdr:col>
      <xdr:colOff>104775</xdr:colOff>
      <xdr:row>414</xdr:row>
      <xdr:rowOff>85725</xdr:rowOff>
    </xdr:from>
    <xdr:to>
      <xdr:col>8</xdr:col>
      <xdr:colOff>1472775</xdr:colOff>
      <xdr:row>414</xdr:row>
      <xdr:rowOff>1453725</xdr:rowOff>
    </xdr:to>
    <xdr:pic>
      <xdr:nvPicPr>
        <xdr:cNvPr id="703" name="Имя " descr="Descr "/>
        <xdr:cNvPicPr>
          <a:picLocks noChangeAspect="1"/>
        </xdr:cNvPicPr>
      </xdr:nvPicPr>
      <xdr:blipFill>
        <a:blip xmlns:r="http://schemas.openxmlformats.org/officeDocument/2006/relationships" r:embed="rId302"/>
        <a:stretch>
          <a:fillRect/>
        </a:stretch>
      </xdr:blipFill>
      <xdr:spPr>
        <a:xfrm>
          <a:off x="5219700" y="79924275"/>
          <a:ext cx="1368000" cy="1368000"/>
        </a:xfrm>
        <a:prstGeom prst="rect">
          <a:avLst/>
        </a:prstGeom>
        <a:ln w="9525">
          <a:solidFill>
            <a:srgbClr val="000000"/>
          </a:solidFill>
          <a:prstDash val="solid"/>
        </a:ln>
      </xdr:spPr>
    </xdr:pic>
    <xdr:clientData/>
  </xdr:twoCellAnchor>
  <xdr:twoCellAnchor>
    <xdr:from>
      <xdr:col>8</xdr:col>
      <xdr:colOff>104775</xdr:colOff>
      <xdr:row>424</xdr:row>
      <xdr:rowOff>85725</xdr:rowOff>
    </xdr:from>
    <xdr:to>
      <xdr:col>8</xdr:col>
      <xdr:colOff>1472775</xdr:colOff>
      <xdr:row>424</xdr:row>
      <xdr:rowOff>1453725</xdr:rowOff>
    </xdr:to>
    <xdr:pic>
      <xdr:nvPicPr>
        <xdr:cNvPr id="704" name="Имя " descr="Descr "/>
        <xdr:cNvPicPr>
          <a:picLocks noChangeAspect="1"/>
        </xdr:cNvPicPr>
      </xdr:nvPicPr>
      <xdr:blipFill>
        <a:blip xmlns:r="http://schemas.openxmlformats.org/officeDocument/2006/relationships" r:embed="rId303"/>
        <a:stretch>
          <a:fillRect/>
        </a:stretch>
      </xdr:blipFill>
      <xdr:spPr>
        <a:xfrm>
          <a:off x="5219700" y="81448275"/>
          <a:ext cx="1368000" cy="1368000"/>
        </a:xfrm>
        <a:prstGeom prst="rect">
          <a:avLst/>
        </a:prstGeom>
        <a:ln w="9525">
          <a:solidFill>
            <a:srgbClr val="000000"/>
          </a:solidFill>
          <a:prstDash val="solid"/>
        </a:ln>
      </xdr:spPr>
    </xdr:pic>
    <xdr:clientData/>
  </xdr:twoCellAnchor>
  <xdr:twoCellAnchor>
    <xdr:from>
      <xdr:col>8</xdr:col>
      <xdr:colOff>104775</xdr:colOff>
      <xdr:row>434</xdr:row>
      <xdr:rowOff>85725</xdr:rowOff>
    </xdr:from>
    <xdr:to>
      <xdr:col>8</xdr:col>
      <xdr:colOff>1472775</xdr:colOff>
      <xdr:row>434</xdr:row>
      <xdr:rowOff>1453725</xdr:rowOff>
    </xdr:to>
    <xdr:pic>
      <xdr:nvPicPr>
        <xdr:cNvPr id="705" name="Имя " descr="Descr "/>
        <xdr:cNvPicPr>
          <a:picLocks noChangeAspect="1"/>
        </xdr:cNvPicPr>
      </xdr:nvPicPr>
      <xdr:blipFill>
        <a:blip xmlns:r="http://schemas.openxmlformats.org/officeDocument/2006/relationships" r:embed="rId304"/>
        <a:stretch>
          <a:fillRect/>
        </a:stretch>
      </xdr:blipFill>
      <xdr:spPr>
        <a:xfrm>
          <a:off x="5219700" y="82972275"/>
          <a:ext cx="1368000" cy="1368000"/>
        </a:xfrm>
        <a:prstGeom prst="rect">
          <a:avLst/>
        </a:prstGeom>
        <a:ln w="9525">
          <a:solidFill>
            <a:srgbClr val="000000"/>
          </a:solidFill>
          <a:prstDash val="solid"/>
        </a:ln>
      </xdr:spPr>
    </xdr:pic>
    <xdr:clientData/>
  </xdr:twoCellAnchor>
  <xdr:twoCellAnchor>
    <xdr:from>
      <xdr:col>8</xdr:col>
      <xdr:colOff>104775</xdr:colOff>
      <xdr:row>437</xdr:row>
      <xdr:rowOff>85725</xdr:rowOff>
    </xdr:from>
    <xdr:to>
      <xdr:col>8</xdr:col>
      <xdr:colOff>1472775</xdr:colOff>
      <xdr:row>437</xdr:row>
      <xdr:rowOff>1453725</xdr:rowOff>
    </xdr:to>
    <xdr:pic>
      <xdr:nvPicPr>
        <xdr:cNvPr id="706" name="Имя " descr="Descr "/>
        <xdr:cNvPicPr>
          <a:picLocks noChangeAspect="1"/>
        </xdr:cNvPicPr>
      </xdr:nvPicPr>
      <xdr:blipFill>
        <a:blip xmlns:r="http://schemas.openxmlformats.org/officeDocument/2006/relationships" r:embed="rId305"/>
        <a:stretch>
          <a:fillRect/>
        </a:stretch>
      </xdr:blipFill>
      <xdr:spPr>
        <a:xfrm>
          <a:off x="5219700" y="84496275"/>
          <a:ext cx="1368000" cy="1368000"/>
        </a:xfrm>
        <a:prstGeom prst="rect">
          <a:avLst/>
        </a:prstGeom>
        <a:ln w="9525">
          <a:solidFill>
            <a:srgbClr val="000000"/>
          </a:solidFill>
          <a:prstDash val="solid"/>
        </a:ln>
      </xdr:spPr>
    </xdr:pic>
    <xdr:clientData/>
  </xdr:twoCellAnchor>
  <xdr:twoCellAnchor>
    <xdr:from>
      <xdr:col>8</xdr:col>
      <xdr:colOff>104775</xdr:colOff>
      <xdr:row>451</xdr:row>
      <xdr:rowOff>85725</xdr:rowOff>
    </xdr:from>
    <xdr:to>
      <xdr:col>8</xdr:col>
      <xdr:colOff>1472775</xdr:colOff>
      <xdr:row>451</xdr:row>
      <xdr:rowOff>1453725</xdr:rowOff>
    </xdr:to>
    <xdr:pic>
      <xdr:nvPicPr>
        <xdr:cNvPr id="707" name="Имя " descr="Descr "/>
        <xdr:cNvPicPr>
          <a:picLocks noChangeAspect="1"/>
        </xdr:cNvPicPr>
      </xdr:nvPicPr>
      <xdr:blipFill>
        <a:blip xmlns:r="http://schemas.openxmlformats.org/officeDocument/2006/relationships" r:embed="rId306"/>
        <a:stretch>
          <a:fillRect/>
        </a:stretch>
      </xdr:blipFill>
      <xdr:spPr>
        <a:xfrm>
          <a:off x="5219700" y="86020275"/>
          <a:ext cx="1368000" cy="1368000"/>
        </a:xfrm>
        <a:prstGeom prst="rect">
          <a:avLst/>
        </a:prstGeom>
        <a:ln w="9525">
          <a:solidFill>
            <a:srgbClr val="000000"/>
          </a:solidFill>
          <a:prstDash val="solid"/>
        </a:ln>
      </xdr:spPr>
    </xdr:pic>
    <xdr:clientData/>
  </xdr:twoCellAnchor>
  <xdr:twoCellAnchor>
    <xdr:from>
      <xdr:col>8</xdr:col>
      <xdr:colOff>104775</xdr:colOff>
      <xdr:row>455</xdr:row>
      <xdr:rowOff>85725</xdr:rowOff>
    </xdr:from>
    <xdr:to>
      <xdr:col>8</xdr:col>
      <xdr:colOff>1472775</xdr:colOff>
      <xdr:row>455</xdr:row>
      <xdr:rowOff>1453725</xdr:rowOff>
    </xdr:to>
    <xdr:pic>
      <xdr:nvPicPr>
        <xdr:cNvPr id="708" name="Имя " descr="Descr "/>
        <xdr:cNvPicPr>
          <a:picLocks noChangeAspect="1"/>
        </xdr:cNvPicPr>
      </xdr:nvPicPr>
      <xdr:blipFill>
        <a:blip xmlns:r="http://schemas.openxmlformats.org/officeDocument/2006/relationships" r:embed="rId307"/>
        <a:stretch>
          <a:fillRect/>
        </a:stretch>
      </xdr:blipFill>
      <xdr:spPr>
        <a:xfrm>
          <a:off x="5219700" y="87544275"/>
          <a:ext cx="1368000" cy="1368000"/>
        </a:xfrm>
        <a:prstGeom prst="rect">
          <a:avLst/>
        </a:prstGeom>
        <a:ln w="9525">
          <a:solidFill>
            <a:srgbClr val="000000"/>
          </a:solidFill>
          <a:prstDash val="solid"/>
        </a:ln>
      </xdr:spPr>
    </xdr:pic>
    <xdr:clientData/>
  </xdr:twoCellAnchor>
  <xdr:twoCellAnchor>
    <xdr:from>
      <xdr:col>8</xdr:col>
      <xdr:colOff>104775</xdr:colOff>
      <xdr:row>460</xdr:row>
      <xdr:rowOff>85725</xdr:rowOff>
    </xdr:from>
    <xdr:to>
      <xdr:col>8</xdr:col>
      <xdr:colOff>1472775</xdr:colOff>
      <xdr:row>460</xdr:row>
      <xdr:rowOff>1453725</xdr:rowOff>
    </xdr:to>
    <xdr:pic>
      <xdr:nvPicPr>
        <xdr:cNvPr id="709" name="Имя " descr="Descr "/>
        <xdr:cNvPicPr>
          <a:picLocks noChangeAspect="1"/>
        </xdr:cNvPicPr>
      </xdr:nvPicPr>
      <xdr:blipFill>
        <a:blip xmlns:r="http://schemas.openxmlformats.org/officeDocument/2006/relationships" r:embed="rId308"/>
        <a:stretch>
          <a:fillRect/>
        </a:stretch>
      </xdr:blipFill>
      <xdr:spPr>
        <a:xfrm>
          <a:off x="5219700" y="89068275"/>
          <a:ext cx="1368000" cy="1368000"/>
        </a:xfrm>
        <a:prstGeom prst="rect">
          <a:avLst/>
        </a:prstGeom>
        <a:ln w="9525">
          <a:solidFill>
            <a:srgbClr val="000000"/>
          </a:solidFill>
          <a:prstDash val="solid"/>
        </a:ln>
      </xdr:spPr>
    </xdr:pic>
    <xdr:clientData/>
  </xdr:twoCellAnchor>
  <xdr:twoCellAnchor>
    <xdr:from>
      <xdr:col>8</xdr:col>
      <xdr:colOff>104775</xdr:colOff>
      <xdr:row>484</xdr:row>
      <xdr:rowOff>85725</xdr:rowOff>
    </xdr:from>
    <xdr:to>
      <xdr:col>8</xdr:col>
      <xdr:colOff>1472775</xdr:colOff>
      <xdr:row>484</xdr:row>
      <xdr:rowOff>1453725</xdr:rowOff>
    </xdr:to>
    <xdr:pic>
      <xdr:nvPicPr>
        <xdr:cNvPr id="710" name="Имя " descr="Descr "/>
        <xdr:cNvPicPr>
          <a:picLocks noChangeAspect="1"/>
        </xdr:cNvPicPr>
      </xdr:nvPicPr>
      <xdr:blipFill>
        <a:blip xmlns:r="http://schemas.openxmlformats.org/officeDocument/2006/relationships" r:embed="rId309"/>
        <a:stretch>
          <a:fillRect/>
        </a:stretch>
      </xdr:blipFill>
      <xdr:spPr>
        <a:xfrm>
          <a:off x="5219700" y="90592275"/>
          <a:ext cx="1368000" cy="1368000"/>
        </a:xfrm>
        <a:prstGeom prst="rect">
          <a:avLst/>
        </a:prstGeom>
        <a:ln w="9525">
          <a:solidFill>
            <a:srgbClr val="000000"/>
          </a:solidFill>
          <a:prstDash val="solid"/>
        </a:ln>
      </xdr:spPr>
    </xdr:pic>
    <xdr:clientData/>
  </xdr:twoCellAnchor>
  <xdr:twoCellAnchor>
    <xdr:from>
      <xdr:col>8</xdr:col>
      <xdr:colOff>104775</xdr:colOff>
      <xdr:row>503</xdr:row>
      <xdr:rowOff>85725</xdr:rowOff>
    </xdr:from>
    <xdr:to>
      <xdr:col>8</xdr:col>
      <xdr:colOff>1472775</xdr:colOff>
      <xdr:row>503</xdr:row>
      <xdr:rowOff>1453725</xdr:rowOff>
    </xdr:to>
    <xdr:pic>
      <xdr:nvPicPr>
        <xdr:cNvPr id="711" name="Имя " descr="Descr "/>
        <xdr:cNvPicPr>
          <a:picLocks noChangeAspect="1"/>
        </xdr:cNvPicPr>
      </xdr:nvPicPr>
      <xdr:blipFill>
        <a:blip xmlns:r="http://schemas.openxmlformats.org/officeDocument/2006/relationships" r:embed="rId310"/>
        <a:stretch>
          <a:fillRect/>
        </a:stretch>
      </xdr:blipFill>
      <xdr:spPr>
        <a:xfrm>
          <a:off x="5219700" y="92116275"/>
          <a:ext cx="1368000" cy="1368000"/>
        </a:xfrm>
        <a:prstGeom prst="rect">
          <a:avLst/>
        </a:prstGeom>
        <a:ln w="9525">
          <a:solidFill>
            <a:srgbClr val="000000"/>
          </a:solidFill>
          <a:prstDash val="solid"/>
        </a:ln>
      </xdr:spPr>
    </xdr:pic>
    <xdr:clientData/>
  </xdr:twoCellAnchor>
  <xdr:twoCellAnchor>
    <xdr:from>
      <xdr:col>8</xdr:col>
      <xdr:colOff>104775</xdr:colOff>
      <xdr:row>504</xdr:row>
      <xdr:rowOff>85725</xdr:rowOff>
    </xdr:from>
    <xdr:to>
      <xdr:col>8</xdr:col>
      <xdr:colOff>1472775</xdr:colOff>
      <xdr:row>504</xdr:row>
      <xdr:rowOff>1453725</xdr:rowOff>
    </xdr:to>
    <xdr:pic>
      <xdr:nvPicPr>
        <xdr:cNvPr id="712" name="Имя " descr="Descr "/>
        <xdr:cNvPicPr>
          <a:picLocks noChangeAspect="1"/>
        </xdr:cNvPicPr>
      </xdr:nvPicPr>
      <xdr:blipFill>
        <a:blip xmlns:r="http://schemas.openxmlformats.org/officeDocument/2006/relationships" r:embed="rId311"/>
        <a:stretch>
          <a:fillRect/>
        </a:stretch>
      </xdr:blipFill>
      <xdr:spPr>
        <a:xfrm>
          <a:off x="5219700" y="93640275"/>
          <a:ext cx="1368000" cy="1368000"/>
        </a:xfrm>
        <a:prstGeom prst="rect">
          <a:avLst/>
        </a:prstGeom>
        <a:ln w="9525">
          <a:solidFill>
            <a:srgbClr val="000000"/>
          </a:solidFill>
          <a:prstDash val="solid"/>
        </a:ln>
      </xdr:spPr>
    </xdr:pic>
    <xdr:clientData/>
  </xdr:twoCellAnchor>
  <xdr:twoCellAnchor>
    <xdr:from>
      <xdr:col>8</xdr:col>
      <xdr:colOff>104775</xdr:colOff>
      <xdr:row>509</xdr:row>
      <xdr:rowOff>85725</xdr:rowOff>
    </xdr:from>
    <xdr:to>
      <xdr:col>8</xdr:col>
      <xdr:colOff>1472775</xdr:colOff>
      <xdr:row>509</xdr:row>
      <xdr:rowOff>1453725</xdr:rowOff>
    </xdr:to>
    <xdr:pic>
      <xdr:nvPicPr>
        <xdr:cNvPr id="756" name="Имя " descr="Descr "/>
        <xdr:cNvPicPr>
          <a:picLocks noChangeAspect="1"/>
        </xdr:cNvPicPr>
      </xdr:nvPicPr>
      <xdr:blipFill>
        <a:blip xmlns:r="http://schemas.openxmlformats.org/officeDocument/2006/relationships" r:embed="rId312"/>
        <a:stretch>
          <a:fillRect/>
        </a:stretch>
      </xdr:blipFill>
      <xdr:spPr>
        <a:xfrm>
          <a:off x="5219700" y="95164275"/>
          <a:ext cx="1368000" cy="1368000"/>
        </a:xfrm>
        <a:prstGeom prst="rect">
          <a:avLst/>
        </a:prstGeom>
        <a:ln w="9525">
          <a:solidFill>
            <a:srgbClr val="000000"/>
          </a:solidFill>
          <a:prstDash val="solid"/>
        </a:ln>
      </xdr:spPr>
    </xdr:pic>
    <xdr:clientData/>
  </xdr:twoCellAnchor>
  <xdr:twoCellAnchor>
    <xdr:from>
      <xdr:col>8</xdr:col>
      <xdr:colOff>104775</xdr:colOff>
      <xdr:row>513</xdr:row>
      <xdr:rowOff>85725</xdr:rowOff>
    </xdr:from>
    <xdr:to>
      <xdr:col>8</xdr:col>
      <xdr:colOff>1472775</xdr:colOff>
      <xdr:row>513</xdr:row>
      <xdr:rowOff>1453725</xdr:rowOff>
    </xdr:to>
    <xdr:pic>
      <xdr:nvPicPr>
        <xdr:cNvPr id="757" name="Имя " descr="Descr "/>
        <xdr:cNvPicPr>
          <a:picLocks noChangeAspect="1"/>
        </xdr:cNvPicPr>
      </xdr:nvPicPr>
      <xdr:blipFill>
        <a:blip xmlns:r="http://schemas.openxmlformats.org/officeDocument/2006/relationships" r:embed="rId313"/>
        <a:stretch>
          <a:fillRect/>
        </a:stretch>
      </xdr:blipFill>
      <xdr:spPr>
        <a:xfrm>
          <a:off x="5219700" y="96688275"/>
          <a:ext cx="1368000" cy="1368000"/>
        </a:xfrm>
        <a:prstGeom prst="rect">
          <a:avLst/>
        </a:prstGeom>
        <a:ln w="9525">
          <a:solidFill>
            <a:srgbClr val="000000"/>
          </a:solidFill>
          <a:prstDash val="solid"/>
        </a:ln>
      </xdr:spPr>
    </xdr:pic>
    <xdr:clientData/>
  </xdr:twoCellAnchor>
  <xdr:twoCellAnchor>
    <xdr:from>
      <xdr:col>8</xdr:col>
      <xdr:colOff>104775</xdr:colOff>
      <xdr:row>527</xdr:row>
      <xdr:rowOff>85725</xdr:rowOff>
    </xdr:from>
    <xdr:to>
      <xdr:col>8</xdr:col>
      <xdr:colOff>1472775</xdr:colOff>
      <xdr:row>527</xdr:row>
      <xdr:rowOff>1453725</xdr:rowOff>
    </xdr:to>
    <xdr:pic>
      <xdr:nvPicPr>
        <xdr:cNvPr id="758" name="Имя " descr="Descr "/>
        <xdr:cNvPicPr>
          <a:picLocks noChangeAspect="1"/>
        </xdr:cNvPicPr>
      </xdr:nvPicPr>
      <xdr:blipFill>
        <a:blip xmlns:r="http://schemas.openxmlformats.org/officeDocument/2006/relationships" r:embed="rId314"/>
        <a:stretch>
          <a:fillRect/>
        </a:stretch>
      </xdr:blipFill>
      <xdr:spPr>
        <a:xfrm>
          <a:off x="5219700" y="98212275"/>
          <a:ext cx="1368000" cy="1368000"/>
        </a:xfrm>
        <a:prstGeom prst="rect">
          <a:avLst/>
        </a:prstGeom>
        <a:ln w="9525">
          <a:solidFill>
            <a:srgbClr val="000000"/>
          </a:solidFill>
          <a:prstDash val="solid"/>
        </a:ln>
      </xdr:spPr>
    </xdr:pic>
    <xdr:clientData/>
  </xdr:twoCellAnchor>
  <xdr:twoCellAnchor>
    <xdr:from>
      <xdr:col>8</xdr:col>
      <xdr:colOff>104775</xdr:colOff>
      <xdr:row>528</xdr:row>
      <xdr:rowOff>85725</xdr:rowOff>
    </xdr:from>
    <xdr:to>
      <xdr:col>8</xdr:col>
      <xdr:colOff>1472775</xdr:colOff>
      <xdr:row>528</xdr:row>
      <xdr:rowOff>1453725</xdr:rowOff>
    </xdr:to>
    <xdr:pic>
      <xdr:nvPicPr>
        <xdr:cNvPr id="759" name="Имя " descr="Descr "/>
        <xdr:cNvPicPr>
          <a:picLocks noChangeAspect="1"/>
        </xdr:cNvPicPr>
      </xdr:nvPicPr>
      <xdr:blipFill>
        <a:blip xmlns:r="http://schemas.openxmlformats.org/officeDocument/2006/relationships" r:embed="rId315"/>
        <a:stretch>
          <a:fillRect/>
        </a:stretch>
      </xdr:blipFill>
      <xdr:spPr>
        <a:xfrm>
          <a:off x="5219700" y="99736275"/>
          <a:ext cx="1368000" cy="1368000"/>
        </a:xfrm>
        <a:prstGeom prst="rect">
          <a:avLst/>
        </a:prstGeom>
        <a:ln w="9525">
          <a:solidFill>
            <a:srgbClr val="000000"/>
          </a:solidFill>
          <a:prstDash val="solid"/>
        </a:ln>
      </xdr:spPr>
    </xdr:pic>
    <xdr:clientData/>
  </xdr:twoCellAnchor>
  <xdr:twoCellAnchor>
    <xdr:from>
      <xdr:col>8</xdr:col>
      <xdr:colOff>104775</xdr:colOff>
      <xdr:row>529</xdr:row>
      <xdr:rowOff>85725</xdr:rowOff>
    </xdr:from>
    <xdr:to>
      <xdr:col>8</xdr:col>
      <xdr:colOff>1472775</xdr:colOff>
      <xdr:row>529</xdr:row>
      <xdr:rowOff>1453725</xdr:rowOff>
    </xdr:to>
    <xdr:pic>
      <xdr:nvPicPr>
        <xdr:cNvPr id="760" name="Имя " descr="Descr "/>
        <xdr:cNvPicPr>
          <a:picLocks noChangeAspect="1"/>
        </xdr:cNvPicPr>
      </xdr:nvPicPr>
      <xdr:blipFill>
        <a:blip xmlns:r="http://schemas.openxmlformats.org/officeDocument/2006/relationships" r:embed="rId316"/>
        <a:stretch>
          <a:fillRect/>
        </a:stretch>
      </xdr:blipFill>
      <xdr:spPr>
        <a:xfrm>
          <a:off x="5219700" y="101260275"/>
          <a:ext cx="1368000" cy="1368000"/>
        </a:xfrm>
        <a:prstGeom prst="rect">
          <a:avLst/>
        </a:prstGeom>
        <a:ln w="9525">
          <a:solidFill>
            <a:srgbClr val="000000"/>
          </a:solidFill>
          <a:prstDash val="solid"/>
        </a:ln>
      </xdr:spPr>
    </xdr:pic>
    <xdr:clientData/>
  </xdr:twoCellAnchor>
  <xdr:twoCellAnchor>
    <xdr:from>
      <xdr:col>8</xdr:col>
      <xdr:colOff>104775</xdr:colOff>
      <xdr:row>533</xdr:row>
      <xdr:rowOff>85725</xdr:rowOff>
    </xdr:from>
    <xdr:to>
      <xdr:col>8</xdr:col>
      <xdr:colOff>1472775</xdr:colOff>
      <xdr:row>533</xdr:row>
      <xdr:rowOff>1453725</xdr:rowOff>
    </xdr:to>
    <xdr:pic>
      <xdr:nvPicPr>
        <xdr:cNvPr id="761" name="Имя " descr="Descr "/>
        <xdr:cNvPicPr>
          <a:picLocks noChangeAspect="1"/>
        </xdr:cNvPicPr>
      </xdr:nvPicPr>
      <xdr:blipFill>
        <a:blip xmlns:r="http://schemas.openxmlformats.org/officeDocument/2006/relationships" r:embed="rId317"/>
        <a:stretch>
          <a:fillRect/>
        </a:stretch>
      </xdr:blipFill>
      <xdr:spPr>
        <a:xfrm>
          <a:off x="5219700" y="102784275"/>
          <a:ext cx="1368000" cy="1368000"/>
        </a:xfrm>
        <a:prstGeom prst="rect">
          <a:avLst/>
        </a:prstGeom>
        <a:ln w="9525">
          <a:solidFill>
            <a:srgbClr val="000000"/>
          </a:solidFill>
          <a:prstDash val="solid"/>
        </a:ln>
      </xdr:spPr>
    </xdr:pic>
    <xdr:clientData/>
  </xdr:twoCellAnchor>
  <xdr:twoCellAnchor>
    <xdr:from>
      <xdr:col>8</xdr:col>
      <xdr:colOff>104775</xdr:colOff>
      <xdr:row>552</xdr:row>
      <xdr:rowOff>85725</xdr:rowOff>
    </xdr:from>
    <xdr:to>
      <xdr:col>8</xdr:col>
      <xdr:colOff>1472775</xdr:colOff>
      <xdr:row>552</xdr:row>
      <xdr:rowOff>1453725</xdr:rowOff>
    </xdr:to>
    <xdr:pic>
      <xdr:nvPicPr>
        <xdr:cNvPr id="762" name="Имя " descr="Descr "/>
        <xdr:cNvPicPr>
          <a:picLocks noChangeAspect="1"/>
        </xdr:cNvPicPr>
      </xdr:nvPicPr>
      <xdr:blipFill>
        <a:blip xmlns:r="http://schemas.openxmlformats.org/officeDocument/2006/relationships" r:embed="rId318"/>
        <a:stretch>
          <a:fillRect/>
        </a:stretch>
      </xdr:blipFill>
      <xdr:spPr>
        <a:xfrm>
          <a:off x="5219700" y="104308275"/>
          <a:ext cx="1368000" cy="1368000"/>
        </a:xfrm>
        <a:prstGeom prst="rect">
          <a:avLst/>
        </a:prstGeom>
        <a:ln w="9525">
          <a:solidFill>
            <a:srgbClr val="000000"/>
          </a:solidFill>
          <a:prstDash val="solid"/>
        </a:ln>
      </xdr:spPr>
    </xdr:pic>
    <xdr:clientData/>
  </xdr:twoCellAnchor>
  <xdr:twoCellAnchor>
    <xdr:from>
      <xdr:col>8</xdr:col>
      <xdr:colOff>104775</xdr:colOff>
      <xdr:row>567</xdr:row>
      <xdr:rowOff>85725</xdr:rowOff>
    </xdr:from>
    <xdr:to>
      <xdr:col>8</xdr:col>
      <xdr:colOff>1472775</xdr:colOff>
      <xdr:row>567</xdr:row>
      <xdr:rowOff>1453725</xdr:rowOff>
    </xdr:to>
    <xdr:pic>
      <xdr:nvPicPr>
        <xdr:cNvPr id="763" name="Имя " descr="Descr "/>
        <xdr:cNvPicPr>
          <a:picLocks noChangeAspect="1"/>
        </xdr:cNvPicPr>
      </xdr:nvPicPr>
      <xdr:blipFill>
        <a:blip xmlns:r="http://schemas.openxmlformats.org/officeDocument/2006/relationships" r:embed="rId319"/>
        <a:stretch>
          <a:fillRect/>
        </a:stretch>
      </xdr:blipFill>
      <xdr:spPr>
        <a:xfrm>
          <a:off x="5219700" y="105832275"/>
          <a:ext cx="1368000" cy="1368000"/>
        </a:xfrm>
        <a:prstGeom prst="rect">
          <a:avLst/>
        </a:prstGeom>
        <a:ln w="9525">
          <a:solidFill>
            <a:srgbClr val="000000"/>
          </a:solidFill>
          <a:prstDash val="solid"/>
        </a:ln>
      </xdr:spPr>
    </xdr:pic>
    <xdr:clientData/>
  </xdr:twoCellAnchor>
  <xdr:twoCellAnchor>
    <xdr:from>
      <xdr:col>8</xdr:col>
      <xdr:colOff>104775</xdr:colOff>
      <xdr:row>575</xdr:row>
      <xdr:rowOff>85725</xdr:rowOff>
    </xdr:from>
    <xdr:to>
      <xdr:col>8</xdr:col>
      <xdr:colOff>1472775</xdr:colOff>
      <xdr:row>575</xdr:row>
      <xdr:rowOff>1453725</xdr:rowOff>
    </xdr:to>
    <xdr:pic>
      <xdr:nvPicPr>
        <xdr:cNvPr id="764" name="Имя " descr="Descr "/>
        <xdr:cNvPicPr>
          <a:picLocks noChangeAspect="1"/>
        </xdr:cNvPicPr>
      </xdr:nvPicPr>
      <xdr:blipFill>
        <a:blip xmlns:r="http://schemas.openxmlformats.org/officeDocument/2006/relationships" r:embed="rId320"/>
        <a:stretch>
          <a:fillRect/>
        </a:stretch>
      </xdr:blipFill>
      <xdr:spPr>
        <a:xfrm>
          <a:off x="5219700" y="107356275"/>
          <a:ext cx="1368000" cy="1368000"/>
        </a:xfrm>
        <a:prstGeom prst="rect">
          <a:avLst/>
        </a:prstGeom>
        <a:ln w="9525">
          <a:solidFill>
            <a:srgbClr val="000000"/>
          </a:solidFill>
          <a:prstDash val="solid"/>
        </a:ln>
      </xdr:spPr>
    </xdr:pic>
    <xdr:clientData/>
  </xdr:twoCellAnchor>
  <xdr:twoCellAnchor>
    <xdr:from>
      <xdr:col>8</xdr:col>
      <xdr:colOff>104775</xdr:colOff>
      <xdr:row>580</xdr:row>
      <xdr:rowOff>85725</xdr:rowOff>
    </xdr:from>
    <xdr:to>
      <xdr:col>8</xdr:col>
      <xdr:colOff>1472775</xdr:colOff>
      <xdr:row>580</xdr:row>
      <xdr:rowOff>1453725</xdr:rowOff>
    </xdr:to>
    <xdr:pic>
      <xdr:nvPicPr>
        <xdr:cNvPr id="765" name="Имя " descr="Descr "/>
        <xdr:cNvPicPr>
          <a:picLocks noChangeAspect="1"/>
        </xdr:cNvPicPr>
      </xdr:nvPicPr>
      <xdr:blipFill>
        <a:blip xmlns:r="http://schemas.openxmlformats.org/officeDocument/2006/relationships" r:embed="rId321"/>
        <a:stretch>
          <a:fillRect/>
        </a:stretch>
      </xdr:blipFill>
      <xdr:spPr>
        <a:xfrm>
          <a:off x="5219700" y="108880275"/>
          <a:ext cx="1368000" cy="1368000"/>
        </a:xfrm>
        <a:prstGeom prst="rect">
          <a:avLst/>
        </a:prstGeom>
        <a:ln w="9525">
          <a:solidFill>
            <a:srgbClr val="000000"/>
          </a:solidFill>
          <a:prstDash val="solid"/>
        </a:ln>
      </xdr:spPr>
    </xdr:pic>
    <xdr:clientData/>
  </xdr:twoCellAnchor>
  <xdr:twoCellAnchor>
    <xdr:from>
      <xdr:col>8</xdr:col>
      <xdr:colOff>104775</xdr:colOff>
      <xdr:row>581</xdr:row>
      <xdr:rowOff>85725</xdr:rowOff>
    </xdr:from>
    <xdr:to>
      <xdr:col>8</xdr:col>
      <xdr:colOff>1472775</xdr:colOff>
      <xdr:row>581</xdr:row>
      <xdr:rowOff>1453725</xdr:rowOff>
    </xdr:to>
    <xdr:pic>
      <xdr:nvPicPr>
        <xdr:cNvPr id="766" name="Имя " descr="Descr "/>
        <xdr:cNvPicPr>
          <a:picLocks noChangeAspect="1"/>
        </xdr:cNvPicPr>
      </xdr:nvPicPr>
      <xdr:blipFill>
        <a:blip xmlns:r="http://schemas.openxmlformats.org/officeDocument/2006/relationships" r:embed="rId322"/>
        <a:stretch>
          <a:fillRect/>
        </a:stretch>
      </xdr:blipFill>
      <xdr:spPr>
        <a:xfrm>
          <a:off x="5219700" y="110404275"/>
          <a:ext cx="1368000" cy="1368000"/>
        </a:xfrm>
        <a:prstGeom prst="rect">
          <a:avLst/>
        </a:prstGeom>
        <a:ln w="9525">
          <a:solidFill>
            <a:srgbClr val="000000"/>
          </a:solidFill>
          <a:prstDash val="solid"/>
        </a:ln>
      </xdr:spPr>
    </xdr:pic>
    <xdr:clientData/>
  </xdr:twoCellAnchor>
  <xdr:twoCellAnchor>
    <xdr:from>
      <xdr:col>8</xdr:col>
      <xdr:colOff>104775</xdr:colOff>
      <xdr:row>587</xdr:row>
      <xdr:rowOff>85725</xdr:rowOff>
    </xdr:from>
    <xdr:to>
      <xdr:col>8</xdr:col>
      <xdr:colOff>1472775</xdr:colOff>
      <xdr:row>587</xdr:row>
      <xdr:rowOff>1453725</xdr:rowOff>
    </xdr:to>
    <xdr:pic>
      <xdr:nvPicPr>
        <xdr:cNvPr id="767" name="Имя " descr="Descr "/>
        <xdr:cNvPicPr>
          <a:picLocks noChangeAspect="1"/>
        </xdr:cNvPicPr>
      </xdr:nvPicPr>
      <xdr:blipFill>
        <a:blip xmlns:r="http://schemas.openxmlformats.org/officeDocument/2006/relationships" r:embed="rId323"/>
        <a:stretch>
          <a:fillRect/>
        </a:stretch>
      </xdr:blipFill>
      <xdr:spPr>
        <a:xfrm>
          <a:off x="5219700" y="111928275"/>
          <a:ext cx="1368000" cy="1368000"/>
        </a:xfrm>
        <a:prstGeom prst="rect">
          <a:avLst/>
        </a:prstGeom>
        <a:ln w="9525">
          <a:solidFill>
            <a:srgbClr val="000000"/>
          </a:solidFill>
          <a:prstDash val="solid"/>
        </a:ln>
      </xdr:spPr>
    </xdr:pic>
    <xdr:clientData/>
  </xdr:twoCellAnchor>
  <xdr:twoCellAnchor>
    <xdr:from>
      <xdr:col>8</xdr:col>
      <xdr:colOff>104775</xdr:colOff>
      <xdr:row>588</xdr:row>
      <xdr:rowOff>85725</xdr:rowOff>
    </xdr:from>
    <xdr:to>
      <xdr:col>8</xdr:col>
      <xdr:colOff>1472775</xdr:colOff>
      <xdr:row>588</xdr:row>
      <xdr:rowOff>1453725</xdr:rowOff>
    </xdr:to>
    <xdr:pic>
      <xdr:nvPicPr>
        <xdr:cNvPr id="768" name="Имя " descr="Descr "/>
        <xdr:cNvPicPr>
          <a:picLocks noChangeAspect="1"/>
        </xdr:cNvPicPr>
      </xdr:nvPicPr>
      <xdr:blipFill>
        <a:blip xmlns:r="http://schemas.openxmlformats.org/officeDocument/2006/relationships" r:embed="rId324"/>
        <a:stretch>
          <a:fillRect/>
        </a:stretch>
      </xdr:blipFill>
      <xdr:spPr>
        <a:xfrm>
          <a:off x="5219700" y="113452275"/>
          <a:ext cx="1368000" cy="1368000"/>
        </a:xfrm>
        <a:prstGeom prst="rect">
          <a:avLst/>
        </a:prstGeom>
        <a:ln w="9525">
          <a:solidFill>
            <a:srgbClr val="000000"/>
          </a:solidFill>
          <a:prstDash val="solid"/>
        </a:ln>
      </xdr:spPr>
    </xdr:pic>
    <xdr:clientData/>
  </xdr:twoCellAnchor>
  <xdr:twoCellAnchor>
    <xdr:from>
      <xdr:col>8</xdr:col>
      <xdr:colOff>104775</xdr:colOff>
      <xdr:row>590</xdr:row>
      <xdr:rowOff>85725</xdr:rowOff>
    </xdr:from>
    <xdr:to>
      <xdr:col>8</xdr:col>
      <xdr:colOff>1472775</xdr:colOff>
      <xdr:row>590</xdr:row>
      <xdr:rowOff>1453725</xdr:rowOff>
    </xdr:to>
    <xdr:pic>
      <xdr:nvPicPr>
        <xdr:cNvPr id="769" name="Имя " descr="Descr "/>
        <xdr:cNvPicPr>
          <a:picLocks noChangeAspect="1"/>
        </xdr:cNvPicPr>
      </xdr:nvPicPr>
      <xdr:blipFill>
        <a:blip xmlns:r="http://schemas.openxmlformats.org/officeDocument/2006/relationships" r:embed="rId325"/>
        <a:stretch>
          <a:fillRect/>
        </a:stretch>
      </xdr:blipFill>
      <xdr:spPr>
        <a:xfrm>
          <a:off x="5219700" y="114976275"/>
          <a:ext cx="1368000" cy="1368000"/>
        </a:xfrm>
        <a:prstGeom prst="rect">
          <a:avLst/>
        </a:prstGeom>
        <a:ln w="9525">
          <a:solidFill>
            <a:srgbClr val="000000"/>
          </a:solidFill>
          <a:prstDash val="solid"/>
        </a:ln>
      </xdr:spPr>
    </xdr:pic>
    <xdr:clientData/>
  </xdr:twoCellAnchor>
  <xdr:twoCellAnchor>
    <xdr:from>
      <xdr:col>8</xdr:col>
      <xdr:colOff>104775</xdr:colOff>
      <xdr:row>600</xdr:row>
      <xdr:rowOff>85725</xdr:rowOff>
    </xdr:from>
    <xdr:to>
      <xdr:col>8</xdr:col>
      <xdr:colOff>1472775</xdr:colOff>
      <xdr:row>600</xdr:row>
      <xdr:rowOff>1453725</xdr:rowOff>
    </xdr:to>
    <xdr:pic>
      <xdr:nvPicPr>
        <xdr:cNvPr id="770" name="Имя " descr="Descr "/>
        <xdr:cNvPicPr>
          <a:picLocks noChangeAspect="1"/>
        </xdr:cNvPicPr>
      </xdr:nvPicPr>
      <xdr:blipFill>
        <a:blip xmlns:r="http://schemas.openxmlformats.org/officeDocument/2006/relationships" r:embed="rId326"/>
        <a:stretch>
          <a:fillRect/>
        </a:stretch>
      </xdr:blipFill>
      <xdr:spPr>
        <a:xfrm>
          <a:off x="5219700" y="116500275"/>
          <a:ext cx="1368000" cy="1368000"/>
        </a:xfrm>
        <a:prstGeom prst="rect">
          <a:avLst/>
        </a:prstGeom>
        <a:ln w="9525">
          <a:solidFill>
            <a:srgbClr val="000000"/>
          </a:solidFill>
          <a:prstDash val="solid"/>
        </a:ln>
      </xdr:spPr>
    </xdr:pic>
    <xdr:clientData/>
  </xdr:twoCellAnchor>
  <xdr:twoCellAnchor>
    <xdr:from>
      <xdr:col>8</xdr:col>
      <xdr:colOff>104775</xdr:colOff>
      <xdr:row>601</xdr:row>
      <xdr:rowOff>85725</xdr:rowOff>
    </xdr:from>
    <xdr:to>
      <xdr:col>8</xdr:col>
      <xdr:colOff>1472775</xdr:colOff>
      <xdr:row>601</xdr:row>
      <xdr:rowOff>1453725</xdr:rowOff>
    </xdr:to>
    <xdr:pic>
      <xdr:nvPicPr>
        <xdr:cNvPr id="771" name="Имя " descr="Descr "/>
        <xdr:cNvPicPr>
          <a:picLocks noChangeAspect="1"/>
        </xdr:cNvPicPr>
      </xdr:nvPicPr>
      <xdr:blipFill>
        <a:blip xmlns:r="http://schemas.openxmlformats.org/officeDocument/2006/relationships" r:embed="rId327"/>
        <a:stretch>
          <a:fillRect/>
        </a:stretch>
      </xdr:blipFill>
      <xdr:spPr>
        <a:xfrm>
          <a:off x="5219700" y="118024275"/>
          <a:ext cx="1368000" cy="1368000"/>
        </a:xfrm>
        <a:prstGeom prst="rect">
          <a:avLst/>
        </a:prstGeom>
        <a:ln w="9525">
          <a:solidFill>
            <a:srgbClr val="000000"/>
          </a:solidFill>
          <a:prstDash val="solid"/>
        </a:ln>
      </xdr:spPr>
    </xdr:pic>
    <xdr:clientData/>
  </xdr:twoCellAnchor>
  <xdr:twoCellAnchor>
    <xdr:from>
      <xdr:col>8</xdr:col>
      <xdr:colOff>104775</xdr:colOff>
      <xdr:row>607</xdr:row>
      <xdr:rowOff>85725</xdr:rowOff>
    </xdr:from>
    <xdr:to>
      <xdr:col>8</xdr:col>
      <xdr:colOff>1472775</xdr:colOff>
      <xdr:row>607</xdr:row>
      <xdr:rowOff>1453725</xdr:rowOff>
    </xdr:to>
    <xdr:pic>
      <xdr:nvPicPr>
        <xdr:cNvPr id="772" name="Имя " descr="Descr "/>
        <xdr:cNvPicPr>
          <a:picLocks noChangeAspect="1"/>
        </xdr:cNvPicPr>
      </xdr:nvPicPr>
      <xdr:blipFill>
        <a:blip xmlns:r="http://schemas.openxmlformats.org/officeDocument/2006/relationships" r:embed="rId328"/>
        <a:stretch>
          <a:fillRect/>
        </a:stretch>
      </xdr:blipFill>
      <xdr:spPr>
        <a:xfrm>
          <a:off x="5219700" y="119548275"/>
          <a:ext cx="1368000" cy="1368000"/>
        </a:xfrm>
        <a:prstGeom prst="rect">
          <a:avLst/>
        </a:prstGeom>
        <a:ln w="9525">
          <a:solidFill>
            <a:srgbClr val="000000"/>
          </a:solidFill>
          <a:prstDash val="solid"/>
        </a:ln>
      </xdr:spPr>
    </xdr:pic>
    <xdr:clientData/>
  </xdr:twoCellAnchor>
  <xdr:twoCellAnchor>
    <xdr:from>
      <xdr:col>8</xdr:col>
      <xdr:colOff>104775</xdr:colOff>
      <xdr:row>621</xdr:row>
      <xdr:rowOff>85725</xdr:rowOff>
    </xdr:from>
    <xdr:to>
      <xdr:col>8</xdr:col>
      <xdr:colOff>1472775</xdr:colOff>
      <xdr:row>621</xdr:row>
      <xdr:rowOff>1453725</xdr:rowOff>
    </xdr:to>
    <xdr:pic>
      <xdr:nvPicPr>
        <xdr:cNvPr id="773" name="Имя " descr="Descr "/>
        <xdr:cNvPicPr>
          <a:picLocks noChangeAspect="1"/>
        </xdr:cNvPicPr>
      </xdr:nvPicPr>
      <xdr:blipFill>
        <a:blip xmlns:r="http://schemas.openxmlformats.org/officeDocument/2006/relationships" r:embed="rId329"/>
        <a:stretch>
          <a:fillRect/>
        </a:stretch>
      </xdr:blipFill>
      <xdr:spPr>
        <a:xfrm>
          <a:off x="5219700" y="121072275"/>
          <a:ext cx="1368000" cy="1368000"/>
        </a:xfrm>
        <a:prstGeom prst="rect">
          <a:avLst/>
        </a:prstGeom>
        <a:ln w="9525">
          <a:solidFill>
            <a:srgbClr val="000000"/>
          </a:solidFill>
          <a:prstDash val="solid"/>
        </a:ln>
      </xdr:spPr>
    </xdr:pic>
    <xdr:clientData/>
  </xdr:twoCellAnchor>
  <xdr:twoCellAnchor>
    <xdr:from>
      <xdr:col>8</xdr:col>
      <xdr:colOff>104775</xdr:colOff>
      <xdr:row>623</xdr:row>
      <xdr:rowOff>85725</xdr:rowOff>
    </xdr:from>
    <xdr:to>
      <xdr:col>8</xdr:col>
      <xdr:colOff>1472775</xdr:colOff>
      <xdr:row>623</xdr:row>
      <xdr:rowOff>1453725</xdr:rowOff>
    </xdr:to>
    <xdr:pic>
      <xdr:nvPicPr>
        <xdr:cNvPr id="774" name="Имя " descr="Descr "/>
        <xdr:cNvPicPr>
          <a:picLocks noChangeAspect="1"/>
        </xdr:cNvPicPr>
      </xdr:nvPicPr>
      <xdr:blipFill>
        <a:blip xmlns:r="http://schemas.openxmlformats.org/officeDocument/2006/relationships" r:embed="rId330"/>
        <a:stretch>
          <a:fillRect/>
        </a:stretch>
      </xdr:blipFill>
      <xdr:spPr>
        <a:xfrm>
          <a:off x="5219700" y="122596275"/>
          <a:ext cx="1368000" cy="1368000"/>
        </a:xfrm>
        <a:prstGeom prst="rect">
          <a:avLst/>
        </a:prstGeom>
        <a:ln w="9525">
          <a:solidFill>
            <a:srgbClr val="000000"/>
          </a:solidFill>
          <a:prstDash val="solid"/>
        </a:ln>
      </xdr:spPr>
    </xdr:pic>
    <xdr:clientData/>
  </xdr:twoCellAnchor>
  <xdr:twoCellAnchor>
    <xdr:from>
      <xdr:col>8</xdr:col>
      <xdr:colOff>104775</xdr:colOff>
      <xdr:row>626</xdr:row>
      <xdr:rowOff>85725</xdr:rowOff>
    </xdr:from>
    <xdr:to>
      <xdr:col>8</xdr:col>
      <xdr:colOff>1472775</xdr:colOff>
      <xdr:row>626</xdr:row>
      <xdr:rowOff>1453725</xdr:rowOff>
    </xdr:to>
    <xdr:pic>
      <xdr:nvPicPr>
        <xdr:cNvPr id="775" name="Имя " descr="Descr "/>
        <xdr:cNvPicPr>
          <a:picLocks noChangeAspect="1"/>
        </xdr:cNvPicPr>
      </xdr:nvPicPr>
      <xdr:blipFill>
        <a:blip xmlns:r="http://schemas.openxmlformats.org/officeDocument/2006/relationships" r:embed="rId331"/>
        <a:stretch>
          <a:fillRect/>
        </a:stretch>
      </xdr:blipFill>
      <xdr:spPr>
        <a:xfrm>
          <a:off x="5219700" y="124120275"/>
          <a:ext cx="1368000" cy="1368000"/>
        </a:xfrm>
        <a:prstGeom prst="rect">
          <a:avLst/>
        </a:prstGeom>
        <a:ln w="9525">
          <a:solidFill>
            <a:srgbClr val="000000"/>
          </a:solidFill>
          <a:prstDash val="solid"/>
        </a:ln>
      </xdr:spPr>
    </xdr:pic>
    <xdr:clientData/>
  </xdr:twoCellAnchor>
  <xdr:twoCellAnchor>
    <xdr:from>
      <xdr:col>8</xdr:col>
      <xdr:colOff>104775</xdr:colOff>
      <xdr:row>643</xdr:row>
      <xdr:rowOff>85725</xdr:rowOff>
    </xdr:from>
    <xdr:to>
      <xdr:col>8</xdr:col>
      <xdr:colOff>1472775</xdr:colOff>
      <xdr:row>643</xdr:row>
      <xdr:rowOff>1453725</xdr:rowOff>
    </xdr:to>
    <xdr:pic>
      <xdr:nvPicPr>
        <xdr:cNvPr id="776" name="Имя " descr="Descr "/>
        <xdr:cNvPicPr>
          <a:picLocks noChangeAspect="1"/>
        </xdr:cNvPicPr>
      </xdr:nvPicPr>
      <xdr:blipFill>
        <a:blip xmlns:r="http://schemas.openxmlformats.org/officeDocument/2006/relationships" r:embed="rId332"/>
        <a:stretch>
          <a:fillRect/>
        </a:stretch>
      </xdr:blipFill>
      <xdr:spPr>
        <a:xfrm>
          <a:off x="5219700" y="125644275"/>
          <a:ext cx="1368000" cy="1368000"/>
        </a:xfrm>
        <a:prstGeom prst="rect">
          <a:avLst/>
        </a:prstGeom>
        <a:ln w="9525">
          <a:solidFill>
            <a:srgbClr val="000000"/>
          </a:solidFill>
          <a:prstDash val="solid"/>
        </a:ln>
      </xdr:spPr>
    </xdr:pic>
    <xdr:clientData/>
  </xdr:twoCellAnchor>
  <xdr:twoCellAnchor>
    <xdr:from>
      <xdr:col>8</xdr:col>
      <xdr:colOff>104775</xdr:colOff>
      <xdr:row>647</xdr:row>
      <xdr:rowOff>85725</xdr:rowOff>
    </xdr:from>
    <xdr:to>
      <xdr:col>8</xdr:col>
      <xdr:colOff>1472775</xdr:colOff>
      <xdr:row>647</xdr:row>
      <xdr:rowOff>1453725</xdr:rowOff>
    </xdr:to>
    <xdr:pic>
      <xdr:nvPicPr>
        <xdr:cNvPr id="777" name="Имя " descr="Descr "/>
        <xdr:cNvPicPr>
          <a:picLocks noChangeAspect="1"/>
        </xdr:cNvPicPr>
      </xdr:nvPicPr>
      <xdr:blipFill>
        <a:blip xmlns:r="http://schemas.openxmlformats.org/officeDocument/2006/relationships" r:embed="rId333"/>
        <a:stretch>
          <a:fillRect/>
        </a:stretch>
      </xdr:blipFill>
      <xdr:spPr>
        <a:xfrm>
          <a:off x="5219700" y="127168275"/>
          <a:ext cx="1368000" cy="1368000"/>
        </a:xfrm>
        <a:prstGeom prst="rect">
          <a:avLst/>
        </a:prstGeom>
        <a:ln w="9525">
          <a:solidFill>
            <a:srgbClr val="000000"/>
          </a:solidFill>
          <a:prstDash val="solid"/>
        </a:ln>
      </xdr:spPr>
    </xdr:pic>
    <xdr:clientData/>
  </xdr:twoCellAnchor>
  <xdr:twoCellAnchor>
    <xdr:from>
      <xdr:col>8</xdr:col>
      <xdr:colOff>104775</xdr:colOff>
      <xdr:row>655</xdr:row>
      <xdr:rowOff>85725</xdr:rowOff>
    </xdr:from>
    <xdr:to>
      <xdr:col>8</xdr:col>
      <xdr:colOff>1472775</xdr:colOff>
      <xdr:row>655</xdr:row>
      <xdr:rowOff>1453725</xdr:rowOff>
    </xdr:to>
    <xdr:pic>
      <xdr:nvPicPr>
        <xdr:cNvPr id="778" name="Имя " descr="Descr "/>
        <xdr:cNvPicPr>
          <a:picLocks noChangeAspect="1"/>
        </xdr:cNvPicPr>
      </xdr:nvPicPr>
      <xdr:blipFill>
        <a:blip xmlns:r="http://schemas.openxmlformats.org/officeDocument/2006/relationships" r:embed="rId334"/>
        <a:stretch>
          <a:fillRect/>
        </a:stretch>
      </xdr:blipFill>
      <xdr:spPr>
        <a:xfrm>
          <a:off x="5219700" y="128692275"/>
          <a:ext cx="1368000" cy="1368000"/>
        </a:xfrm>
        <a:prstGeom prst="rect">
          <a:avLst/>
        </a:prstGeom>
        <a:ln w="9525">
          <a:solidFill>
            <a:srgbClr val="000000"/>
          </a:solidFill>
          <a:prstDash val="solid"/>
        </a:ln>
      </xdr:spPr>
    </xdr:pic>
    <xdr:clientData/>
  </xdr:twoCellAnchor>
  <xdr:twoCellAnchor>
    <xdr:from>
      <xdr:col>8</xdr:col>
      <xdr:colOff>104775</xdr:colOff>
      <xdr:row>660</xdr:row>
      <xdr:rowOff>85725</xdr:rowOff>
    </xdr:from>
    <xdr:to>
      <xdr:col>8</xdr:col>
      <xdr:colOff>1472775</xdr:colOff>
      <xdr:row>660</xdr:row>
      <xdr:rowOff>1453725</xdr:rowOff>
    </xdr:to>
    <xdr:pic>
      <xdr:nvPicPr>
        <xdr:cNvPr id="779" name="Имя " descr="Descr "/>
        <xdr:cNvPicPr>
          <a:picLocks noChangeAspect="1"/>
        </xdr:cNvPicPr>
      </xdr:nvPicPr>
      <xdr:blipFill>
        <a:blip xmlns:r="http://schemas.openxmlformats.org/officeDocument/2006/relationships" r:embed="rId335"/>
        <a:stretch>
          <a:fillRect/>
        </a:stretch>
      </xdr:blipFill>
      <xdr:spPr>
        <a:xfrm>
          <a:off x="5219700" y="130216275"/>
          <a:ext cx="1368000" cy="1368000"/>
        </a:xfrm>
        <a:prstGeom prst="rect">
          <a:avLst/>
        </a:prstGeom>
        <a:ln w="9525">
          <a:solidFill>
            <a:srgbClr val="000000"/>
          </a:solidFill>
          <a:prstDash val="solid"/>
        </a:ln>
      </xdr:spPr>
    </xdr:pic>
    <xdr:clientData/>
  </xdr:twoCellAnchor>
  <xdr:twoCellAnchor>
    <xdr:from>
      <xdr:col>8</xdr:col>
      <xdr:colOff>104775</xdr:colOff>
      <xdr:row>665</xdr:row>
      <xdr:rowOff>85725</xdr:rowOff>
    </xdr:from>
    <xdr:to>
      <xdr:col>8</xdr:col>
      <xdr:colOff>1472775</xdr:colOff>
      <xdr:row>665</xdr:row>
      <xdr:rowOff>1453725</xdr:rowOff>
    </xdr:to>
    <xdr:pic>
      <xdr:nvPicPr>
        <xdr:cNvPr id="780" name="Имя " descr="Descr "/>
        <xdr:cNvPicPr>
          <a:picLocks noChangeAspect="1"/>
        </xdr:cNvPicPr>
      </xdr:nvPicPr>
      <xdr:blipFill>
        <a:blip xmlns:r="http://schemas.openxmlformats.org/officeDocument/2006/relationships" r:embed="rId336"/>
        <a:stretch>
          <a:fillRect/>
        </a:stretch>
      </xdr:blipFill>
      <xdr:spPr>
        <a:xfrm>
          <a:off x="5219700" y="131740275"/>
          <a:ext cx="1368000" cy="1368000"/>
        </a:xfrm>
        <a:prstGeom prst="rect">
          <a:avLst/>
        </a:prstGeom>
        <a:ln w="9525">
          <a:solidFill>
            <a:srgbClr val="000000"/>
          </a:solidFill>
          <a:prstDash val="solid"/>
        </a:ln>
      </xdr:spPr>
    </xdr:pic>
    <xdr:clientData/>
  </xdr:twoCellAnchor>
  <xdr:twoCellAnchor>
    <xdr:from>
      <xdr:col>8</xdr:col>
      <xdr:colOff>104775</xdr:colOff>
      <xdr:row>669</xdr:row>
      <xdr:rowOff>85725</xdr:rowOff>
    </xdr:from>
    <xdr:to>
      <xdr:col>8</xdr:col>
      <xdr:colOff>1472775</xdr:colOff>
      <xdr:row>669</xdr:row>
      <xdr:rowOff>1453725</xdr:rowOff>
    </xdr:to>
    <xdr:pic>
      <xdr:nvPicPr>
        <xdr:cNvPr id="781" name="Имя " descr="Descr "/>
        <xdr:cNvPicPr>
          <a:picLocks noChangeAspect="1"/>
        </xdr:cNvPicPr>
      </xdr:nvPicPr>
      <xdr:blipFill>
        <a:blip xmlns:r="http://schemas.openxmlformats.org/officeDocument/2006/relationships" r:embed="rId337"/>
        <a:stretch>
          <a:fillRect/>
        </a:stretch>
      </xdr:blipFill>
      <xdr:spPr>
        <a:xfrm>
          <a:off x="5219700" y="133264275"/>
          <a:ext cx="1368000" cy="1368000"/>
        </a:xfrm>
        <a:prstGeom prst="rect">
          <a:avLst/>
        </a:prstGeom>
        <a:ln w="9525">
          <a:solidFill>
            <a:srgbClr val="000000"/>
          </a:solidFill>
          <a:prstDash val="solid"/>
        </a:ln>
      </xdr:spPr>
    </xdr:pic>
    <xdr:clientData/>
  </xdr:twoCellAnchor>
  <xdr:twoCellAnchor>
    <xdr:from>
      <xdr:col>8</xdr:col>
      <xdr:colOff>133350</xdr:colOff>
      <xdr:row>17</xdr:row>
      <xdr:rowOff>114300</xdr:rowOff>
    </xdr:from>
    <xdr:to>
      <xdr:col>8</xdr:col>
      <xdr:colOff>1465350</xdr:colOff>
      <xdr:row>17</xdr:row>
      <xdr:rowOff>1446300</xdr:rowOff>
    </xdr:to>
    <xdr:pic>
      <xdr:nvPicPr>
        <xdr:cNvPr id="713" name="Имя " descr="Descr "/>
        <xdr:cNvPicPr>
          <a:picLocks noChangeAspect="1"/>
        </xdr:cNvPicPr>
      </xdr:nvPicPr>
      <xdr:blipFill>
        <a:blip xmlns:r="http://schemas.openxmlformats.org/officeDocument/2006/relationships" r:embed="rId338"/>
        <a:stretch>
          <a:fillRect/>
        </a:stretch>
      </xdr:blipFill>
      <xdr:spPr>
        <a:xfrm>
          <a:off x="5248275" y="704850"/>
          <a:ext cx="1332000" cy="1332000"/>
        </a:xfrm>
        <a:prstGeom prst="rect">
          <a:avLst/>
        </a:prstGeom>
        <a:ln w="9525">
          <a:solidFill>
            <a:srgbClr val="000000"/>
          </a:solidFill>
          <a:prstDash val="solid"/>
        </a:ln>
      </xdr:spPr>
    </xdr:pic>
    <xdr:clientData/>
  </xdr:twoCellAnchor>
  <xdr:twoCellAnchor>
    <xdr:from>
      <xdr:col>8</xdr:col>
      <xdr:colOff>133350</xdr:colOff>
      <xdr:row>25</xdr:row>
      <xdr:rowOff>114300</xdr:rowOff>
    </xdr:from>
    <xdr:to>
      <xdr:col>8</xdr:col>
      <xdr:colOff>1465350</xdr:colOff>
      <xdr:row>25</xdr:row>
      <xdr:rowOff>1446300</xdr:rowOff>
    </xdr:to>
    <xdr:pic>
      <xdr:nvPicPr>
        <xdr:cNvPr id="714" name="Имя " descr="Descr "/>
        <xdr:cNvPicPr>
          <a:picLocks noChangeAspect="1"/>
        </xdr:cNvPicPr>
      </xdr:nvPicPr>
      <xdr:blipFill>
        <a:blip xmlns:r="http://schemas.openxmlformats.org/officeDocument/2006/relationships" r:embed="rId339"/>
        <a:stretch>
          <a:fillRect/>
        </a:stretch>
      </xdr:blipFill>
      <xdr:spPr>
        <a:xfrm>
          <a:off x="5248275" y="2228850"/>
          <a:ext cx="1332000" cy="1332000"/>
        </a:xfrm>
        <a:prstGeom prst="rect">
          <a:avLst/>
        </a:prstGeom>
        <a:ln w="9525">
          <a:solidFill>
            <a:srgbClr val="000000"/>
          </a:solidFill>
          <a:prstDash val="solid"/>
        </a:ln>
      </xdr:spPr>
    </xdr:pic>
    <xdr:clientData/>
  </xdr:twoCellAnchor>
  <xdr:twoCellAnchor>
    <xdr:from>
      <xdr:col>8</xdr:col>
      <xdr:colOff>133350</xdr:colOff>
      <xdr:row>26</xdr:row>
      <xdr:rowOff>114300</xdr:rowOff>
    </xdr:from>
    <xdr:to>
      <xdr:col>8</xdr:col>
      <xdr:colOff>1465350</xdr:colOff>
      <xdr:row>26</xdr:row>
      <xdr:rowOff>1446300</xdr:rowOff>
    </xdr:to>
    <xdr:pic>
      <xdr:nvPicPr>
        <xdr:cNvPr id="715" name="Имя " descr="Descr "/>
        <xdr:cNvPicPr>
          <a:picLocks noChangeAspect="1"/>
        </xdr:cNvPicPr>
      </xdr:nvPicPr>
      <xdr:blipFill>
        <a:blip xmlns:r="http://schemas.openxmlformats.org/officeDocument/2006/relationships" r:embed="rId340"/>
        <a:stretch>
          <a:fillRect/>
        </a:stretch>
      </xdr:blipFill>
      <xdr:spPr>
        <a:xfrm>
          <a:off x="5248275" y="3752850"/>
          <a:ext cx="1332000" cy="1332000"/>
        </a:xfrm>
        <a:prstGeom prst="rect">
          <a:avLst/>
        </a:prstGeom>
        <a:ln w="9525">
          <a:solidFill>
            <a:srgbClr val="000000"/>
          </a:solidFill>
          <a:prstDash val="solid"/>
        </a:ln>
      </xdr:spPr>
    </xdr:pic>
    <xdr:clientData/>
  </xdr:twoCellAnchor>
  <xdr:twoCellAnchor>
    <xdr:from>
      <xdr:col>8</xdr:col>
      <xdr:colOff>133350</xdr:colOff>
      <xdr:row>27</xdr:row>
      <xdr:rowOff>114300</xdr:rowOff>
    </xdr:from>
    <xdr:to>
      <xdr:col>8</xdr:col>
      <xdr:colOff>1465350</xdr:colOff>
      <xdr:row>27</xdr:row>
      <xdr:rowOff>1446300</xdr:rowOff>
    </xdr:to>
    <xdr:pic>
      <xdr:nvPicPr>
        <xdr:cNvPr id="716" name="Имя " descr="Descr "/>
        <xdr:cNvPicPr>
          <a:picLocks noChangeAspect="1"/>
        </xdr:cNvPicPr>
      </xdr:nvPicPr>
      <xdr:blipFill>
        <a:blip xmlns:r="http://schemas.openxmlformats.org/officeDocument/2006/relationships" r:embed="rId341"/>
        <a:stretch>
          <a:fillRect/>
        </a:stretch>
      </xdr:blipFill>
      <xdr:spPr>
        <a:xfrm>
          <a:off x="5248275" y="5276850"/>
          <a:ext cx="1332000" cy="1332000"/>
        </a:xfrm>
        <a:prstGeom prst="rect">
          <a:avLst/>
        </a:prstGeom>
        <a:ln w="9525">
          <a:solidFill>
            <a:srgbClr val="000000"/>
          </a:solidFill>
          <a:prstDash val="solid"/>
        </a:ln>
      </xdr:spPr>
    </xdr:pic>
    <xdr:clientData/>
  </xdr:twoCellAnchor>
  <xdr:twoCellAnchor>
    <xdr:from>
      <xdr:col>8</xdr:col>
      <xdr:colOff>133350</xdr:colOff>
      <xdr:row>28</xdr:row>
      <xdr:rowOff>114300</xdr:rowOff>
    </xdr:from>
    <xdr:to>
      <xdr:col>8</xdr:col>
      <xdr:colOff>1465350</xdr:colOff>
      <xdr:row>28</xdr:row>
      <xdr:rowOff>1446300</xdr:rowOff>
    </xdr:to>
    <xdr:pic>
      <xdr:nvPicPr>
        <xdr:cNvPr id="717" name="Имя " descr="Descr "/>
        <xdr:cNvPicPr>
          <a:picLocks noChangeAspect="1"/>
        </xdr:cNvPicPr>
      </xdr:nvPicPr>
      <xdr:blipFill>
        <a:blip xmlns:r="http://schemas.openxmlformats.org/officeDocument/2006/relationships" r:embed="rId342"/>
        <a:stretch>
          <a:fillRect/>
        </a:stretch>
      </xdr:blipFill>
      <xdr:spPr>
        <a:xfrm>
          <a:off x="5248275" y="6800850"/>
          <a:ext cx="1332000" cy="1332000"/>
        </a:xfrm>
        <a:prstGeom prst="rect">
          <a:avLst/>
        </a:prstGeom>
        <a:ln w="9525">
          <a:solidFill>
            <a:srgbClr val="000000"/>
          </a:solidFill>
          <a:prstDash val="solid"/>
        </a:ln>
      </xdr:spPr>
    </xdr:pic>
    <xdr:clientData/>
  </xdr:twoCellAnchor>
  <xdr:twoCellAnchor>
    <xdr:from>
      <xdr:col>8</xdr:col>
      <xdr:colOff>133350</xdr:colOff>
      <xdr:row>33</xdr:row>
      <xdr:rowOff>114300</xdr:rowOff>
    </xdr:from>
    <xdr:to>
      <xdr:col>8</xdr:col>
      <xdr:colOff>1465350</xdr:colOff>
      <xdr:row>33</xdr:row>
      <xdr:rowOff>1446300</xdr:rowOff>
    </xdr:to>
    <xdr:pic>
      <xdr:nvPicPr>
        <xdr:cNvPr id="718" name="Имя " descr="Descr "/>
        <xdr:cNvPicPr>
          <a:picLocks noChangeAspect="1"/>
        </xdr:cNvPicPr>
      </xdr:nvPicPr>
      <xdr:blipFill>
        <a:blip xmlns:r="http://schemas.openxmlformats.org/officeDocument/2006/relationships" r:embed="rId343"/>
        <a:stretch>
          <a:fillRect/>
        </a:stretch>
      </xdr:blipFill>
      <xdr:spPr>
        <a:xfrm>
          <a:off x="5248275" y="8324850"/>
          <a:ext cx="1332000" cy="1332000"/>
        </a:xfrm>
        <a:prstGeom prst="rect">
          <a:avLst/>
        </a:prstGeom>
        <a:ln w="9525">
          <a:solidFill>
            <a:srgbClr val="000000"/>
          </a:solidFill>
          <a:prstDash val="solid"/>
        </a:ln>
      </xdr:spPr>
    </xdr:pic>
    <xdr:clientData/>
  </xdr:twoCellAnchor>
  <xdr:twoCellAnchor>
    <xdr:from>
      <xdr:col>8</xdr:col>
      <xdr:colOff>133350</xdr:colOff>
      <xdr:row>62</xdr:row>
      <xdr:rowOff>114300</xdr:rowOff>
    </xdr:from>
    <xdr:to>
      <xdr:col>8</xdr:col>
      <xdr:colOff>1465350</xdr:colOff>
      <xdr:row>62</xdr:row>
      <xdr:rowOff>1446300</xdr:rowOff>
    </xdr:to>
    <xdr:pic>
      <xdr:nvPicPr>
        <xdr:cNvPr id="719" name="Имя " descr="Descr "/>
        <xdr:cNvPicPr>
          <a:picLocks noChangeAspect="1"/>
        </xdr:cNvPicPr>
      </xdr:nvPicPr>
      <xdr:blipFill>
        <a:blip xmlns:r="http://schemas.openxmlformats.org/officeDocument/2006/relationships" r:embed="rId344"/>
        <a:stretch>
          <a:fillRect/>
        </a:stretch>
      </xdr:blipFill>
      <xdr:spPr>
        <a:xfrm>
          <a:off x="5248275" y="9848850"/>
          <a:ext cx="1332000" cy="1332000"/>
        </a:xfrm>
        <a:prstGeom prst="rect">
          <a:avLst/>
        </a:prstGeom>
        <a:ln w="9525">
          <a:solidFill>
            <a:srgbClr val="000000"/>
          </a:solidFill>
          <a:prstDash val="solid"/>
        </a:ln>
      </xdr:spPr>
    </xdr:pic>
    <xdr:clientData/>
  </xdr:twoCellAnchor>
  <xdr:twoCellAnchor>
    <xdr:from>
      <xdr:col>8</xdr:col>
      <xdr:colOff>133350</xdr:colOff>
      <xdr:row>75</xdr:row>
      <xdr:rowOff>114300</xdr:rowOff>
    </xdr:from>
    <xdr:to>
      <xdr:col>8</xdr:col>
      <xdr:colOff>1465350</xdr:colOff>
      <xdr:row>75</xdr:row>
      <xdr:rowOff>1446300</xdr:rowOff>
    </xdr:to>
    <xdr:pic>
      <xdr:nvPicPr>
        <xdr:cNvPr id="720" name="Имя " descr="Descr "/>
        <xdr:cNvPicPr>
          <a:picLocks noChangeAspect="1"/>
        </xdr:cNvPicPr>
      </xdr:nvPicPr>
      <xdr:blipFill>
        <a:blip xmlns:r="http://schemas.openxmlformats.org/officeDocument/2006/relationships" r:embed="rId345"/>
        <a:stretch>
          <a:fillRect/>
        </a:stretch>
      </xdr:blipFill>
      <xdr:spPr>
        <a:xfrm>
          <a:off x="5248275" y="11372850"/>
          <a:ext cx="1332000" cy="1332000"/>
        </a:xfrm>
        <a:prstGeom prst="rect">
          <a:avLst/>
        </a:prstGeom>
        <a:ln w="9525">
          <a:solidFill>
            <a:srgbClr val="000000"/>
          </a:solidFill>
          <a:prstDash val="solid"/>
        </a:ln>
      </xdr:spPr>
    </xdr:pic>
    <xdr:clientData/>
  </xdr:twoCellAnchor>
  <xdr:twoCellAnchor>
    <xdr:from>
      <xdr:col>8</xdr:col>
      <xdr:colOff>133350</xdr:colOff>
      <xdr:row>79</xdr:row>
      <xdr:rowOff>114300</xdr:rowOff>
    </xdr:from>
    <xdr:to>
      <xdr:col>8</xdr:col>
      <xdr:colOff>1465350</xdr:colOff>
      <xdr:row>79</xdr:row>
      <xdr:rowOff>1446300</xdr:rowOff>
    </xdr:to>
    <xdr:pic>
      <xdr:nvPicPr>
        <xdr:cNvPr id="721" name="Имя " descr="Descr "/>
        <xdr:cNvPicPr>
          <a:picLocks noChangeAspect="1"/>
        </xdr:cNvPicPr>
      </xdr:nvPicPr>
      <xdr:blipFill>
        <a:blip xmlns:r="http://schemas.openxmlformats.org/officeDocument/2006/relationships" r:embed="rId346"/>
        <a:stretch>
          <a:fillRect/>
        </a:stretch>
      </xdr:blipFill>
      <xdr:spPr>
        <a:xfrm>
          <a:off x="5248275" y="12896850"/>
          <a:ext cx="1332000" cy="1332000"/>
        </a:xfrm>
        <a:prstGeom prst="rect">
          <a:avLst/>
        </a:prstGeom>
        <a:ln w="9525">
          <a:solidFill>
            <a:srgbClr val="000000"/>
          </a:solidFill>
          <a:prstDash val="solid"/>
        </a:ln>
      </xdr:spPr>
    </xdr:pic>
    <xdr:clientData/>
  </xdr:twoCellAnchor>
  <xdr:twoCellAnchor>
    <xdr:from>
      <xdr:col>8</xdr:col>
      <xdr:colOff>133350</xdr:colOff>
      <xdr:row>80</xdr:row>
      <xdr:rowOff>114300</xdr:rowOff>
    </xdr:from>
    <xdr:to>
      <xdr:col>8</xdr:col>
      <xdr:colOff>1465350</xdr:colOff>
      <xdr:row>80</xdr:row>
      <xdr:rowOff>1446300</xdr:rowOff>
    </xdr:to>
    <xdr:pic>
      <xdr:nvPicPr>
        <xdr:cNvPr id="722" name="Имя " descr="Descr "/>
        <xdr:cNvPicPr>
          <a:picLocks noChangeAspect="1"/>
        </xdr:cNvPicPr>
      </xdr:nvPicPr>
      <xdr:blipFill>
        <a:blip xmlns:r="http://schemas.openxmlformats.org/officeDocument/2006/relationships" r:embed="rId347"/>
        <a:stretch>
          <a:fillRect/>
        </a:stretch>
      </xdr:blipFill>
      <xdr:spPr>
        <a:xfrm>
          <a:off x="5248275" y="14420850"/>
          <a:ext cx="1332000" cy="1332000"/>
        </a:xfrm>
        <a:prstGeom prst="rect">
          <a:avLst/>
        </a:prstGeom>
        <a:ln w="9525">
          <a:solidFill>
            <a:srgbClr val="000000"/>
          </a:solidFill>
          <a:prstDash val="solid"/>
        </a:ln>
      </xdr:spPr>
    </xdr:pic>
    <xdr:clientData/>
  </xdr:twoCellAnchor>
  <xdr:twoCellAnchor>
    <xdr:from>
      <xdr:col>8</xdr:col>
      <xdr:colOff>133350</xdr:colOff>
      <xdr:row>81</xdr:row>
      <xdr:rowOff>114300</xdr:rowOff>
    </xdr:from>
    <xdr:to>
      <xdr:col>8</xdr:col>
      <xdr:colOff>1465350</xdr:colOff>
      <xdr:row>81</xdr:row>
      <xdr:rowOff>1446300</xdr:rowOff>
    </xdr:to>
    <xdr:pic>
      <xdr:nvPicPr>
        <xdr:cNvPr id="723" name="Имя " descr="Descr "/>
        <xdr:cNvPicPr>
          <a:picLocks noChangeAspect="1"/>
        </xdr:cNvPicPr>
      </xdr:nvPicPr>
      <xdr:blipFill>
        <a:blip xmlns:r="http://schemas.openxmlformats.org/officeDocument/2006/relationships" r:embed="rId348"/>
        <a:stretch>
          <a:fillRect/>
        </a:stretch>
      </xdr:blipFill>
      <xdr:spPr>
        <a:xfrm>
          <a:off x="5248275" y="15944850"/>
          <a:ext cx="1332000" cy="1332000"/>
        </a:xfrm>
        <a:prstGeom prst="rect">
          <a:avLst/>
        </a:prstGeom>
        <a:ln w="9525">
          <a:solidFill>
            <a:srgbClr val="000000"/>
          </a:solidFill>
          <a:prstDash val="solid"/>
        </a:ln>
      </xdr:spPr>
    </xdr:pic>
    <xdr:clientData/>
  </xdr:twoCellAnchor>
  <xdr:twoCellAnchor>
    <xdr:from>
      <xdr:col>8</xdr:col>
      <xdr:colOff>133350</xdr:colOff>
      <xdr:row>106</xdr:row>
      <xdr:rowOff>114300</xdr:rowOff>
    </xdr:from>
    <xdr:to>
      <xdr:col>8</xdr:col>
      <xdr:colOff>1465350</xdr:colOff>
      <xdr:row>106</xdr:row>
      <xdr:rowOff>1446300</xdr:rowOff>
    </xdr:to>
    <xdr:pic>
      <xdr:nvPicPr>
        <xdr:cNvPr id="724" name="Имя " descr="Descr "/>
        <xdr:cNvPicPr>
          <a:picLocks noChangeAspect="1"/>
        </xdr:cNvPicPr>
      </xdr:nvPicPr>
      <xdr:blipFill>
        <a:blip xmlns:r="http://schemas.openxmlformats.org/officeDocument/2006/relationships" r:embed="rId349"/>
        <a:stretch>
          <a:fillRect/>
        </a:stretch>
      </xdr:blipFill>
      <xdr:spPr>
        <a:xfrm>
          <a:off x="5248275" y="17468850"/>
          <a:ext cx="1332000" cy="1332000"/>
        </a:xfrm>
        <a:prstGeom prst="rect">
          <a:avLst/>
        </a:prstGeom>
        <a:ln w="9525">
          <a:solidFill>
            <a:srgbClr val="000000"/>
          </a:solidFill>
          <a:prstDash val="solid"/>
        </a:ln>
      </xdr:spPr>
    </xdr:pic>
    <xdr:clientData/>
  </xdr:twoCellAnchor>
  <xdr:twoCellAnchor>
    <xdr:from>
      <xdr:col>8</xdr:col>
      <xdr:colOff>133350</xdr:colOff>
      <xdr:row>109</xdr:row>
      <xdr:rowOff>114300</xdr:rowOff>
    </xdr:from>
    <xdr:to>
      <xdr:col>8</xdr:col>
      <xdr:colOff>1465350</xdr:colOff>
      <xdr:row>109</xdr:row>
      <xdr:rowOff>1446300</xdr:rowOff>
    </xdr:to>
    <xdr:pic>
      <xdr:nvPicPr>
        <xdr:cNvPr id="725" name="Имя " descr="Descr "/>
        <xdr:cNvPicPr>
          <a:picLocks noChangeAspect="1"/>
        </xdr:cNvPicPr>
      </xdr:nvPicPr>
      <xdr:blipFill>
        <a:blip xmlns:r="http://schemas.openxmlformats.org/officeDocument/2006/relationships" r:embed="rId350"/>
        <a:stretch>
          <a:fillRect/>
        </a:stretch>
      </xdr:blipFill>
      <xdr:spPr>
        <a:xfrm>
          <a:off x="5248275" y="18992850"/>
          <a:ext cx="1332000" cy="1332000"/>
        </a:xfrm>
        <a:prstGeom prst="rect">
          <a:avLst/>
        </a:prstGeom>
        <a:ln w="9525">
          <a:solidFill>
            <a:srgbClr val="000000"/>
          </a:solidFill>
          <a:prstDash val="solid"/>
        </a:ln>
      </xdr:spPr>
    </xdr:pic>
    <xdr:clientData/>
  </xdr:twoCellAnchor>
  <xdr:twoCellAnchor>
    <xdr:from>
      <xdr:col>8</xdr:col>
      <xdr:colOff>133350</xdr:colOff>
      <xdr:row>110</xdr:row>
      <xdr:rowOff>114300</xdr:rowOff>
    </xdr:from>
    <xdr:to>
      <xdr:col>8</xdr:col>
      <xdr:colOff>1465350</xdr:colOff>
      <xdr:row>110</xdr:row>
      <xdr:rowOff>1446300</xdr:rowOff>
    </xdr:to>
    <xdr:pic>
      <xdr:nvPicPr>
        <xdr:cNvPr id="726" name="Имя " descr="Descr "/>
        <xdr:cNvPicPr>
          <a:picLocks noChangeAspect="1"/>
        </xdr:cNvPicPr>
      </xdr:nvPicPr>
      <xdr:blipFill>
        <a:blip xmlns:r="http://schemas.openxmlformats.org/officeDocument/2006/relationships" r:embed="rId351"/>
        <a:stretch>
          <a:fillRect/>
        </a:stretch>
      </xdr:blipFill>
      <xdr:spPr>
        <a:xfrm>
          <a:off x="5248275" y="20516850"/>
          <a:ext cx="1332000" cy="1332000"/>
        </a:xfrm>
        <a:prstGeom prst="rect">
          <a:avLst/>
        </a:prstGeom>
        <a:ln w="9525">
          <a:solidFill>
            <a:srgbClr val="000000"/>
          </a:solidFill>
          <a:prstDash val="solid"/>
        </a:ln>
      </xdr:spPr>
    </xdr:pic>
    <xdr:clientData/>
  </xdr:twoCellAnchor>
  <xdr:twoCellAnchor>
    <xdr:from>
      <xdr:col>8</xdr:col>
      <xdr:colOff>133350</xdr:colOff>
      <xdr:row>117</xdr:row>
      <xdr:rowOff>114300</xdr:rowOff>
    </xdr:from>
    <xdr:to>
      <xdr:col>8</xdr:col>
      <xdr:colOff>1465350</xdr:colOff>
      <xdr:row>117</xdr:row>
      <xdr:rowOff>1446300</xdr:rowOff>
    </xdr:to>
    <xdr:pic>
      <xdr:nvPicPr>
        <xdr:cNvPr id="727" name="Имя " descr="Descr "/>
        <xdr:cNvPicPr>
          <a:picLocks noChangeAspect="1"/>
        </xdr:cNvPicPr>
      </xdr:nvPicPr>
      <xdr:blipFill>
        <a:blip xmlns:r="http://schemas.openxmlformats.org/officeDocument/2006/relationships" r:embed="rId352"/>
        <a:stretch>
          <a:fillRect/>
        </a:stretch>
      </xdr:blipFill>
      <xdr:spPr>
        <a:xfrm>
          <a:off x="5248275" y="22040850"/>
          <a:ext cx="1332000" cy="1332000"/>
        </a:xfrm>
        <a:prstGeom prst="rect">
          <a:avLst/>
        </a:prstGeom>
        <a:ln w="9525">
          <a:solidFill>
            <a:srgbClr val="000000"/>
          </a:solidFill>
          <a:prstDash val="solid"/>
        </a:ln>
      </xdr:spPr>
    </xdr:pic>
    <xdr:clientData/>
  </xdr:twoCellAnchor>
  <xdr:twoCellAnchor>
    <xdr:from>
      <xdr:col>8</xdr:col>
      <xdr:colOff>133350</xdr:colOff>
      <xdr:row>132</xdr:row>
      <xdr:rowOff>114300</xdr:rowOff>
    </xdr:from>
    <xdr:to>
      <xdr:col>8</xdr:col>
      <xdr:colOff>1465350</xdr:colOff>
      <xdr:row>132</xdr:row>
      <xdr:rowOff>1446300</xdr:rowOff>
    </xdr:to>
    <xdr:pic>
      <xdr:nvPicPr>
        <xdr:cNvPr id="728" name="Имя " descr="Descr "/>
        <xdr:cNvPicPr>
          <a:picLocks noChangeAspect="1"/>
        </xdr:cNvPicPr>
      </xdr:nvPicPr>
      <xdr:blipFill>
        <a:blip xmlns:r="http://schemas.openxmlformats.org/officeDocument/2006/relationships" r:embed="rId353"/>
        <a:stretch>
          <a:fillRect/>
        </a:stretch>
      </xdr:blipFill>
      <xdr:spPr>
        <a:xfrm>
          <a:off x="5248275" y="23564850"/>
          <a:ext cx="1332000" cy="1332000"/>
        </a:xfrm>
        <a:prstGeom prst="rect">
          <a:avLst/>
        </a:prstGeom>
        <a:ln w="9525">
          <a:solidFill>
            <a:srgbClr val="000000"/>
          </a:solidFill>
          <a:prstDash val="solid"/>
        </a:ln>
      </xdr:spPr>
    </xdr:pic>
    <xdr:clientData/>
  </xdr:twoCellAnchor>
  <xdr:twoCellAnchor>
    <xdr:from>
      <xdr:col>8</xdr:col>
      <xdr:colOff>133350</xdr:colOff>
      <xdr:row>147</xdr:row>
      <xdr:rowOff>114300</xdr:rowOff>
    </xdr:from>
    <xdr:to>
      <xdr:col>8</xdr:col>
      <xdr:colOff>1465350</xdr:colOff>
      <xdr:row>147</xdr:row>
      <xdr:rowOff>1446300</xdr:rowOff>
    </xdr:to>
    <xdr:pic>
      <xdr:nvPicPr>
        <xdr:cNvPr id="729" name="Имя " descr="Descr "/>
        <xdr:cNvPicPr>
          <a:picLocks noChangeAspect="1"/>
        </xdr:cNvPicPr>
      </xdr:nvPicPr>
      <xdr:blipFill>
        <a:blip xmlns:r="http://schemas.openxmlformats.org/officeDocument/2006/relationships" r:embed="rId354"/>
        <a:stretch>
          <a:fillRect/>
        </a:stretch>
      </xdr:blipFill>
      <xdr:spPr>
        <a:xfrm>
          <a:off x="5248275" y="25088850"/>
          <a:ext cx="1332000" cy="1332000"/>
        </a:xfrm>
        <a:prstGeom prst="rect">
          <a:avLst/>
        </a:prstGeom>
        <a:ln w="9525">
          <a:solidFill>
            <a:srgbClr val="000000"/>
          </a:solidFill>
          <a:prstDash val="solid"/>
        </a:ln>
      </xdr:spPr>
    </xdr:pic>
    <xdr:clientData/>
  </xdr:twoCellAnchor>
  <xdr:twoCellAnchor>
    <xdr:from>
      <xdr:col>8</xdr:col>
      <xdr:colOff>133350</xdr:colOff>
      <xdr:row>153</xdr:row>
      <xdr:rowOff>114300</xdr:rowOff>
    </xdr:from>
    <xdr:to>
      <xdr:col>8</xdr:col>
      <xdr:colOff>1465350</xdr:colOff>
      <xdr:row>153</xdr:row>
      <xdr:rowOff>1446300</xdr:rowOff>
    </xdr:to>
    <xdr:pic>
      <xdr:nvPicPr>
        <xdr:cNvPr id="730" name="Имя " descr="Descr "/>
        <xdr:cNvPicPr>
          <a:picLocks noChangeAspect="1"/>
        </xdr:cNvPicPr>
      </xdr:nvPicPr>
      <xdr:blipFill>
        <a:blip xmlns:r="http://schemas.openxmlformats.org/officeDocument/2006/relationships" r:embed="rId355"/>
        <a:stretch>
          <a:fillRect/>
        </a:stretch>
      </xdr:blipFill>
      <xdr:spPr>
        <a:xfrm>
          <a:off x="5248275" y="26612850"/>
          <a:ext cx="1332000" cy="1332000"/>
        </a:xfrm>
        <a:prstGeom prst="rect">
          <a:avLst/>
        </a:prstGeom>
        <a:ln w="9525">
          <a:solidFill>
            <a:srgbClr val="000000"/>
          </a:solidFill>
          <a:prstDash val="solid"/>
        </a:ln>
      </xdr:spPr>
    </xdr:pic>
    <xdr:clientData/>
  </xdr:twoCellAnchor>
  <xdr:twoCellAnchor>
    <xdr:from>
      <xdr:col>8</xdr:col>
      <xdr:colOff>133350</xdr:colOff>
      <xdr:row>154</xdr:row>
      <xdr:rowOff>114300</xdr:rowOff>
    </xdr:from>
    <xdr:to>
      <xdr:col>8</xdr:col>
      <xdr:colOff>1465350</xdr:colOff>
      <xdr:row>154</xdr:row>
      <xdr:rowOff>1446300</xdr:rowOff>
    </xdr:to>
    <xdr:pic>
      <xdr:nvPicPr>
        <xdr:cNvPr id="731" name="Имя " descr="Descr "/>
        <xdr:cNvPicPr>
          <a:picLocks noChangeAspect="1"/>
        </xdr:cNvPicPr>
      </xdr:nvPicPr>
      <xdr:blipFill>
        <a:blip xmlns:r="http://schemas.openxmlformats.org/officeDocument/2006/relationships" r:embed="rId356"/>
        <a:stretch>
          <a:fillRect/>
        </a:stretch>
      </xdr:blipFill>
      <xdr:spPr>
        <a:xfrm>
          <a:off x="5248275" y="28136850"/>
          <a:ext cx="1332000" cy="1332000"/>
        </a:xfrm>
        <a:prstGeom prst="rect">
          <a:avLst/>
        </a:prstGeom>
        <a:ln w="9525">
          <a:solidFill>
            <a:srgbClr val="000000"/>
          </a:solidFill>
          <a:prstDash val="solid"/>
        </a:ln>
      </xdr:spPr>
    </xdr:pic>
    <xdr:clientData/>
  </xdr:twoCellAnchor>
  <xdr:twoCellAnchor>
    <xdr:from>
      <xdr:col>8</xdr:col>
      <xdr:colOff>133350</xdr:colOff>
      <xdr:row>158</xdr:row>
      <xdr:rowOff>114300</xdr:rowOff>
    </xdr:from>
    <xdr:to>
      <xdr:col>8</xdr:col>
      <xdr:colOff>1465350</xdr:colOff>
      <xdr:row>158</xdr:row>
      <xdr:rowOff>1446300</xdr:rowOff>
    </xdr:to>
    <xdr:pic>
      <xdr:nvPicPr>
        <xdr:cNvPr id="732" name="Имя " descr="Descr "/>
        <xdr:cNvPicPr>
          <a:picLocks noChangeAspect="1"/>
        </xdr:cNvPicPr>
      </xdr:nvPicPr>
      <xdr:blipFill>
        <a:blip xmlns:r="http://schemas.openxmlformats.org/officeDocument/2006/relationships" r:embed="rId357"/>
        <a:stretch>
          <a:fillRect/>
        </a:stretch>
      </xdr:blipFill>
      <xdr:spPr>
        <a:xfrm>
          <a:off x="5248275" y="29660850"/>
          <a:ext cx="1332000" cy="1332000"/>
        </a:xfrm>
        <a:prstGeom prst="rect">
          <a:avLst/>
        </a:prstGeom>
        <a:ln w="9525">
          <a:solidFill>
            <a:srgbClr val="000000"/>
          </a:solidFill>
          <a:prstDash val="solid"/>
        </a:ln>
      </xdr:spPr>
    </xdr:pic>
    <xdr:clientData/>
  </xdr:twoCellAnchor>
  <xdr:twoCellAnchor>
    <xdr:from>
      <xdr:col>8</xdr:col>
      <xdr:colOff>133350</xdr:colOff>
      <xdr:row>181</xdr:row>
      <xdr:rowOff>114300</xdr:rowOff>
    </xdr:from>
    <xdr:to>
      <xdr:col>8</xdr:col>
      <xdr:colOff>1465350</xdr:colOff>
      <xdr:row>181</xdr:row>
      <xdr:rowOff>1446300</xdr:rowOff>
    </xdr:to>
    <xdr:pic>
      <xdr:nvPicPr>
        <xdr:cNvPr id="733" name="Имя " descr="Descr "/>
        <xdr:cNvPicPr>
          <a:picLocks noChangeAspect="1"/>
        </xdr:cNvPicPr>
      </xdr:nvPicPr>
      <xdr:blipFill>
        <a:blip xmlns:r="http://schemas.openxmlformats.org/officeDocument/2006/relationships" r:embed="rId358"/>
        <a:stretch>
          <a:fillRect/>
        </a:stretch>
      </xdr:blipFill>
      <xdr:spPr>
        <a:xfrm>
          <a:off x="5248275" y="31184850"/>
          <a:ext cx="1332000" cy="1332000"/>
        </a:xfrm>
        <a:prstGeom prst="rect">
          <a:avLst/>
        </a:prstGeom>
        <a:ln w="9525">
          <a:solidFill>
            <a:srgbClr val="000000"/>
          </a:solidFill>
          <a:prstDash val="solid"/>
        </a:ln>
      </xdr:spPr>
    </xdr:pic>
    <xdr:clientData/>
  </xdr:twoCellAnchor>
  <xdr:twoCellAnchor>
    <xdr:from>
      <xdr:col>8</xdr:col>
      <xdr:colOff>133350</xdr:colOff>
      <xdr:row>182</xdr:row>
      <xdr:rowOff>114300</xdr:rowOff>
    </xdr:from>
    <xdr:to>
      <xdr:col>8</xdr:col>
      <xdr:colOff>1465350</xdr:colOff>
      <xdr:row>182</xdr:row>
      <xdr:rowOff>1446300</xdr:rowOff>
    </xdr:to>
    <xdr:pic>
      <xdr:nvPicPr>
        <xdr:cNvPr id="734" name="Имя " descr="Descr "/>
        <xdr:cNvPicPr>
          <a:picLocks noChangeAspect="1"/>
        </xdr:cNvPicPr>
      </xdr:nvPicPr>
      <xdr:blipFill>
        <a:blip xmlns:r="http://schemas.openxmlformats.org/officeDocument/2006/relationships" r:embed="rId359"/>
        <a:stretch>
          <a:fillRect/>
        </a:stretch>
      </xdr:blipFill>
      <xdr:spPr>
        <a:xfrm>
          <a:off x="5248275" y="32708850"/>
          <a:ext cx="1332000" cy="1332000"/>
        </a:xfrm>
        <a:prstGeom prst="rect">
          <a:avLst/>
        </a:prstGeom>
        <a:ln w="9525">
          <a:solidFill>
            <a:srgbClr val="000000"/>
          </a:solidFill>
          <a:prstDash val="solid"/>
        </a:ln>
      </xdr:spPr>
    </xdr:pic>
    <xdr:clientData/>
  </xdr:twoCellAnchor>
  <xdr:twoCellAnchor>
    <xdr:from>
      <xdr:col>8</xdr:col>
      <xdr:colOff>133350</xdr:colOff>
      <xdr:row>190</xdr:row>
      <xdr:rowOff>114300</xdr:rowOff>
    </xdr:from>
    <xdr:to>
      <xdr:col>8</xdr:col>
      <xdr:colOff>1465350</xdr:colOff>
      <xdr:row>190</xdr:row>
      <xdr:rowOff>1446300</xdr:rowOff>
    </xdr:to>
    <xdr:pic>
      <xdr:nvPicPr>
        <xdr:cNvPr id="735" name="Имя " descr="Descr "/>
        <xdr:cNvPicPr>
          <a:picLocks noChangeAspect="1"/>
        </xdr:cNvPicPr>
      </xdr:nvPicPr>
      <xdr:blipFill>
        <a:blip xmlns:r="http://schemas.openxmlformats.org/officeDocument/2006/relationships" r:embed="rId360"/>
        <a:stretch>
          <a:fillRect/>
        </a:stretch>
      </xdr:blipFill>
      <xdr:spPr>
        <a:xfrm>
          <a:off x="5248275" y="34232850"/>
          <a:ext cx="1332000" cy="1332000"/>
        </a:xfrm>
        <a:prstGeom prst="rect">
          <a:avLst/>
        </a:prstGeom>
        <a:ln w="9525">
          <a:solidFill>
            <a:srgbClr val="000000"/>
          </a:solidFill>
          <a:prstDash val="solid"/>
        </a:ln>
      </xdr:spPr>
    </xdr:pic>
    <xdr:clientData/>
  </xdr:twoCellAnchor>
  <xdr:twoCellAnchor>
    <xdr:from>
      <xdr:col>8</xdr:col>
      <xdr:colOff>133350</xdr:colOff>
      <xdr:row>222</xdr:row>
      <xdr:rowOff>114300</xdr:rowOff>
    </xdr:from>
    <xdr:to>
      <xdr:col>8</xdr:col>
      <xdr:colOff>1465350</xdr:colOff>
      <xdr:row>222</xdr:row>
      <xdr:rowOff>1446300</xdr:rowOff>
    </xdr:to>
    <xdr:pic>
      <xdr:nvPicPr>
        <xdr:cNvPr id="736" name="Имя " descr="Descr "/>
        <xdr:cNvPicPr>
          <a:picLocks noChangeAspect="1"/>
        </xdr:cNvPicPr>
      </xdr:nvPicPr>
      <xdr:blipFill>
        <a:blip xmlns:r="http://schemas.openxmlformats.org/officeDocument/2006/relationships" r:embed="rId361"/>
        <a:stretch>
          <a:fillRect/>
        </a:stretch>
      </xdr:blipFill>
      <xdr:spPr>
        <a:xfrm>
          <a:off x="5248275" y="35756850"/>
          <a:ext cx="1332000" cy="1332000"/>
        </a:xfrm>
        <a:prstGeom prst="rect">
          <a:avLst/>
        </a:prstGeom>
        <a:ln w="9525">
          <a:solidFill>
            <a:srgbClr val="000000"/>
          </a:solidFill>
          <a:prstDash val="solid"/>
        </a:ln>
      </xdr:spPr>
    </xdr:pic>
    <xdr:clientData/>
  </xdr:twoCellAnchor>
  <xdr:twoCellAnchor>
    <xdr:from>
      <xdr:col>8</xdr:col>
      <xdr:colOff>133350</xdr:colOff>
      <xdr:row>234</xdr:row>
      <xdr:rowOff>114300</xdr:rowOff>
    </xdr:from>
    <xdr:to>
      <xdr:col>8</xdr:col>
      <xdr:colOff>1465350</xdr:colOff>
      <xdr:row>234</xdr:row>
      <xdr:rowOff>1446300</xdr:rowOff>
    </xdr:to>
    <xdr:pic>
      <xdr:nvPicPr>
        <xdr:cNvPr id="737" name="Имя " descr="Descr "/>
        <xdr:cNvPicPr>
          <a:picLocks noChangeAspect="1"/>
        </xdr:cNvPicPr>
      </xdr:nvPicPr>
      <xdr:blipFill>
        <a:blip xmlns:r="http://schemas.openxmlformats.org/officeDocument/2006/relationships" r:embed="rId362"/>
        <a:stretch>
          <a:fillRect/>
        </a:stretch>
      </xdr:blipFill>
      <xdr:spPr>
        <a:xfrm>
          <a:off x="5248275" y="37280850"/>
          <a:ext cx="1332000" cy="1332000"/>
        </a:xfrm>
        <a:prstGeom prst="rect">
          <a:avLst/>
        </a:prstGeom>
        <a:ln w="9525">
          <a:solidFill>
            <a:srgbClr val="000000"/>
          </a:solidFill>
          <a:prstDash val="solid"/>
        </a:ln>
      </xdr:spPr>
    </xdr:pic>
    <xdr:clientData/>
  </xdr:twoCellAnchor>
  <xdr:twoCellAnchor>
    <xdr:from>
      <xdr:col>8</xdr:col>
      <xdr:colOff>133350</xdr:colOff>
      <xdr:row>235</xdr:row>
      <xdr:rowOff>114300</xdr:rowOff>
    </xdr:from>
    <xdr:to>
      <xdr:col>8</xdr:col>
      <xdr:colOff>1465350</xdr:colOff>
      <xdr:row>235</xdr:row>
      <xdr:rowOff>1446300</xdr:rowOff>
    </xdr:to>
    <xdr:pic>
      <xdr:nvPicPr>
        <xdr:cNvPr id="738" name="Имя " descr="Descr "/>
        <xdr:cNvPicPr>
          <a:picLocks noChangeAspect="1"/>
        </xdr:cNvPicPr>
      </xdr:nvPicPr>
      <xdr:blipFill>
        <a:blip xmlns:r="http://schemas.openxmlformats.org/officeDocument/2006/relationships" r:embed="rId363"/>
        <a:stretch>
          <a:fillRect/>
        </a:stretch>
      </xdr:blipFill>
      <xdr:spPr>
        <a:xfrm>
          <a:off x="5248275" y="38804850"/>
          <a:ext cx="1332000" cy="1332000"/>
        </a:xfrm>
        <a:prstGeom prst="rect">
          <a:avLst/>
        </a:prstGeom>
        <a:ln w="9525">
          <a:solidFill>
            <a:srgbClr val="000000"/>
          </a:solidFill>
          <a:prstDash val="solid"/>
        </a:ln>
      </xdr:spPr>
    </xdr:pic>
    <xdr:clientData/>
  </xdr:twoCellAnchor>
  <xdr:twoCellAnchor>
    <xdr:from>
      <xdr:col>8</xdr:col>
      <xdr:colOff>133350</xdr:colOff>
      <xdr:row>244</xdr:row>
      <xdr:rowOff>114300</xdr:rowOff>
    </xdr:from>
    <xdr:to>
      <xdr:col>8</xdr:col>
      <xdr:colOff>1465350</xdr:colOff>
      <xdr:row>244</xdr:row>
      <xdr:rowOff>1446300</xdr:rowOff>
    </xdr:to>
    <xdr:pic>
      <xdr:nvPicPr>
        <xdr:cNvPr id="739" name="Имя " descr="Descr "/>
        <xdr:cNvPicPr>
          <a:picLocks noChangeAspect="1"/>
        </xdr:cNvPicPr>
      </xdr:nvPicPr>
      <xdr:blipFill>
        <a:blip xmlns:r="http://schemas.openxmlformats.org/officeDocument/2006/relationships" r:embed="rId364"/>
        <a:stretch>
          <a:fillRect/>
        </a:stretch>
      </xdr:blipFill>
      <xdr:spPr>
        <a:xfrm>
          <a:off x="5248275" y="40328850"/>
          <a:ext cx="1332000" cy="1332000"/>
        </a:xfrm>
        <a:prstGeom prst="rect">
          <a:avLst/>
        </a:prstGeom>
        <a:ln w="9525">
          <a:solidFill>
            <a:srgbClr val="000000"/>
          </a:solidFill>
          <a:prstDash val="solid"/>
        </a:ln>
      </xdr:spPr>
    </xdr:pic>
    <xdr:clientData/>
  </xdr:twoCellAnchor>
  <xdr:twoCellAnchor>
    <xdr:from>
      <xdr:col>8</xdr:col>
      <xdr:colOff>133350</xdr:colOff>
      <xdr:row>245</xdr:row>
      <xdr:rowOff>114300</xdr:rowOff>
    </xdr:from>
    <xdr:to>
      <xdr:col>8</xdr:col>
      <xdr:colOff>1465350</xdr:colOff>
      <xdr:row>245</xdr:row>
      <xdr:rowOff>1446300</xdr:rowOff>
    </xdr:to>
    <xdr:pic>
      <xdr:nvPicPr>
        <xdr:cNvPr id="740" name="Имя " descr="Descr "/>
        <xdr:cNvPicPr>
          <a:picLocks noChangeAspect="1"/>
        </xdr:cNvPicPr>
      </xdr:nvPicPr>
      <xdr:blipFill>
        <a:blip xmlns:r="http://schemas.openxmlformats.org/officeDocument/2006/relationships" r:embed="rId365"/>
        <a:stretch>
          <a:fillRect/>
        </a:stretch>
      </xdr:blipFill>
      <xdr:spPr>
        <a:xfrm>
          <a:off x="5248275" y="41852850"/>
          <a:ext cx="1332000" cy="1332000"/>
        </a:xfrm>
        <a:prstGeom prst="rect">
          <a:avLst/>
        </a:prstGeom>
        <a:ln w="9525">
          <a:solidFill>
            <a:srgbClr val="000000"/>
          </a:solidFill>
          <a:prstDash val="solid"/>
        </a:ln>
      </xdr:spPr>
    </xdr:pic>
    <xdr:clientData/>
  </xdr:twoCellAnchor>
  <xdr:twoCellAnchor>
    <xdr:from>
      <xdr:col>8</xdr:col>
      <xdr:colOff>133350</xdr:colOff>
      <xdr:row>248</xdr:row>
      <xdr:rowOff>114300</xdr:rowOff>
    </xdr:from>
    <xdr:to>
      <xdr:col>8</xdr:col>
      <xdr:colOff>1465350</xdr:colOff>
      <xdr:row>248</xdr:row>
      <xdr:rowOff>1446300</xdr:rowOff>
    </xdr:to>
    <xdr:pic>
      <xdr:nvPicPr>
        <xdr:cNvPr id="741" name="Имя " descr="Descr "/>
        <xdr:cNvPicPr>
          <a:picLocks noChangeAspect="1"/>
        </xdr:cNvPicPr>
      </xdr:nvPicPr>
      <xdr:blipFill>
        <a:blip xmlns:r="http://schemas.openxmlformats.org/officeDocument/2006/relationships" r:embed="rId366"/>
        <a:stretch>
          <a:fillRect/>
        </a:stretch>
      </xdr:blipFill>
      <xdr:spPr>
        <a:xfrm>
          <a:off x="5248275" y="43376850"/>
          <a:ext cx="1332000" cy="1332000"/>
        </a:xfrm>
        <a:prstGeom prst="rect">
          <a:avLst/>
        </a:prstGeom>
        <a:ln w="9525">
          <a:solidFill>
            <a:srgbClr val="000000"/>
          </a:solidFill>
          <a:prstDash val="solid"/>
        </a:ln>
      </xdr:spPr>
    </xdr:pic>
    <xdr:clientData/>
  </xdr:twoCellAnchor>
  <xdr:twoCellAnchor>
    <xdr:from>
      <xdr:col>8</xdr:col>
      <xdr:colOff>133350</xdr:colOff>
      <xdr:row>276</xdr:row>
      <xdr:rowOff>114300</xdr:rowOff>
    </xdr:from>
    <xdr:to>
      <xdr:col>8</xdr:col>
      <xdr:colOff>1465350</xdr:colOff>
      <xdr:row>276</xdr:row>
      <xdr:rowOff>1446300</xdr:rowOff>
    </xdr:to>
    <xdr:pic>
      <xdr:nvPicPr>
        <xdr:cNvPr id="742" name="Имя " descr="Descr "/>
        <xdr:cNvPicPr>
          <a:picLocks noChangeAspect="1"/>
        </xdr:cNvPicPr>
      </xdr:nvPicPr>
      <xdr:blipFill>
        <a:blip xmlns:r="http://schemas.openxmlformats.org/officeDocument/2006/relationships" r:embed="rId367"/>
        <a:stretch>
          <a:fillRect/>
        </a:stretch>
      </xdr:blipFill>
      <xdr:spPr>
        <a:xfrm>
          <a:off x="5248275" y="44900850"/>
          <a:ext cx="1332000" cy="1332000"/>
        </a:xfrm>
        <a:prstGeom prst="rect">
          <a:avLst/>
        </a:prstGeom>
        <a:ln w="9525">
          <a:solidFill>
            <a:srgbClr val="000000"/>
          </a:solidFill>
          <a:prstDash val="solid"/>
        </a:ln>
      </xdr:spPr>
    </xdr:pic>
    <xdr:clientData/>
  </xdr:twoCellAnchor>
  <xdr:twoCellAnchor>
    <xdr:from>
      <xdr:col>8</xdr:col>
      <xdr:colOff>133350</xdr:colOff>
      <xdr:row>296</xdr:row>
      <xdr:rowOff>114300</xdr:rowOff>
    </xdr:from>
    <xdr:to>
      <xdr:col>8</xdr:col>
      <xdr:colOff>1465350</xdr:colOff>
      <xdr:row>296</xdr:row>
      <xdr:rowOff>1446300</xdr:rowOff>
    </xdr:to>
    <xdr:pic>
      <xdr:nvPicPr>
        <xdr:cNvPr id="743" name="Имя " descr="Descr "/>
        <xdr:cNvPicPr>
          <a:picLocks noChangeAspect="1"/>
        </xdr:cNvPicPr>
      </xdr:nvPicPr>
      <xdr:blipFill>
        <a:blip xmlns:r="http://schemas.openxmlformats.org/officeDocument/2006/relationships" r:embed="rId368"/>
        <a:stretch>
          <a:fillRect/>
        </a:stretch>
      </xdr:blipFill>
      <xdr:spPr>
        <a:xfrm>
          <a:off x="5248275" y="46424850"/>
          <a:ext cx="1332000" cy="1332000"/>
        </a:xfrm>
        <a:prstGeom prst="rect">
          <a:avLst/>
        </a:prstGeom>
        <a:ln w="9525">
          <a:solidFill>
            <a:srgbClr val="000000"/>
          </a:solidFill>
          <a:prstDash val="solid"/>
        </a:ln>
      </xdr:spPr>
    </xdr:pic>
    <xdr:clientData/>
  </xdr:twoCellAnchor>
  <xdr:twoCellAnchor>
    <xdr:from>
      <xdr:col>8</xdr:col>
      <xdr:colOff>133350</xdr:colOff>
      <xdr:row>297</xdr:row>
      <xdr:rowOff>114300</xdr:rowOff>
    </xdr:from>
    <xdr:to>
      <xdr:col>8</xdr:col>
      <xdr:colOff>1465350</xdr:colOff>
      <xdr:row>297</xdr:row>
      <xdr:rowOff>1446300</xdr:rowOff>
    </xdr:to>
    <xdr:pic>
      <xdr:nvPicPr>
        <xdr:cNvPr id="744" name="Имя " descr="Descr "/>
        <xdr:cNvPicPr>
          <a:picLocks noChangeAspect="1"/>
        </xdr:cNvPicPr>
      </xdr:nvPicPr>
      <xdr:blipFill>
        <a:blip xmlns:r="http://schemas.openxmlformats.org/officeDocument/2006/relationships" r:embed="rId369"/>
        <a:stretch>
          <a:fillRect/>
        </a:stretch>
      </xdr:blipFill>
      <xdr:spPr>
        <a:xfrm>
          <a:off x="5248275" y="47948850"/>
          <a:ext cx="1332000" cy="1332000"/>
        </a:xfrm>
        <a:prstGeom prst="rect">
          <a:avLst/>
        </a:prstGeom>
        <a:ln w="9525">
          <a:solidFill>
            <a:srgbClr val="000000"/>
          </a:solidFill>
          <a:prstDash val="solid"/>
        </a:ln>
      </xdr:spPr>
    </xdr:pic>
    <xdr:clientData/>
  </xdr:twoCellAnchor>
  <xdr:twoCellAnchor>
    <xdr:from>
      <xdr:col>8</xdr:col>
      <xdr:colOff>133350</xdr:colOff>
      <xdr:row>332</xdr:row>
      <xdr:rowOff>114300</xdr:rowOff>
    </xdr:from>
    <xdr:to>
      <xdr:col>8</xdr:col>
      <xdr:colOff>1465350</xdr:colOff>
      <xdr:row>332</xdr:row>
      <xdr:rowOff>1446300</xdr:rowOff>
    </xdr:to>
    <xdr:pic>
      <xdr:nvPicPr>
        <xdr:cNvPr id="745" name="Имя " descr="Descr "/>
        <xdr:cNvPicPr>
          <a:picLocks noChangeAspect="1"/>
        </xdr:cNvPicPr>
      </xdr:nvPicPr>
      <xdr:blipFill>
        <a:blip xmlns:r="http://schemas.openxmlformats.org/officeDocument/2006/relationships" r:embed="rId370"/>
        <a:stretch>
          <a:fillRect/>
        </a:stretch>
      </xdr:blipFill>
      <xdr:spPr>
        <a:xfrm>
          <a:off x="5248275" y="49472850"/>
          <a:ext cx="1332000" cy="1332000"/>
        </a:xfrm>
        <a:prstGeom prst="rect">
          <a:avLst/>
        </a:prstGeom>
        <a:ln w="9525">
          <a:solidFill>
            <a:srgbClr val="000000"/>
          </a:solidFill>
          <a:prstDash val="solid"/>
        </a:ln>
      </xdr:spPr>
    </xdr:pic>
    <xdr:clientData/>
  </xdr:twoCellAnchor>
  <xdr:twoCellAnchor>
    <xdr:from>
      <xdr:col>8</xdr:col>
      <xdr:colOff>133350</xdr:colOff>
      <xdr:row>343</xdr:row>
      <xdr:rowOff>114300</xdr:rowOff>
    </xdr:from>
    <xdr:to>
      <xdr:col>8</xdr:col>
      <xdr:colOff>1465350</xdr:colOff>
      <xdr:row>343</xdr:row>
      <xdr:rowOff>1446300</xdr:rowOff>
    </xdr:to>
    <xdr:pic>
      <xdr:nvPicPr>
        <xdr:cNvPr id="746" name="Имя " descr="Descr "/>
        <xdr:cNvPicPr>
          <a:picLocks noChangeAspect="1"/>
        </xdr:cNvPicPr>
      </xdr:nvPicPr>
      <xdr:blipFill>
        <a:blip xmlns:r="http://schemas.openxmlformats.org/officeDocument/2006/relationships" r:embed="rId371"/>
        <a:stretch>
          <a:fillRect/>
        </a:stretch>
      </xdr:blipFill>
      <xdr:spPr>
        <a:xfrm>
          <a:off x="5248275" y="50996850"/>
          <a:ext cx="1332000" cy="1332000"/>
        </a:xfrm>
        <a:prstGeom prst="rect">
          <a:avLst/>
        </a:prstGeom>
        <a:ln w="9525">
          <a:solidFill>
            <a:srgbClr val="000000"/>
          </a:solidFill>
          <a:prstDash val="solid"/>
        </a:ln>
      </xdr:spPr>
    </xdr:pic>
    <xdr:clientData/>
  </xdr:twoCellAnchor>
  <xdr:twoCellAnchor>
    <xdr:from>
      <xdr:col>8</xdr:col>
      <xdr:colOff>133350</xdr:colOff>
      <xdr:row>346</xdr:row>
      <xdr:rowOff>114300</xdr:rowOff>
    </xdr:from>
    <xdr:to>
      <xdr:col>8</xdr:col>
      <xdr:colOff>1465350</xdr:colOff>
      <xdr:row>346</xdr:row>
      <xdr:rowOff>1446300</xdr:rowOff>
    </xdr:to>
    <xdr:pic>
      <xdr:nvPicPr>
        <xdr:cNvPr id="747" name="Имя " descr="Descr "/>
        <xdr:cNvPicPr>
          <a:picLocks noChangeAspect="1"/>
        </xdr:cNvPicPr>
      </xdr:nvPicPr>
      <xdr:blipFill>
        <a:blip xmlns:r="http://schemas.openxmlformats.org/officeDocument/2006/relationships" r:embed="rId372"/>
        <a:stretch>
          <a:fillRect/>
        </a:stretch>
      </xdr:blipFill>
      <xdr:spPr>
        <a:xfrm>
          <a:off x="5248275" y="52520850"/>
          <a:ext cx="1332000" cy="1332000"/>
        </a:xfrm>
        <a:prstGeom prst="rect">
          <a:avLst/>
        </a:prstGeom>
        <a:ln w="9525">
          <a:solidFill>
            <a:srgbClr val="000000"/>
          </a:solidFill>
          <a:prstDash val="solid"/>
        </a:ln>
      </xdr:spPr>
    </xdr:pic>
    <xdr:clientData/>
  </xdr:twoCellAnchor>
  <xdr:twoCellAnchor>
    <xdr:from>
      <xdr:col>8</xdr:col>
      <xdr:colOff>133350</xdr:colOff>
      <xdr:row>359</xdr:row>
      <xdr:rowOff>114300</xdr:rowOff>
    </xdr:from>
    <xdr:to>
      <xdr:col>8</xdr:col>
      <xdr:colOff>1465350</xdr:colOff>
      <xdr:row>359</xdr:row>
      <xdr:rowOff>1446300</xdr:rowOff>
    </xdr:to>
    <xdr:pic>
      <xdr:nvPicPr>
        <xdr:cNvPr id="748" name="Имя " descr="Descr "/>
        <xdr:cNvPicPr>
          <a:picLocks noChangeAspect="1"/>
        </xdr:cNvPicPr>
      </xdr:nvPicPr>
      <xdr:blipFill>
        <a:blip xmlns:r="http://schemas.openxmlformats.org/officeDocument/2006/relationships" r:embed="rId373"/>
        <a:stretch>
          <a:fillRect/>
        </a:stretch>
      </xdr:blipFill>
      <xdr:spPr>
        <a:xfrm>
          <a:off x="5248275" y="54044850"/>
          <a:ext cx="1332000" cy="1332000"/>
        </a:xfrm>
        <a:prstGeom prst="rect">
          <a:avLst/>
        </a:prstGeom>
        <a:ln w="9525">
          <a:solidFill>
            <a:srgbClr val="000000"/>
          </a:solidFill>
          <a:prstDash val="solid"/>
        </a:ln>
      </xdr:spPr>
    </xdr:pic>
    <xdr:clientData/>
  </xdr:twoCellAnchor>
  <xdr:twoCellAnchor>
    <xdr:from>
      <xdr:col>8</xdr:col>
      <xdr:colOff>133350</xdr:colOff>
      <xdr:row>379</xdr:row>
      <xdr:rowOff>114300</xdr:rowOff>
    </xdr:from>
    <xdr:to>
      <xdr:col>8</xdr:col>
      <xdr:colOff>1465350</xdr:colOff>
      <xdr:row>379</xdr:row>
      <xdr:rowOff>1446300</xdr:rowOff>
    </xdr:to>
    <xdr:pic>
      <xdr:nvPicPr>
        <xdr:cNvPr id="749" name="Имя " descr="Descr "/>
        <xdr:cNvPicPr>
          <a:picLocks noChangeAspect="1"/>
        </xdr:cNvPicPr>
      </xdr:nvPicPr>
      <xdr:blipFill>
        <a:blip xmlns:r="http://schemas.openxmlformats.org/officeDocument/2006/relationships" r:embed="rId374"/>
        <a:stretch>
          <a:fillRect/>
        </a:stretch>
      </xdr:blipFill>
      <xdr:spPr>
        <a:xfrm>
          <a:off x="5248275" y="55568850"/>
          <a:ext cx="1332000" cy="1332000"/>
        </a:xfrm>
        <a:prstGeom prst="rect">
          <a:avLst/>
        </a:prstGeom>
        <a:ln w="9525">
          <a:solidFill>
            <a:srgbClr val="000000"/>
          </a:solidFill>
          <a:prstDash val="solid"/>
        </a:ln>
      </xdr:spPr>
    </xdr:pic>
    <xdr:clientData/>
  </xdr:twoCellAnchor>
  <xdr:twoCellAnchor>
    <xdr:from>
      <xdr:col>8</xdr:col>
      <xdr:colOff>133350</xdr:colOff>
      <xdr:row>395</xdr:row>
      <xdr:rowOff>114300</xdr:rowOff>
    </xdr:from>
    <xdr:to>
      <xdr:col>8</xdr:col>
      <xdr:colOff>1465350</xdr:colOff>
      <xdr:row>395</xdr:row>
      <xdr:rowOff>1446300</xdr:rowOff>
    </xdr:to>
    <xdr:pic>
      <xdr:nvPicPr>
        <xdr:cNvPr id="750" name="Имя " descr="Descr "/>
        <xdr:cNvPicPr>
          <a:picLocks noChangeAspect="1"/>
        </xdr:cNvPicPr>
      </xdr:nvPicPr>
      <xdr:blipFill>
        <a:blip xmlns:r="http://schemas.openxmlformats.org/officeDocument/2006/relationships" r:embed="rId375"/>
        <a:stretch>
          <a:fillRect/>
        </a:stretch>
      </xdr:blipFill>
      <xdr:spPr>
        <a:xfrm>
          <a:off x="5248275" y="57092850"/>
          <a:ext cx="1332000" cy="1332000"/>
        </a:xfrm>
        <a:prstGeom prst="rect">
          <a:avLst/>
        </a:prstGeom>
        <a:ln w="9525">
          <a:solidFill>
            <a:srgbClr val="000000"/>
          </a:solidFill>
          <a:prstDash val="solid"/>
        </a:ln>
      </xdr:spPr>
    </xdr:pic>
    <xdr:clientData/>
  </xdr:twoCellAnchor>
  <xdr:twoCellAnchor>
    <xdr:from>
      <xdr:col>8</xdr:col>
      <xdr:colOff>133350</xdr:colOff>
      <xdr:row>419</xdr:row>
      <xdr:rowOff>114300</xdr:rowOff>
    </xdr:from>
    <xdr:to>
      <xdr:col>8</xdr:col>
      <xdr:colOff>1465350</xdr:colOff>
      <xdr:row>419</xdr:row>
      <xdr:rowOff>1446300</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xfrm>
          <a:off x="5248275" y="58616850"/>
          <a:ext cx="1332000" cy="1332000"/>
        </a:xfrm>
        <a:prstGeom prst="rect">
          <a:avLst/>
        </a:prstGeom>
        <a:ln w="9525">
          <a:solidFill>
            <a:srgbClr val="000000"/>
          </a:solidFill>
          <a:prstDash val="solid"/>
        </a:ln>
      </xdr:spPr>
    </xdr:pic>
    <xdr:clientData/>
  </xdr:twoCellAnchor>
  <xdr:twoCellAnchor>
    <xdr:from>
      <xdr:col>8</xdr:col>
      <xdr:colOff>133350</xdr:colOff>
      <xdr:row>421</xdr:row>
      <xdr:rowOff>114300</xdr:rowOff>
    </xdr:from>
    <xdr:to>
      <xdr:col>8</xdr:col>
      <xdr:colOff>1465350</xdr:colOff>
      <xdr:row>421</xdr:row>
      <xdr:rowOff>1446300</xdr:rowOff>
    </xdr:to>
    <xdr:pic>
      <xdr:nvPicPr>
        <xdr:cNvPr id="752" name="Имя " descr="Descr "/>
        <xdr:cNvPicPr>
          <a:picLocks noChangeAspect="1"/>
        </xdr:cNvPicPr>
      </xdr:nvPicPr>
      <xdr:blipFill>
        <a:blip xmlns:r="http://schemas.openxmlformats.org/officeDocument/2006/relationships" r:embed="rId377"/>
        <a:stretch>
          <a:fillRect/>
        </a:stretch>
      </xdr:blipFill>
      <xdr:spPr>
        <a:xfrm>
          <a:off x="5248275" y="60140850"/>
          <a:ext cx="1332000" cy="1332000"/>
        </a:xfrm>
        <a:prstGeom prst="rect">
          <a:avLst/>
        </a:prstGeom>
        <a:ln w="9525">
          <a:solidFill>
            <a:srgbClr val="000000"/>
          </a:solidFill>
          <a:prstDash val="solid"/>
        </a:ln>
      </xdr:spPr>
    </xdr:pic>
    <xdr:clientData/>
  </xdr:twoCellAnchor>
  <xdr:twoCellAnchor>
    <xdr:from>
      <xdr:col>8</xdr:col>
      <xdr:colOff>133350</xdr:colOff>
      <xdr:row>425</xdr:row>
      <xdr:rowOff>114300</xdr:rowOff>
    </xdr:from>
    <xdr:to>
      <xdr:col>8</xdr:col>
      <xdr:colOff>1465350</xdr:colOff>
      <xdr:row>425</xdr:row>
      <xdr:rowOff>1446300</xdr:rowOff>
    </xdr:to>
    <xdr:pic>
      <xdr:nvPicPr>
        <xdr:cNvPr id="753" name="Имя " descr="Descr "/>
        <xdr:cNvPicPr>
          <a:picLocks noChangeAspect="1"/>
        </xdr:cNvPicPr>
      </xdr:nvPicPr>
      <xdr:blipFill>
        <a:blip xmlns:r="http://schemas.openxmlformats.org/officeDocument/2006/relationships" r:embed="rId378"/>
        <a:stretch>
          <a:fillRect/>
        </a:stretch>
      </xdr:blipFill>
      <xdr:spPr>
        <a:xfrm>
          <a:off x="5248275" y="61664850"/>
          <a:ext cx="1332000" cy="1332000"/>
        </a:xfrm>
        <a:prstGeom prst="rect">
          <a:avLst/>
        </a:prstGeom>
        <a:ln w="9525">
          <a:solidFill>
            <a:srgbClr val="000000"/>
          </a:solidFill>
          <a:prstDash val="solid"/>
        </a:ln>
      </xdr:spPr>
    </xdr:pic>
    <xdr:clientData/>
  </xdr:twoCellAnchor>
  <xdr:twoCellAnchor>
    <xdr:from>
      <xdr:col>8</xdr:col>
      <xdr:colOff>133350</xdr:colOff>
      <xdr:row>438</xdr:row>
      <xdr:rowOff>114300</xdr:rowOff>
    </xdr:from>
    <xdr:to>
      <xdr:col>8</xdr:col>
      <xdr:colOff>1465350</xdr:colOff>
      <xdr:row>438</xdr:row>
      <xdr:rowOff>1446300</xdr:rowOff>
    </xdr:to>
    <xdr:pic>
      <xdr:nvPicPr>
        <xdr:cNvPr id="754" name="Имя " descr="Descr "/>
        <xdr:cNvPicPr>
          <a:picLocks noChangeAspect="1"/>
        </xdr:cNvPicPr>
      </xdr:nvPicPr>
      <xdr:blipFill>
        <a:blip xmlns:r="http://schemas.openxmlformats.org/officeDocument/2006/relationships" r:embed="rId379"/>
        <a:stretch>
          <a:fillRect/>
        </a:stretch>
      </xdr:blipFill>
      <xdr:spPr>
        <a:xfrm>
          <a:off x="5248275" y="63188850"/>
          <a:ext cx="1332000" cy="1332000"/>
        </a:xfrm>
        <a:prstGeom prst="rect">
          <a:avLst/>
        </a:prstGeom>
        <a:ln w="9525">
          <a:solidFill>
            <a:srgbClr val="000000"/>
          </a:solidFill>
          <a:prstDash val="solid"/>
        </a:ln>
      </xdr:spPr>
    </xdr:pic>
    <xdr:clientData/>
  </xdr:twoCellAnchor>
  <xdr:twoCellAnchor>
    <xdr:from>
      <xdr:col>8</xdr:col>
      <xdr:colOff>133350</xdr:colOff>
      <xdr:row>449</xdr:row>
      <xdr:rowOff>114300</xdr:rowOff>
    </xdr:from>
    <xdr:to>
      <xdr:col>8</xdr:col>
      <xdr:colOff>1465350</xdr:colOff>
      <xdr:row>449</xdr:row>
      <xdr:rowOff>1446300</xdr:rowOff>
    </xdr:to>
    <xdr:pic>
      <xdr:nvPicPr>
        <xdr:cNvPr id="755" name="Имя " descr="Descr "/>
        <xdr:cNvPicPr>
          <a:picLocks noChangeAspect="1"/>
        </xdr:cNvPicPr>
      </xdr:nvPicPr>
      <xdr:blipFill>
        <a:blip xmlns:r="http://schemas.openxmlformats.org/officeDocument/2006/relationships" r:embed="rId380"/>
        <a:stretch>
          <a:fillRect/>
        </a:stretch>
      </xdr:blipFill>
      <xdr:spPr>
        <a:xfrm>
          <a:off x="5248275" y="64712850"/>
          <a:ext cx="1332000" cy="1332000"/>
        </a:xfrm>
        <a:prstGeom prst="rect">
          <a:avLst/>
        </a:prstGeom>
        <a:ln w="9525">
          <a:solidFill>
            <a:srgbClr val="000000"/>
          </a:solidFill>
          <a:prstDash val="solid"/>
        </a:ln>
      </xdr:spPr>
    </xdr:pic>
    <xdr:clientData/>
  </xdr:twoCellAnchor>
  <xdr:twoCellAnchor>
    <xdr:from>
      <xdr:col>8</xdr:col>
      <xdr:colOff>133350</xdr:colOff>
      <xdr:row>463</xdr:row>
      <xdr:rowOff>114300</xdr:rowOff>
    </xdr:from>
    <xdr:to>
      <xdr:col>8</xdr:col>
      <xdr:colOff>1465350</xdr:colOff>
      <xdr:row>463</xdr:row>
      <xdr:rowOff>1446300</xdr:rowOff>
    </xdr:to>
    <xdr:pic>
      <xdr:nvPicPr>
        <xdr:cNvPr id="782" name="Имя " descr="Descr "/>
        <xdr:cNvPicPr>
          <a:picLocks noChangeAspect="1"/>
        </xdr:cNvPicPr>
      </xdr:nvPicPr>
      <xdr:blipFill>
        <a:blip xmlns:r="http://schemas.openxmlformats.org/officeDocument/2006/relationships" r:embed="rId381"/>
        <a:stretch>
          <a:fillRect/>
        </a:stretch>
      </xdr:blipFill>
      <xdr:spPr>
        <a:xfrm>
          <a:off x="5248275" y="66236850"/>
          <a:ext cx="1332000" cy="1332000"/>
        </a:xfrm>
        <a:prstGeom prst="rect">
          <a:avLst/>
        </a:prstGeom>
        <a:ln w="9525">
          <a:solidFill>
            <a:srgbClr val="000000"/>
          </a:solidFill>
          <a:prstDash val="solid"/>
        </a:ln>
      </xdr:spPr>
    </xdr:pic>
    <xdr:clientData/>
  </xdr:twoCellAnchor>
  <xdr:twoCellAnchor>
    <xdr:from>
      <xdr:col>8</xdr:col>
      <xdr:colOff>133350</xdr:colOff>
      <xdr:row>464</xdr:row>
      <xdr:rowOff>114300</xdr:rowOff>
    </xdr:from>
    <xdr:to>
      <xdr:col>8</xdr:col>
      <xdr:colOff>1465350</xdr:colOff>
      <xdr:row>464</xdr:row>
      <xdr:rowOff>1446300</xdr:rowOff>
    </xdr:to>
    <xdr:pic>
      <xdr:nvPicPr>
        <xdr:cNvPr id="783" name="Имя " descr="Descr "/>
        <xdr:cNvPicPr>
          <a:picLocks noChangeAspect="1"/>
        </xdr:cNvPicPr>
      </xdr:nvPicPr>
      <xdr:blipFill>
        <a:blip xmlns:r="http://schemas.openxmlformats.org/officeDocument/2006/relationships" r:embed="rId382"/>
        <a:stretch>
          <a:fillRect/>
        </a:stretch>
      </xdr:blipFill>
      <xdr:spPr>
        <a:xfrm>
          <a:off x="5248275" y="67760850"/>
          <a:ext cx="1332000" cy="1332000"/>
        </a:xfrm>
        <a:prstGeom prst="rect">
          <a:avLst/>
        </a:prstGeom>
        <a:ln w="9525">
          <a:solidFill>
            <a:srgbClr val="000000"/>
          </a:solidFill>
          <a:prstDash val="solid"/>
        </a:ln>
      </xdr:spPr>
    </xdr:pic>
    <xdr:clientData/>
  </xdr:twoCellAnchor>
  <xdr:twoCellAnchor>
    <xdr:from>
      <xdr:col>8</xdr:col>
      <xdr:colOff>133350</xdr:colOff>
      <xdr:row>474</xdr:row>
      <xdr:rowOff>114300</xdr:rowOff>
    </xdr:from>
    <xdr:to>
      <xdr:col>8</xdr:col>
      <xdr:colOff>1465350</xdr:colOff>
      <xdr:row>474</xdr:row>
      <xdr:rowOff>1446300</xdr:rowOff>
    </xdr:to>
    <xdr:pic>
      <xdr:nvPicPr>
        <xdr:cNvPr id="784" name="Имя " descr="Descr "/>
        <xdr:cNvPicPr>
          <a:picLocks noChangeAspect="1"/>
        </xdr:cNvPicPr>
      </xdr:nvPicPr>
      <xdr:blipFill>
        <a:blip xmlns:r="http://schemas.openxmlformats.org/officeDocument/2006/relationships" r:embed="rId383"/>
        <a:stretch>
          <a:fillRect/>
        </a:stretch>
      </xdr:blipFill>
      <xdr:spPr>
        <a:xfrm>
          <a:off x="5248275" y="69284850"/>
          <a:ext cx="1332000" cy="1332000"/>
        </a:xfrm>
        <a:prstGeom prst="rect">
          <a:avLst/>
        </a:prstGeom>
        <a:ln w="9525">
          <a:solidFill>
            <a:srgbClr val="000000"/>
          </a:solidFill>
          <a:prstDash val="solid"/>
        </a:ln>
      </xdr:spPr>
    </xdr:pic>
    <xdr:clientData/>
  </xdr:twoCellAnchor>
  <xdr:twoCellAnchor>
    <xdr:from>
      <xdr:col>8</xdr:col>
      <xdr:colOff>133350</xdr:colOff>
      <xdr:row>476</xdr:row>
      <xdr:rowOff>114300</xdr:rowOff>
    </xdr:from>
    <xdr:to>
      <xdr:col>8</xdr:col>
      <xdr:colOff>1465350</xdr:colOff>
      <xdr:row>476</xdr:row>
      <xdr:rowOff>1446300</xdr:rowOff>
    </xdr:to>
    <xdr:pic>
      <xdr:nvPicPr>
        <xdr:cNvPr id="785" name="Имя " descr="Descr "/>
        <xdr:cNvPicPr>
          <a:picLocks noChangeAspect="1"/>
        </xdr:cNvPicPr>
      </xdr:nvPicPr>
      <xdr:blipFill>
        <a:blip xmlns:r="http://schemas.openxmlformats.org/officeDocument/2006/relationships" r:embed="rId384"/>
        <a:stretch>
          <a:fillRect/>
        </a:stretch>
      </xdr:blipFill>
      <xdr:spPr>
        <a:xfrm>
          <a:off x="5248275" y="70808850"/>
          <a:ext cx="1332000" cy="1332000"/>
        </a:xfrm>
        <a:prstGeom prst="rect">
          <a:avLst/>
        </a:prstGeom>
        <a:ln w="9525">
          <a:solidFill>
            <a:srgbClr val="000000"/>
          </a:solidFill>
          <a:prstDash val="solid"/>
        </a:ln>
      </xdr:spPr>
    </xdr:pic>
    <xdr:clientData/>
  </xdr:twoCellAnchor>
  <xdr:twoCellAnchor>
    <xdr:from>
      <xdr:col>8</xdr:col>
      <xdr:colOff>133350</xdr:colOff>
      <xdr:row>478</xdr:row>
      <xdr:rowOff>114300</xdr:rowOff>
    </xdr:from>
    <xdr:to>
      <xdr:col>8</xdr:col>
      <xdr:colOff>1465350</xdr:colOff>
      <xdr:row>478</xdr:row>
      <xdr:rowOff>1446300</xdr:rowOff>
    </xdr:to>
    <xdr:pic>
      <xdr:nvPicPr>
        <xdr:cNvPr id="786" name="Имя " descr="Descr "/>
        <xdr:cNvPicPr>
          <a:picLocks noChangeAspect="1"/>
        </xdr:cNvPicPr>
      </xdr:nvPicPr>
      <xdr:blipFill>
        <a:blip xmlns:r="http://schemas.openxmlformats.org/officeDocument/2006/relationships" r:embed="rId385"/>
        <a:stretch>
          <a:fillRect/>
        </a:stretch>
      </xdr:blipFill>
      <xdr:spPr>
        <a:xfrm>
          <a:off x="5248275" y="72332850"/>
          <a:ext cx="1332000" cy="1332000"/>
        </a:xfrm>
        <a:prstGeom prst="rect">
          <a:avLst/>
        </a:prstGeom>
        <a:ln w="9525">
          <a:solidFill>
            <a:srgbClr val="000000"/>
          </a:solidFill>
          <a:prstDash val="solid"/>
        </a:ln>
      </xdr:spPr>
    </xdr:pic>
    <xdr:clientData/>
  </xdr:twoCellAnchor>
  <xdr:twoCellAnchor>
    <xdr:from>
      <xdr:col>8</xdr:col>
      <xdr:colOff>133350</xdr:colOff>
      <xdr:row>486</xdr:row>
      <xdr:rowOff>114300</xdr:rowOff>
    </xdr:from>
    <xdr:to>
      <xdr:col>8</xdr:col>
      <xdr:colOff>1465350</xdr:colOff>
      <xdr:row>486</xdr:row>
      <xdr:rowOff>1446300</xdr:rowOff>
    </xdr:to>
    <xdr:pic>
      <xdr:nvPicPr>
        <xdr:cNvPr id="787" name="Имя " descr="Descr "/>
        <xdr:cNvPicPr>
          <a:picLocks noChangeAspect="1"/>
        </xdr:cNvPicPr>
      </xdr:nvPicPr>
      <xdr:blipFill>
        <a:blip xmlns:r="http://schemas.openxmlformats.org/officeDocument/2006/relationships" r:embed="rId386"/>
        <a:stretch>
          <a:fillRect/>
        </a:stretch>
      </xdr:blipFill>
      <xdr:spPr>
        <a:xfrm>
          <a:off x="5248275" y="73856850"/>
          <a:ext cx="1332000" cy="1332000"/>
        </a:xfrm>
        <a:prstGeom prst="rect">
          <a:avLst/>
        </a:prstGeom>
        <a:ln w="9525">
          <a:solidFill>
            <a:srgbClr val="000000"/>
          </a:solidFill>
          <a:prstDash val="solid"/>
        </a:ln>
      </xdr:spPr>
    </xdr:pic>
    <xdr:clientData/>
  </xdr:twoCellAnchor>
  <xdr:twoCellAnchor>
    <xdr:from>
      <xdr:col>8</xdr:col>
      <xdr:colOff>133350</xdr:colOff>
      <xdr:row>492</xdr:row>
      <xdr:rowOff>114300</xdr:rowOff>
    </xdr:from>
    <xdr:to>
      <xdr:col>8</xdr:col>
      <xdr:colOff>1465350</xdr:colOff>
      <xdr:row>492</xdr:row>
      <xdr:rowOff>1446300</xdr:rowOff>
    </xdr:to>
    <xdr:pic>
      <xdr:nvPicPr>
        <xdr:cNvPr id="788" name="Имя " descr="Descr "/>
        <xdr:cNvPicPr>
          <a:picLocks noChangeAspect="1"/>
        </xdr:cNvPicPr>
      </xdr:nvPicPr>
      <xdr:blipFill>
        <a:blip xmlns:r="http://schemas.openxmlformats.org/officeDocument/2006/relationships" r:embed="rId387"/>
        <a:stretch>
          <a:fillRect/>
        </a:stretch>
      </xdr:blipFill>
      <xdr:spPr>
        <a:xfrm>
          <a:off x="5248275" y="75380850"/>
          <a:ext cx="1332000" cy="1332000"/>
        </a:xfrm>
        <a:prstGeom prst="rect">
          <a:avLst/>
        </a:prstGeom>
        <a:ln w="9525">
          <a:solidFill>
            <a:srgbClr val="000000"/>
          </a:solidFill>
          <a:prstDash val="solid"/>
        </a:ln>
      </xdr:spPr>
    </xdr:pic>
    <xdr:clientData/>
  </xdr:twoCellAnchor>
  <xdr:twoCellAnchor>
    <xdr:from>
      <xdr:col>8</xdr:col>
      <xdr:colOff>133350</xdr:colOff>
      <xdr:row>497</xdr:row>
      <xdr:rowOff>114300</xdr:rowOff>
    </xdr:from>
    <xdr:to>
      <xdr:col>8</xdr:col>
      <xdr:colOff>1465350</xdr:colOff>
      <xdr:row>497</xdr:row>
      <xdr:rowOff>1446300</xdr:rowOff>
    </xdr:to>
    <xdr:pic>
      <xdr:nvPicPr>
        <xdr:cNvPr id="789" name="Имя " descr="Descr "/>
        <xdr:cNvPicPr>
          <a:picLocks noChangeAspect="1"/>
        </xdr:cNvPicPr>
      </xdr:nvPicPr>
      <xdr:blipFill>
        <a:blip xmlns:r="http://schemas.openxmlformats.org/officeDocument/2006/relationships" r:embed="rId388"/>
        <a:stretch>
          <a:fillRect/>
        </a:stretch>
      </xdr:blipFill>
      <xdr:spPr>
        <a:xfrm>
          <a:off x="5248275" y="76904850"/>
          <a:ext cx="1332000" cy="1332000"/>
        </a:xfrm>
        <a:prstGeom prst="rect">
          <a:avLst/>
        </a:prstGeom>
        <a:ln w="9525">
          <a:solidFill>
            <a:srgbClr val="000000"/>
          </a:solidFill>
          <a:prstDash val="solid"/>
        </a:ln>
      </xdr:spPr>
    </xdr:pic>
    <xdr:clientData/>
  </xdr:twoCellAnchor>
  <xdr:twoCellAnchor>
    <xdr:from>
      <xdr:col>8</xdr:col>
      <xdr:colOff>133350</xdr:colOff>
      <xdr:row>500</xdr:row>
      <xdr:rowOff>114300</xdr:rowOff>
    </xdr:from>
    <xdr:to>
      <xdr:col>8</xdr:col>
      <xdr:colOff>1465350</xdr:colOff>
      <xdr:row>500</xdr:row>
      <xdr:rowOff>1446300</xdr:rowOff>
    </xdr:to>
    <xdr:pic>
      <xdr:nvPicPr>
        <xdr:cNvPr id="790" name="Имя " descr="Descr "/>
        <xdr:cNvPicPr>
          <a:picLocks noChangeAspect="1"/>
        </xdr:cNvPicPr>
      </xdr:nvPicPr>
      <xdr:blipFill>
        <a:blip xmlns:r="http://schemas.openxmlformats.org/officeDocument/2006/relationships" r:embed="rId389"/>
        <a:stretch>
          <a:fillRect/>
        </a:stretch>
      </xdr:blipFill>
      <xdr:spPr>
        <a:xfrm>
          <a:off x="5248275" y="78428850"/>
          <a:ext cx="1332000" cy="1332000"/>
        </a:xfrm>
        <a:prstGeom prst="rect">
          <a:avLst/>
        </a:prstGeom>
        <a:ln w="9525">
          <a:solidFill>
            <a:srgbClr val="000000"/>
          </a:solidFill>
          <a:prstDash val="solid"/>
        </a:ln>
      </xdr:spPr>
    </xdr:pic>
    <xdr:clientData/>
  </xdr:twoCellAnchor>
  <xdr:twoCellAnchor>
    <xdr:from>
      <xdr:col>8</xdr:col>
      <xdr:colOff>133350</xdr:colOff>
      <xdr:row>506</xdr:row>
      <xdr:rowOff>114300</xdr:rowOff>
    </xdr:from>
    <xdr:to>
      <xdr:col>8</xdr:col>
      <xdr:colOff>1465350</xdr:colOff>
      <xdr:row>506</xdr:row>
      <xdr:rowOff>1446300</xdr:rowOff>
    </xdr:to>
    <xdr:pic>
      <xdr:nvPicPr>
        <xdr:cNvPr id="791" name="Имя " descr="Descr "/>
        <xdr:cNvPicPr>
          <a:picLocks noChangeAspect="1"/>
        </xdr:cNvPicPr>
      </xdr:nvPicPr>
      <xdr:blipFill>
        <a:blip xmlns:r="http://schemas.openxmlformats.org/officeDocument/2006/relationships" r:embed="rId390"/>
        <a:stretch>
          <a:fillRect/>
        </a:stretch>
      </xdr:blipFill>
      <xdr:spPr>
        <a:xfrm>
          <a:off x="5248275" y="79952850"/>
          <a:ext cx="1332000" cy="1332000"/>
        </a:xfrm>
        <a:prstGeom prst="rect">
          <a:avLst/>
        </a:prstGeom>
        <a:ln w="9525">
          <a:solidFill>
            <a:srgbClr val="000000"/>
          </a:solidFill>
          <a:prstDash val="solid"/>
        </a:ln>
      </xdr:spPr>
    </xdr:pic>
    <xdr:clientData/>
  </xdr:twoCellAnchor>
  <xdr:twoCellAnchor>
    <xdr:from>
      <xdr:col>8</xdr:col>
      <xdr:colOff>133350</xdr:colOff>
      <xdr:row>510</xdr:row>
      <xdr:rowOff>114300</xdr:rowOff>
    </xdr:from>
    <xdr:to>
      <xdr:col>8</xdr:col>
      <xdr:colOff>1465350</xdr:colOff>
      <xdr:row>510</xdr:row>
      <xdr:rowOff>1446300</xdr:rowOff>
    </xdr:to>
    <xdr:pic>
      <xdr:nvPicPr>
        <xdr:cNvPr id="792" name="Имя " descr="Descr "/>
        <xdr:cNvPicPr>
          <a:picLocks noChangeAspect="1"/>
        </xdr:cNvPicPr>
      </xdr:nvPicPr>
      <xdr:blipFill>
        <a:blip xmlns:r="http://schemas.openxmlformats.org/officeDocument/2006/relationships" r:embed="rId391"/>
        <a:stretch>
          <a:fillRect/>
        </a:stretch>
      </xdr:blipFill>
      <xdr:spPr>
        <a:xfrm>
          <a:off x="5248275" y="81476850"/>
          <a:ext cx="1332000" cy="1332000"/>
        </a:xfrm>
        <a:prstGeom prst="rect">
          <a:avLst/>
        </a:prstGeom>
        <a:ln w="9525">
          <a:solidFill>
            <a:srgbClr val="000000"/>
          </a:solidFill>
          <a:prstDash val="solid"/>
        </a:ln>
      </xdr:spPr>
    </xdr:pic>
    <xdr:clientData/>
  </xdr:twoCellAnchor>
  <xdr:twoCellAnchor>
    <xdr:from>
      <xdr:col>8</xdr:col>
      <xdr:colOff>133350</xdr:colOff>
      <xdr:row>519</xdr:row>
      <xdr:rowOff>114300</xdr:rowOff>
    </xdr:from>
    <xdr:to>
      <xdr:col>8</xdr:col>
      <xdr:colOff>1465350</xdr:colOff>
      <xdr:row>519</xdr:row>
      <xdr:rowOff>1446300</xdr:rowOff>
    </xdr:to>
    <xdr:pic>
      <xdr:nvPicPr>
        <xdr:cNvPr id="793" name="Имя " descr="Descr "/>
        <xdr:cNvPicPr>
          <a:picLocks noChangeAspect="1"/>
        </xdr:cNvPicPr>
      </xdr:nvPicPr>
      <xdr:blipFill>
        <a:blip xmlns:r="http://schemas.openxmlformats.org/officeDocument/2006/relationships" r:embed="rId392"/>
        <a:stretch>
          <a:fillRect/>
        </a:stretch>
      </xdr:blipFill>
      <xdr:spPr>
        <a:xfrm>
          <a:off x="5248275" y="83000850"/>
          <a:ext cx="1332000" cy="1332000"/>
        </a:xfrm>
        <a:prstGeom prst="rect">
          <a:avLst/>
        </a:prstGeom>
        <a:ln w="9525">
          <a:solidFill>
            <a:srgbClr val="000000"/>
          </a:solidFill>
          <a:prstDash val="solid"/>
        </a:ln>
      </xdr:spPr>
    </xdr:pic>
    <xdr:clientData/>
  </xdr:twoCellAnchor>
  <xdr:twoCellAnchor>
    <xdr:from>
      <xdr:col>8</xdr:col>
      <xdr:colOff>133350</xdr:colOff>
      <xdr:row>523</xdr:row>
      <xdr:rowOff>114300</xdr:rowOff>
    </xdr:from>
    <xdr:to>
      <xdr:col>8</xdr:col>
      <xdr:colOff>1465350</xdr:colOff>
      <xdr:row>523</xdr:row>
      <xdr:rowOff>1446300</xdr:rowOff>
    </xdr:to>
    <xdr:pic>
      <xdr:nvPicPr>
        <xdr:cNvPr id="794" name="Имя " descr="Descr "/>
        <xdr:cNvPicPr>
          <a:picLocks noChangeAspect="1"/>
        </xdr:cNvPicPr>
      </xdr:nvPicPr>
      <xdr:blipFill>
        <a:blip xmlns:r="http://schemas.openxmlformats.org/officeDocument/2006/relationships" r:embed="rId393"/>
        <a:stretch>
          <a:fillRect/>
        </a:stretch>
      </xdr:blipFill>
      <xdr:spPr>
        <a:xfrm>
          <a:off x="5248275" y="84524850"/>
          <a:ext cx="1332000" cy="1332000"/>
        </a:xfrm>
        <a:prstGeom prst="rect">
          <a:avLst/>
        </a:prstGeom>
        <a:ln w="9525">
          <a:solidFill>
            <a:srgbClr val="000000"/>
          </a:solidFill>
          <a:prstDash val="solid"/>
        </a:ln>
      </xdr:spPr>
    </xdr:pic>
    <xdr:clientData/>
  </xdr:twoCellAnchor>
  <xdr:twoCellAnchor>
    <xdr:from>
      <xdr:col>8</xdr:col>
      <xdr:colOff>133350</xdr:colOff>
      <xdr:row>530</xdr:row>
      <xdr:rowOff>114300</xdr:rowOff>
    </xdr:from>
    <xdr:to>
      <xdr:col>8</xdr:col>
      <xdr:colOff>1465350</xdr:colOff>
      <xdr:row>530</xdr:row>
      <xdr:rowOff>1446300</xdr:rowOff>
    </xdr:to>
    <xdr:pic>
      <xdr:nvPicPr>
        <xdr:cNvPr id="795" name="Имя " descr="Descr "/>
        <xdr:cNvPicPr>
          <a:picLocks noChangeAspect="1"/>
        </xdr:cNvPicPr>
      </xdr:nvPicPr>
      <xdr:blipFill>
        <a:blip xmlns:r="http://schemas.openxmlformats.org/officeDocument/2006/relationships" r:embed="rId394"/>
        <a:stretch>
          <a:fillRect/>
        </a:stretch>
      </xdr:blipFill>
      <xdr:spPr>
        <a:xfrm>
          <a:off x="5248275" y="86048850"/>
          <a:ext cx="1332000" cy="1332000"/>
        </a:xfrm>
        <a:prstGeom prst="rect">
          <a:avLst/>
        </a:prstGeom>
        <a:ln w="9525">
          <a:solidFill>
            <a:srgbClr val="000000"/>
          </a:solidFill>
          <a:prstDash val="solid"/>
        </a:ln>
      </xdr:spPr>
    </xdr:pic>
    <xdr:clientData/>
  </xdr:twoCellAnchor>
  <xdr:twoCellAnchor>
    <xdr:from>
      <xdr:col>8</xdr:col>
      <xdr:colOff>133350</xdr:colOff>
      <xdr:row>544</xdr:row>
      <xdr:rowOff>114300</xdr:rowOff>
    </xdr:from>
    <xdr:to>
      <xdr:col>8</xdr:col>
      <xdr:colOff>1465350</xdr:colOff>
      <xdr:row>544</xdr:row>
      <xdr:rowOff>1446300</xdr:rowOff>
    </xdr:to>
    <xdr:pic>
      <xdr:nvPicPr>
        <xdr:cNvPr id="796" name="Имя " descr="Descr "/>
        <xdr:cNvPicPr>
          <a:picLocks noChangeAspect="1"/>
        </xdr:cNvPicPr>
      </xdr:nvPicPr>
      <xdr:blipFill>
        <a:blip xmlns:r="http://schemas.openxmlformats.org/officeDocument/2006/relationships" r:embed="rId395"/>
        <a:stretch>
          <a:fillRect/>
        </a:stretch>
      </xdr:blipFill>
      <xdr:spPr>
        <a:xfrm>
          <a:off x="5248275" y="87572850"/>
          <a:ext cx="1332000" cy="1332000"/>
        </a:xfrm>
        <a:prstGeom prst="rect">
          <a:avLst/>
        </a:prstGeom>
        <a:ln w="9525">
          <a:solidFill>
            <a:srgbClr val="000000"/>
          </a:solidFill>
          <a:prstDash val="solid"/>
        </a:ln>
      </xdr:spPr>
    </xdr:pic>
    <xdr:clientData/>
  </xdr:twoCellAnchor>
  <xdr:twoCellAnchor>
    <xdr:from>
      <xdr:col>8</xdr:col>
      <xdr:colOff>133350</xdr:colOff>
      <xdr:row>555</xdr:row>
      <xdr:rowOff>114300</xdr:rowOff>
    </xdr:from>
    <xdr:to>
      <xdr:col>8</xdr:col>
      <xdr:colOff>1465350</xdr:colOff>
      <xdr:row>555</xdr:row>
      <xdr:rowOff>1446300</xdr:rowOff>
    </xdr:to>
    <xdr:pic>
      <xdr:nvPicPr>
        <xdr:cNvPr id="797" name="Имя " descr="Descr "/>
        <xdr:cNvPicPr>
          <a:picLocks noChangeAspect="1"/>
        </xdr:cNvPicPr>
      </xdr:nvPicPr>
      <xdr:blipFill>
        <a:blip xmlns:r="http://schemas.openxmlformats.org/officeDocument/2006/relationships" r:embed="rId396"/>
        <a:stretch>
          <a:fillRect/>
        </a:stretch>
      </xdr:blipFill>
      <xdr:spPr>
        <a:xfrm>
          <a:off x="5248275" y="89096850"/>
          <a:ext cx="1332000" cy="1332000"/>
        </a:xfrm>
        <a:prstGeom prst="rect">
          <a:avLst/>
        </a:prstGeom>
        <a:ln w="9525">
          <a:solidFill>
            <a:srgbClr val="000000"/>
          </a:solidFill>
          <a:prstDash val="solid"/>
        </a:ln>
      </xdr:spPr>
    </xdr:pic>
    <xdr:clientData/>
  </xdr:twoCellAnchor>
  <xdr:twoCellAnchor>
    <xdr:from>
      <xdr:col>8</xdr:col>
      <xdr:colOff>133350</xdr:colOff>
      <xdr:row>565</xdr:row>
      <xdr:rowOff>114300</xdr:rowOff>
    </xdr:from>
    <xdr:to>
      <xdr:col>8</xdr:col>
      <xdr:colOff>1465350</xdr:colOff>
      <xdr:row>565</xdr:row>
      <xdr:rowOff>1446300</xdr:rowOff>
    </xdr:to>
    <xdr:pic>
      <xdr:nvPicPr>
        <xdr:cNvPr id="798" name="Имя " descr="Descr "/>
        <xdr:cNvPicPr>
          <a:picLocks noChangeAspect="1"/>
        </xdr:cNvPicPr>
      </xdr:nvPicPr>
      <xdr:blipFill>
        <a:blip xmlns:r="http://schemas.openxmlformats.org/officeDocument/2006/relationships" r:embed="rId397"/>
        <a:stretch>
          <a:fillRect/>
        </a:stretch>
      </xdr:blipFill>
      <xdr:spPr>
        <a:xfrm>
          <a:off x="5248275" y="90620850"/>
          <a:ext cx="1332000" cy="1332000"/>
        </a:xfrm>
        <a:prstGeom prst="rect">
          <a:avLst/>
        </a:prstGeom>
        <a:ln w="9525">
          <a:solidFill>
            <a:srgbClr val="000000"/>
          </a:solidFill>
          <a:prstDash val="solid"/>
        </a:ln>
      </xdr:spPr>
    </xdr:pic>
    <xdr:clientData/>
  </xdr:twoCellAnchor>
  <xdr:twoCellAnchor>
    <xdr:from>
      <xdr:col>8</xdr:col>
      <xdr:colOff>133350</xdr:colOff>
      <xdr:row>566</xdr:row>
      <xdr:rowOff>114300</xdr:rowOff>
    </xdr:from>
    <xdr:to>
      <xdr:col>8</xdr:col>
      <xdr:colOff>1465350</xdr:colOff>
      <xdr:row>566</xdr:row>
      <xdr:rowOff>1446300</xdr:rowOff>
    </xdr:to>
    <xdr:pic>
      <xdr:nvPicPr>
        <xdr:cNvPr id="799" name="Имя " descr="Descr "/>
        <xdr:cNvPicPr>
          <a:picLocks noChangeAspect="1"/>
        </xdr:cNvPicPr>
      </xdr:nvPicPr>
      <xdr:blipFill>
        <a:blip xmlns:r="http://schemas.openxmlformats.org/officeDocument/2006/relationships" r:embed="rId398"/>
        <a:stretch>
          <a:fillRect/>
        </a:stretch>
      </xdr:blipFill>
      <xdr:spPr>
        <a:xfrm>
          <a:off x="5248275" y="92144850"/>
          <a:ext cx="1332000" cy="1332000"/>
        </a:xfrm>
        <a:prstGeom prst="rect">
          <a:avLst/>
        </a:prstGeom>
        <a:ln w="9525">
          <a:solidFill>
            <a:srgbClr val="000000"/>
          </a:solidFill>
          <a:prstDash val="solid"/>
        </a:ln>
      </xdr:spPr>
    </xdr:pic>
    <xdr:clientData/>
  </xdr:twoCellAnchor>
  <xdr:twoCellAnchor>
    <xdr:from>
      <xdr:col>8</xdr:col>
      <xdr:colOff>133350</xdr:colOff>
      <xdr:row>596</xdr:row>
      <xdr:rowOff>114300</xdr:rowOff>
    </xdr:from>
    <xdr:to>
      <xdr:col>8</xdr:col>
      <xdr:colOff>1465350</xdr:colOff>
      <xdr:row>596</xdr:row>
      <xdr:rowOff>1446300</xdr:rowOff>
    </xdr:to>
    <xdr:pic>
      <xdr:nvPicPr>
        <xdr:cNvPr id="800" name="Имя " descr="Descr "/>
        <xdr:cNvPicPr>
          <a:picLocks noChangeAspect="1"/>
        </xdr:cNvPicPr>
      </xdr:nvPicPr>
      <xdr:blipFill>
        <a:blip xmlns:r="http://schemas.openxmlformats.org/officeDocument/2006/relationships" r:embed="rId399"/>
        <a:stretch>
          <a:fillRect/>
        </a:stretch>
      </xdr:blipFill>
      <xdr:spPr>
        <a:xfrm>
          <a:off x="5248275" y="93668850"/>
          <a:ext cx="1332000" cy="1332000"/>
        </a:xfrm>
        <a:prstGeom prst="rect">
          <a:avLst/>
        </a:prstGeom>
        <a:ln w="9525">
          <a:solidFill>
            <a:srgbClr val="000000"/>
          </a:solidFill>
          <a:prstDash val="solid"/>
        </a:ln>
      </xdr:spPr>
    </xdr:pic>
    <xdr:clientData/>
  </xdr:twoCellAnchor>
  <xdr:twoCellAnchor>
    <xdr:from>
      <xdr:col>8</xdr:col>
      <xdr:colOff>133350</xdr:colOff>
      <xdr:row>597</xdr:row>
      <xdr:rowOff>114300</xdr:rowOff>
    </xdr:from>
    <xdr:to>
      <xdr:col>8</xdr:col>
      <xdr:colOff>1465350</xdr:colOff>
      <xdr:row>597</xdr:row>
      <xdr:rowOff>1446300</xdr:rowOff>
    </xdr:to>
    <xdr:pic>
      <xdr:nvPicPr>
        <xdr:cNvPr id="801" name="Имя " descr="Descr "/>
        <xdr:cNvPicPr>
          <a:picLocks noChangeAspect="1"/>
        </xdr:cNvPicPr>
      </xdr:nvPicPr>
      <xdr:blipFill>
        <a:blip xmlns:r="http://schemas.openxmlformats.org/officeDocument/2006/relationships" r:embed="rId400"/>
        <a:stretch>
          <a:fillRect/>
        </a:stretch>
      </xdr:blipFill>
      <xdr:spPr>
        <a:xfrm>
          <a:off x="5248275" y="95192850"/>
          <a:ext cx="1332000" cy="1332000"/>
        </a:xfrm>
        <a:prstGeom prst="rect">
          <a:avLst/>
        </a:prstGeom>
        <a:ln w="9525">
          <a:solidFill>
            <a:srgbClr val="000000"/>
          </a:solidFill>
          <a:prstDash val="solid"/>
        </a:ln>
      </xdr:spPr>
    </xdr:pic>
    <xdr:clientData/>
  </xdr:twoCellAnchor>
  <xdr:twoCellAnchor>
    <xdr:from>
      <xdr:col>8</xdr:col>
      <xdr:colOff>133350</xdr:colOff>
      <xdr:row>598</xdr:row>
      <xdr:rowOff>114300</xdr:rowOff>
    </xdr:from>
    <xdr:to>
      <xdr:col>8</xdr:col>
      <xdr:colOff>1465350</xdr:colOff>
      <xdr:row>598</xdr:row>
      <xdr:rowOff>1446300</xdr:rowOff>
    </xdr:to>
    <xdr:pic>
      <xdr:nvPicPr>
        <xdr:cNvPr id="802" name="Имя " descr="Descr "/>
        <xdr:cNvPicPr>
          <a:picLocks noChangeAspect="1"/>
        </xdr:cNvPicPr>
      </xdr:nvPicPr>
      <xdr:blipFill>
        <a:blip xmlns:r="http://schemas.openxmlformats.org/officeDocument/2006/relationships" r:embed="rId401"/>
        <a:stretch>
          <a:fillRect/>
        </a:stretch>
      </xdr:blipFill>
      <xdr:spPr>
        <a:xfrm>
          <a:off x="5248275" y="96716850"/>
          <a:ext cx="1332000" cy="1332000"/>
        </a:xfrm>
        <a:prstGeom prst="rect">
          <a:avLst/>
        </a:prstGeom>
        <a:ln w="9525">
          <a:solidFill>
            <a:srgbClr val="000000"/>
          </a:solidFill>
          <a:prstDash val="solid"/>
        </a:ln>
      </xdr:spPr>
    </xdr:pic>
    <xdr:clientData/>
  </xdr:twoCellAnchor>
  <xdr:twoCellAnchor>
    <xdr:from>
      <xdr:col>8</xdr:col>
      <xdr:colOff>133350</xdr:colOff>
      <xdr:row>602</xdr:row>
      <xdr:rowOff>114300</xdr:rowOff>
    </xdr:from>
    <xdr:to>
      <xdr:col>8</xdr:col>
      <xdr:colOff>1465350</xdr:colOff>
      <xdr:row>602</xdr:row>
      <xdr:rowOff>1446300</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xfrm>
          <a:off x="5248275" y="98240850"/>
          <a:ext cx="1332000" cy="1332000"/>
        </a:xfrm>
        <a:prstGeom prst="rect">
          <a:avLst/>
        </a:prstGeom>
        <a:ln w="9525">
          <a:solidFill>
            <a:srgbClr val="000000"/>
          </a:solidFill>
          <a:prstDash val="solid"/>
        </a:ln>
      </xdr:spPr>
    </xdr:pic>
    <xdr:clientData/>
  </xdr:twoCellAnchor>
  <xdr:twoCellAnchor>
    <xdr:from>
      <xdr:col>8</xdr:col>
      <xdr:colOff>133350</xdr:colOff>
      <xdr:row>609</xdr:row>
      <xdr:rowOff>114300</xdr:rowOff>
    </xdr:from>
    <xdr:to>
      <xdr:col>8</xdr:col>
      <xdr:colOff>1465350</xdr:colOff>
      <xdr:row>609</xdr:row>
      <xdr:rowOff>1446300</xdr:rowOff>
    </xdr:to>
    <xdr:pic>
      <xdr:nvPicPr>
        <xdr:cNvPr id="804" name="Имя " descr="Descr "/>
        <xdr:cNvPicPr>
          <a:picLocks noChangeAspect="1"/>
        </xdr:cNvPicPr>
      </xdr:nvPicPr>
      <xdr:blipFill>
        <a:blip xmlns:r="http://schemas.openxmlformats.org/officeDocument/2006/relationships" r:embed="rId403"/>
        <a:stretch>
          <a:fillRect/>
        </a:stretch>
      </xdr:blipFill>
      <xdr:spPr>
        <a:xfrm>
          <a:off x="5248275" y="99764850"/>
          <a:ext cx="1332000" cy="1332000"/>
        </a:xfrm>
        <a:prstGeom prst="rect">
          <a:avLst/>
        </a:prstGeom>
        <a:ln w="9525">
          <a:solidFill>
            <a:srgbClr val="000000"/>
          </a:solidFill>
          <a:prstDash val="solid"/>
        </a:ln>
      </xdr:spPr>
    </xdr:pic>
    <xdr:clientData/>
  </xdr:twoCellAnchor>
  <xdr:twoCellAnchor>
    <xdr:from>
      <xdr:col>8</xdr:col>
      <xdr:colOff>133350</xdr:colOff>
      <xdr:row>620</xdr:row>
      <xdr:rowOff>114300</xdr:rowOff>
    </xdr:from>
    <xdr:to>
      <xdr:col>8</xdr:col>
      <xdr:colOff>1465350</xdr:colOff>
      <xdr:row>620</xdr:row>
      <xdr:rowOff>1446300</xdr:rowOff>
    </xdr:to>
    <xdr:pic>
      <xdr:nvPicPr>
        <xdr:cNvPr id="805" name="Имя " descr="Descr "/>
        <xdr:cNvPicPr>
          <a:picLocks noChangeAspect="1"/>
        </xdr:cNvPicPr>
      </xdr:nvPicPr>
      <xdr:blipFill>
        <a:blip xmlns:r="http://schemas.openxmlformats.org/officeDocument/2006/relationships" r:embed="rId404"/>
        <a:stretch>
          <a:fillRect/>
        </a:stretch>
      </xdr:blipFill>
      <xdr:spPr>
        <a:xfrm>
          <a:off x="5248275" y="101288850"/>
          <a:ext cx="1332000" cy="1332000"/>
        </a:xfrm>
        <a:prstGeom prst="rect">
          <a:avLst/>
        </a:prstGeom>
        <a:ln w="9525">
          <a:solidFill>
            <a:srgbClr val="000000"/>
          </a:solidFill>
          <a:prstDash val="solid"/>
        </a:ln>
      </xdr:spPr>
    </xdr:pic>
    <xdr:clientData/>
  </xdr:twoCellAnchor>
  <xdr:twoCellAnchor>
    <xdr:from>
      <xdr:col>8</xdr:col>
      <xdr:colOff>133350</xdr:colOff>
      <xdr:row>651</xdr:row>
      <xdr:rowOff>114300</xdr:rowOff>
    </xdr:from>
    <xdr:to>
      <xdr:col>8</xdr:col>
      <xdr:colOff>1465350</xdr:colOff>
      <xdr:row>651</xdr:row>
      <xdr:rowOff>1446300</xdr:rowOff>
    </xdr:to>
    <xdr:pic>
      <xdr:nvPicPr>
        <xdr:cNvPr id="806" name="Имя " descr="Descr "/>
        <xdr:cNvPicPr>
          <a:picLocks noChangeAspect="1"/>
        </xdr:cNvPicPr>
      </xdr:nvPicPr>
      <xdr:blipFill>
        <a:blip xmlns:r="http://schemas.openxmlformats.org/officeDocument/2006/relationships" r:embed="rId405"/>
        <a:stretch>
          <a:fillRect/>
        </a:stretch>
      </xdr:blipFill>
      <xdr:spPr>
        <a:xfrm>
          <a:off x="5248275" y="102812850"/>
          <a:ext cx="1332000" cy="1332000"/>
        </a:xfrm>
        <a:prstGeom prst="rect">
          <a:avLst/>
        </a:prstGeom>
        <a:ln w="9525">
          <a:solidFill>
            <a:srgbClr val="000000"/>
          </a:solidFill>
          <a:prstDash val="solid"/>
        </a:ln>
      </xdr:spPr>
    </xdr:pic>
    <xdr:clientData/>
  </xdr:twoCellAnchor>
  <xdr:twoCellAnchor>
    <xdr:from>
      <xdr:col>8</xdr:col>
      <xdr:colOff>133350</xdr:colOff>
      <xdr:row>653</xdr:row>
      <xdr:rowOff>114300</xdr:rowOff>
    </xdr:from>
    <xdr:to>
      <xdr:col>8</xdr:col>
      <xdr:colOff>1465350</xdr:colOff>
      <xdr:row>653</xdr:row>
      <xdr:rowOff>1446300</xdr:rowOff>
    </xdr:to>
    <xdr:pic>
      <xdr:nvPicPr>
        <xdr:cNvPr id="807" name="Имя " descr="Descr "/>
        <xdr:cNvPicPr>
          <a:picLocks noChangeAspect="1"/>
        </xdr:cNvPicPr>
      </xdr:nvPicPr>
      <xdr:blipFill>
        <a:blip xmlns:r="http://schemas.openxmlformats.org/officeDocument/2006/relationships" r:embed="rId406"/>
        <a:stretch>
          <a:fillRect/>
        </a:stretch>
      </xdr:blipFill>
      <xdr:spPr>
        <a:xfrm>
          <a:off x="5248275" y="104336850"/>
          <a:ext cx="1332000" cy="1332000"/>
        </a:xfrm>
        <a:prstGeom prst="rect">
          <a:avLst/>
        </a:prstGeom>
        <a:ln w="9525">
          <a:solidFill>
            <a:srgbClr val="000000"/>
          </a:solidFill>
          <a:prstDash val="solid"/>
        </a:ln>
      </xdr:spPr>
    </xdr:pic>
    <xdr:clientData/>
  </xdr:twoCellAnchor>
  <xdr:twoCellAnchor>
    <xdr:from>
      <xdr:col>8</xdr:col>
      <xdr:colOff>133350</xdr:colOff>
      <xdr:row>658</xdr:row>
      <xdr:rowOff>114300</xdr:rowOff>
    </xdr:from>
    <xdr:to>
      <xdr:col>8</xdr:col>
      <xdr:colOff>1465350</xdr:colOff>
      <xdr:row>658</xdr:row>
      <xdr:rowOff>1446300</xdr:rowOff>
    </xdr:to>
    <xdr:pic>
      <xdr:nvPicPr>
        <xdr:cNvPr id="808" name="Имя " descr="Descr "/>
        <xdr:cNvPicPr>
          <a:picLocks noChangeAspect="1"/>
        </xdr:cNvPicPr>
      </xdr:nvPicPr>
      <xdr:blipFill>
        <a:blip xmlns:r="http://schemas.openxmlformats.org/officeDocument/2006/relationships" r:embed="rId407"/>
        <a:stretch>
          <a:fillRect/>
        </a:stretch>
      </xdr:blipFill>
      <xdr:spPr>
        <a:xfrm>
          <a:off x="5248275" y="105860850"/>
          <a:ext cx="1332000" cy="1332000"/>
        </a:xfrm>
        <a:prstGeom prst="rect">
          <a:avLst/>
        </a:prstGeom>
        <a:ln w="9525">
          <a:solidFill>
            <a:srgbClr val="000000"/>
          </a:solidFill>
          <a:prstDash val="solid"/>
        </a:ln>
      </xdr:spPr>
    </xdr:pic>
    <xdr:clientData/>
  </xdr:twoCellAnchor>
  <xdr:twoCellAnchor>
    <xdr:from>
      <xdr:col>8</xdr:col>
      <xdr:colOff>133350</xdr:colOff>
      <xdr:row>661</xdr:row>
      <xdr:rowOff>114300</xdr:rowOff>
    </xdr:from>
    <xdr:to>
      <xdr:col>8</xdr:col>
      <xdr:colOff>1465350</xdr:colOff>
      <xdr:row>661</xdr:row>
      <xdr:rowOff>1446300</xdr:rowOff>
    </xdr:to>
    <xdr:pic>
      <xdr:nvPicPr>
        <xdr:cNvPr id="809" name="Имя " descr="Descr "/>
        <xdr:cNvPicPr>
          <a:picLocks noChangeAspect="1"/>
        </xdr:cNvPicPr>
      </xdr:nvPicPr>
      <xdr:blipFill>
        <a:blip xmlns:r="http://schemas.openxmlformats.org/officeDocument/2006/relationships" r:embed="rId408"/>
        <a:stretch>
          <a:fillRect/>
        </a:stretch>
      </xdr:blipFill>
      <xdr:spPr>
        <a:xfrm>
          <a:off x="5248275" y="107384850"/>
          <a:ext cx="1332000" cy="1332000"/>
        </a:xfrm>
        <a:prstGeom prst="rect">
          <a:avLst/>
        </a:prstGeom>
        <a:ln w="9525">
          <a:solidFill>
            <a:srgbClr val="000000"/>
          </a:solidFill>
          <a:prstDash val="solid"/>
        </a:ln>
      </xdr:spPr>
    </xdr:pic>
    <xdr:clientData/>
  </xdr:twoCellAnchor>
  <xdr:twoCellAnchor>
    <xdr:from>
      <xdr:col>8</xdr:col>
      <xdr:colOff>133350</xdr:colOff>
      <xdr:row>666</xdr:row>
      <xdr:rowOff>114300</xdr:rowOff>
    </xdr:from>
    <xdr:to>
      <xdr:col>8</xdr:col>
      <xdr:colOff>1465350</xdr:colOff>
      <xdr:row>666</xdr:row>
      <xdr:rowOff>1446300</xdr:rowOff>
    </xdr:to>
    <xdr:pic>
      <xdr:nvPicPr>
        <xdr:cNvPr id="810" name="Имя " descr="Descr "/>
        <xdr:cNvPicPr>
          <a:picLocks noChangeAspect="1"/>
        </xdr:cNvPicPr>
      </xdr:nvPicPr>
      <xdr:blipFill>
        <a:blip xmlns:r="http://schemas.openxmlformats.org/officeDocument/2006/relationships" r:embed="rId409"/>
        <a:stretch>
          <a:fillRect/>
        </a:stretch>
      </xdr:blipFill>
      <xdr:spPr>
        <a:xfrm>
          <a:off x="5248275" y="108908850"/>
          <a:ext cx="1332000" cy="1332000"/>
        </a:xfrm>
        <a:prstGeom prst="rect">
          <a:avLst/>
        </a:prstGeom>
        <a:ln w="9525">
          <a:solidFill>
            <a:srgbClr val="000000"/>
          </a:solidFill>
          <a:prstDash val="solid"/>
        </a:ln>
      </xdr:spPr>
    </xdr:pic>
    <xdr:clientData/>
  </xdr:twoCellAnchor>
  <xdr:twoCellAnchor>
    <xdr:from>
      <xdr:col>8</xdr:col>
      <xdr:colOff>133350</xdr:colOff>
      <xdr:row>667</xdr:row>
      <xdr:rowOff>114300</xdr:rowOff>
    </xdr:from>
    <xdr:to>
      <xdr:col>8</xdr:col>
      <xdr:colOff>1465350</xdr:colOff>
      <xdr:row>667</xdr:row>
      <xdr:rowOff>1446300</xdr:rowOff>
    </xdr:to>
    <xdr:pic>
      <xdr:nvPicPr>
        <xdr:cNvPr id="811" name="Имя " descr="Descr "/>
        <xdr:cNvPicPr>
          <a:picLocks noChangeAspect="1"/>
        </xdr:cNvPicPr>
      </xdr:nvPicPr>
      <xdr:blipFill>
        <a:blip xmlns:r="http://schemas.openxmlformats.org/officeDocument/2006/relationships" r:embed="rId410"/>
        <a:stretch>
          <a:fillRect/>
        </a:stretch>
      </xdr:blipFill>
      <xdr:spPr>
        <a:xfrm>
          <a:off x="5248275" y="110432850"/>
          <a:ext cx="1332000" cy="1332000"/>
        </a:xfrm>
        <a:prstGeom prst="rect">
          <a:avLst/>
        </a:prstGeom>
        <a:ln w="9525">
          <a:solidFill>
            <a:srgbClr val="000000"/>
          </a:solidFill>
          <a:prstDash val="solid"/>
        </a:ln>
      </xdr:spPr>
    </xdr:pic>
    <xdr:clientData/>
  </xdr:twoCellAnchor>
  <xdr:twoCellAnchor>
    <xdr:from>
      <xdr:col>8</xdr:col>
      <xdr:colOff>133350</xdr:colOff>
      <xdr:row>681</xdr:row>
      <xdr:rowOff>114300</xdr:rowOff>
    </xdr:from>
    <xdr:to>
      <xdr:col>8</xdr:col>
      <xdr:colOff>1465350</xdr:colOff>
      <xdr:row>681</xdr:row>
      <xdr:rowOff>1446300</xdr:rowOff>
    </xdr:to>
    <xdr:pic>
      <xdr:nvPicPr>
        <xdr:cNvPr id="812" name="Имя " descr="Descr "/>
        <xdr:cNvPicPr>
          <a:picLocks noChangeAspect="1"/>
        </xdr:cNvPicPr>
      </xdr:nvPicPr>
      <xdr:blipFill>
        <a:blip xmlns:r="http://schemas.openxmlformats.org/officeDocument/2006/relationships" r:embed="rId411"/>
        <a:stretch>
          <a:fillRect/>
        </a:stretch>
      </xdr:blipFill>
      <xdr:spPr>
        <a:xfrm>
          <a:off x="5248275" y="111956850"/>
          <a:ext cx="1332000" cy="1332000"/>
        </a:xfrm>
        <a:prstGeom prst="rect">
          <a:avLst/>
        </a:prstGeom>
        <a:ln w="9525">
          <a:solidFill>
            <a:srgbClr val="000000"/>
          </a:solidFill>
          <a:prstDash val="solid"/>
        </a:ln>
      </xdr:spPr>
    </xdr:pic>
    <xdr:clientData/>
  </xdr:twoCellAnchor>
  <xdr:twoCellAnchor>
    <xdr:from>
      <xdr:col>8</xdr:col>
      <xdr:colOff>95250</xdr:colOff>
      <xdr:row>116</xdr:row>
      <xdr:rowOff>95250</xdr:rowOff>
    </xdr:from>
    <xdr:to>
      <xdr:col>8</xdr:col>
      <xdr:colOff>1427250</xdr:colOff>
      <xdr:row>116</xdr:row>
      <xdr:rowOff>1427250</xdr:rowOff>
    </xdr:to>
    <xdr:pic>
      <xdr:nvPicPr>
        <xdr:cNvPr id="488" name="Имя " descr="Descr "/>
        <xdr:cNvPicPr>
          <a:picLocks noChangeAspect="1"/>
        </xdr:cNvPicPr>
      </xdr:nvPicPr>
      <xdr:blipFill>
        <a:blip xmlns:r="http://schemas.openxmlformats.org/officeDocument/2006/relationships" r:embed="rId412"/>
        <a:stretch>
          <a:fillRect/>
        </a:stretch>
      </xdr:blipFill>
      <xdr:spPr>
        <a:xfrm>
          <a:off x="5210175" y="685800"/>
          <a:ext cx="1332000" cy="1332000"/>
        </a:xfrm>
        <a:prstGeom prst="rect">
          <a:avLst/>
        </a:prstGeom>
        <a:ln w="9525">
          <a:solidFill>
            <a:srgbClr val="000000"/>
          </a:solidFill>
          <a:prstDash val="solid"/>
        </a:ln>
      </xdr:spPr>
    </xdr:pic>
    <xdr:clientData/>
  </xdr:twoCellAnchor>
  <xdr:twoCellAnchor>
    <xdr:from>
      <xdr:col>8</xdr:col>
      <xdr:colOff>95250</xdr:colOff>
      <xdr:row>30</xdr:row>
      <xdr:rowOff>95250</xdr:rowOff>
    </xdr:from>
    <xdr:to>
      <xdr:col>8</xdr:col>
      <xdr:colOff>1427250</xdr:colOff>
      <xdr:row>30</xdr:row>
      <xdr:rowOff>1427250</xdr:rowOff>
    </xdr:to>
    <xdr:pic>
      <xdr:nvPicPr>
        <xdr:cNvPr id="489" name="Имя " descr="Descr "/>
        <xdr:cNvPicPr>
          <a:picLocks noChangeAspect="1"/>
        </xdr:cNvPicPr>
      </xdr:nvPicPr>
      <xdr:blipFill>
        <a:blip xmlns:r="http://schemas.openxmlformats.org/officeDocument/2006/relationships" r:embed="rId413"/>
        <a:stretch>
          <a:fillRect/>
        </a:stretch>
      </xdr:blipFill>
      <xdr:spPr>
        <a:xfrm>
          <a:off x="5210175" y="2209800"/>
          <a:ext cx="1332000" cy="1332000"/>
        </a:xfrm>
        <a:prstGeom prst="rect">
          <a:avLst/>
        </a:prstGeom>
        <a:ln w="9525">
          <a:solidFill>
            <a:srgbClr val="000000"/>
          </a:solidFill>
          <a:prstDash val="solid"/>
        </a:ln>
      </xdr:spPr>
    </xdr:pic>
    <xdr:clientData/>
  </xdr:twoCellAnchor>
  <xdr:twoCellAnchor>
    <xdr:from>
      <xdr:col>8</xdr:col>
      <xdr:colOff>95250</xdr:colOff>
      <xdr:row>37</xdr:row>
      <xdr:rowOff>95250</xdr:rowOff>
    </xdr:from>
    <xdr:to>
      <xdr:col>8</xdr:col>
      <xdr:colOff>1427250</xdr:colOff>
      <xdr:row>37</xdr:row>
      <xdr:rowOff>1427250</xdr:rowOff>
    </xdr:to>
    <xdr:pic>
      <xdr:nvPicPr>
        <xdr:cNvPr id="490" name="Имя " descr="Descr "/>
        <xdr:cNvPicPr>
          <a:picLocks noChangeAspect="1"/>
        </xdr:cNvPicPr>
      </xdr:nvPicPr>
      <xdr:blipFill>
        <a:blip xmlns:r="http://schemas.openxmlformats.org/officeDocument/2006/relationships" r:embed="rId414"/>
        <a:stretch>
          <a:fillRect/>
        </a:stretch>
      </xdr:blipFill>
      <xdr:spPr>
        <a:xfrm>
          <a:off x="5210175" y="3733800"/>
          <a:ext cx="1332000" cy="1332000"/>
        </a:xfrm>
        <a:prstGeom prst="rect">
          <a:avLst/>
        </a:prstGeom>
        <a:ln w="9525">
          <a:solidFill>
            <a:srgbClr val="000000"/>
          </a:solidFill>
          <a:prstDash val="solid"/>
        </a:ln>
      </xdr:spPr>
    </xdr:pic>
    <xdr:clientData/>
  </xdr:twoCellAnchor>
  <xdr:twoCellAnchor>
    <xdr:from>
      <xdr:col>8</xdr:col>
      <xdr:colOff>95250</xdr:colOff>
      <xdr:row>38</xdr:row>
      <xdr:rowOff>95250</xdr:rowOff>
    </xdr:from>
    <xdr:to>
      <xdr:col>8</xdr:col>
      <xdr:colOff>1427250</xdr:colOff>
      <xdr:row>38</xdr:row>
      <xdr:rowOff>1427250</xdr:rowOff>
    </xdr:to>
    <xdr:pic>
      <xdr:nvPicPr>
        <xdr:cNvPr id="491" name="Имя " descr="Descr "/>
        <xdr:cNvPicPr>
          <a:picLocks noChangeAspect="1"/>
        </xdr:cNvPicPr>
      </xdr:nvPicPr>
      <xdr:blipFill>
        <a:blip xmlns:r="http://schemas.openxmlformats.org/officeDocument/2006/relationships" r:embed="rId415"/>
        <a:stretch>
          <a:fillRect/>
        </a:stretch>
      </xdr:blipFill>
      <xdr:spPr>
        <a:xfrm>
          <a:off x="5210175" y="5257800"/>
          <a:ext cx="1332000" cy="1332000"/>
        </a:xfrm>
        <a:prstGeom prst="rect">
          <a:avLst/>
        </a:prstGeom>
        <a:ln w="9525">
          <a:solidFill>
            <a:srgbClr val="000000"/>
          </a:solidFill>
          <a:prstDash val="solid"/>
        </a:ln>
      </xdr:spPr>
    </xdr:pic>
    <xdr:clientData/>
  </xdr:twoCellAnchor>
  <xdr:twoCellAnchor>
    <xdr:from>
      <xdr:col>8</xdr:col>
      <xdr:colOff>95250</xdr:colOff>
      <xdr:row>42</xdr:row>
      <xdr:rowOff>95250</xdr:rowOff>
    </xdr:from>
    <xdr:to>
      <xdr:col>8</xdr:col>
      <xdr:colOff>1427250</xdr:colOff>
      <xdr:row>42</xdr:row>
      <xdr:rowOff>1427250</xdr:rowOff>
    </xdr:to>
    <xdr:pic>
      <xdr:nvPicPr>
        <xdr:cNvPr id="492" name="Имя " descr="Descr "/>
        <xdr:cNvPicPr>
          <a:picLocks noChangeAspect="1"/>
        </xdr:cNvPicPr>
      </xdr:nvPicPr>
      <xdr:blipFill>
        <a:blip xmlns:r="http://schemas.openxmlformats.org/officeDocument/2006/relationships" r:embed="rId416"/>
        <a:stretch>
          <a:fillRect/>
        </a:stretch>
      </xdr:blipFill>
      <xdr:spPr>
        <a:xfrm>
          <a:off x="5210175" y="6781800"/>
          <a:ext cx="1332000" cy="1332000"/>
        </a:xfrm>
        <a:prstGeom prst="rect">
          <a:avLst/>
        </a:prstGeom>
        <a:ln w="9525">
          <a:solidFill>
            <a:srgbClr val="000000"/>
          </a:solidFill>
          <a:prstDash val="solid"/>
        </a:ln>
      </xdr:spPr>
    </xdr:pic>
    <xdr:clientData/>
  </xdr:twoCellAnchor>
  <xdr:twoCellAnchor>
    <xdr:from>
      <xdr:col>8</xdr:col>
      <xdr:colOff>95250</xdr:colOff>
      <xdr:row>50</xdr:row>
      <xdr:rowOff>95250</xdr:rowOff>
    </xdr:from>
    <xdr:to>
      <xdr:col>8</xdr:col>
      <xdr:colOff>1427250</xdr:colOff>
      <xdr:row>50</xdr:row>
      <xdr:rowOff>1427250</xdr:rowOff>
    </xdr:to>
    <xdr:pic>
      <xdr:nvPicPr>
        <xdr:cNvPr id="813" name="Имя " descr="Descr "/>
        <xdr:cNvPicPr>
          <a:picLocks noChangeAspect="1"/>
        </xdr:cNvPicPr>
      </xdr:nvPicPr>
      <xdr:blipFill>
        <a:blip xmlns:r="http://schemas.openxmlformats.org/officeDocument/2006/relationships" r:embed="rId417"/>
        <a:stretch>
          <a:fillRect/>
        </a:stretch>
      </xdr:blipFill>
      <xdr:spPr>
        <a:xfrm>
          <a:off x="5210175" y="8305800"/>
          <a:ext cx="1332000" cy="1332000"/>
        </a:xfrm>
        <a:prstGeom prst="rect">
          <a:avLst/>
        </a:prstGeom>
        <a:ln w="9525">
          <a:solidFill>
            <a:srgbClr val="000000"/>
          </a:solidFill>
          <a:prstDash val="solid"/>
        </a:ln>
      </xdr:spPr>
    </xdr:pic>
    <xdr:clientData/>
  </xdr:twoCellAnchor>
  <xdr:twoCellAnchor>
    <xdr:from>
      <xdr:col>8</xdr:col>
      <xdr:colOff>95250</xdr:colOff>
      <xdr:row>53</xdr:row>
      <xdr:rowOff>95250</xdr:rowOff>
    </xdr:from>
    <xdr:to>
      <xdr:col>8</xdr:col>
      <xdr:colOff>1427250</xdr:colOff>
      <xdr:row>53</xdr:row>
      <xdr:rowOff>1427250</xdr:rowOff>
    </xdr:to>
    <xdr:pic>
      <xdr:nvPicPr>
        <xdr:cNvPr id="814" name="Имя " descr="Descr "/>
        <xdr:cNvPicPr>
          <a:picLocks noChangeAspect="1"/>
        </xdr:cNvPicPr>
      </xdr:nvPicPr>
      <xdr:blipFill>
        <a:blip xmlns:r="http://schemas.openxmlformats.org/officeDocument/2006/relationships" r:embed="rId418"/>
        <a:stretch>
          <a:fillRect/>
        </a:stretch>
      </xdr:blipFill>
      <xdr:spPr>
        <a:xfrm>
          <a:off x="5210175" y="9829800"/>
          <a:ext cx="1332000" cy="1332000"/>
        </a:xfrm>
        <a:prstGeom prst="rect">
          <a:avLst/>
        </a:prstGeom>
        <a:ln w="9525">
          <a:solidFill>
            <a:srgbClr val="000000"/>
          </a:solidFill>
          <a:prstDash val="solid"/>
        </a:ln>
      </xdr:spPr>
    </xdr:pic>
    <xdr:clientData/>
  </xdr:twoCellAnchor>
  <xdr:twoCellAnchor>
    <xdr:from>
      <xdr:col>8</xdr:col>
      <xdr:colOff>95250</xdr:colOff>
      <xdr:row>54</xdr:row>
      <xdr:rowOff>95250</xdr:rowOff>
    </xdr:from>
    <xdr:to>
      <xdr:col>8</xdr:col>
      <xdr:colOff>1427250</xdr:colOff>
      <xdr:row>54</xdr:row>
      <xdr:rowOff>1427250</xdr:rowOff>
    </xdr:to>
    <xdr:pic>
      <xdr:nvPicPr>
        <xdr:cNvPr id="815" name="Имя " descr="Descr "/>
        <xdr:cNvPicPr>
          <a:picLocks noChangeAspect="1"/>
        </xdr:cNvPicPr>
      </xdr:nvPicPr>
      <xdr:blipFill>
        <a:blip xmlns:r="http://schemas.openxmlformats.org/officeDocument/2006/relationships" r:embed="rId419"/>
        <a:stretch>
          <a:fillRect/>
        </a:stretch>
      </xdr:blipFill>
      <xdr:spPr>
        <a:xfrm>
          <a:off x="5210175" y="11353800"/>
          <a:ext cx="1332000" cy="1332000"/>
        </a:xfrm>
        <a:prstGeom prst="rect">
          <a:avLst/>
        </a:prstGeom>
        <a:ln w="9525">
          <a:solidFill>
            <a:srgbClr val="000000"/>
          </a:solidFill>
          <a:prstDash val="solid"/>
        </a:ln>
      </xdr:spPr>
    </xdr:pic>
    <xdr:clientData/>
  </xdr:twoCellAnchor>
  <xdr:twoCellAnchor>
    <xdr:from>
      <xdr:col>8</xdr:col>
      <xdr:colOff>95250</xdr:colOff>
      <xdr:row>61</xdr:row>
      <xdr:rowOff>95250</xdr:rowOff>
    </xdr:from>
    <xdr:to>
      <xdr:col>8</xdr:col>
      <xdr:colOff>1427250</xdr:colOff>
      <xdr:row>61</xdr:row>
      <xdr:rowOff>1427250</xdr:rowOff>
    </xdr:to>
    <xdr:pic>
      <xdr:nvPicPr>
        <xdr:cNvPr id="816" name="Имя " descr="Descr "/>
        <xdr:cNvPicPr>
          <a:picLocks noChangeAspect="1"/>
        </xdr:cNvPicPr>
      </xdr:nvPicPr>
      <xdr:blipFill>
        <a:blip xmlns:r="http://schemas.openxmlformats.org/officeDocument/2006/relationships" r:embed="rId420"/>
        <a:stretch>
          <a:fillRect/>
        </a:stretch>
      </xdr:blipFill>
      <xdr:spPr>
        <a:xfrm>
          <a:off x="5210175" y="12877800"/>
          <a:ext cx="1332000" cy="1332000"/>
        </a:xfrm>
        <a:prstGeom prst="rect">
          <a:avLst/>
        </a:prstGeom>
        <a:ln w="9525">
          <a:solidFill>
            <a:srgbClr val="000000"/>
          </a:solidFill>
          <a:prstDash val="solid"/>
        </a:ln>
      </xdr:spPr>
    </xdr:pic>
    <xdr:clientData/>
  </xdr:twoCellAnchor>
  <xdr:twoCellAnchor>
    <xdr:from>
      <xdr:col>8</xdr:col>
      <xdr:colOff>95250</xdr:colOff>
      <xdr:row>85</xdr:row>
      <xdr:rowOff>95250</xdr:rowOff>
    </xdr:from>
    <xdr:to>
      <xdr:col>8</xdr:col>
      <xdr:colOff>1427250</xdr:colOff>
      <xdr:row>85</xdr:row>
      <xdr:rowOff>1427250</xdr:rowOff>
    </xdr:to>
    <xdr:pic>
      <xdr:nvPicPr>
        <xdr:cNvPr id="817" name="Имя " descr="Descr "/>
        <xdr:cNvPicPr>
          <a:picLocks noChangeAspect="1"/>
        </xdr:cNvPicPr>
      </xdr:nvPicPr>
      <xdr:blipFill>
        <a:blip xmlns:r="http://schemas.openxmlformats.org/officeDocument/2006/relationships" r:embed="rId421"/>
        <a:stretch>
          <a:fillRect/>
        </a:stretch>
      </xdr:blipFill>
      <xdr:spPr>
        <a:xfrm>
          <a:off x="5210175" y="14401800"/>
          <a:ext cx="1332000" cy="1332000"/>
        </a:xfrm>
        <a:prstGeom prst="rect">
          <a:avLst/>
        </a:prstGeom>
        <a:ln w="9525">
          <a:solidFill>
            <a:srgbClr val="000000"/>
          </a:solidFill>
          <a:prstDash val="solid"/>
        </a:ln>
      </xdr:spPr>
    </xdr:pic>
    <xdr:clientData/>
  </xdr:twoCellAnchor>
  <xdr:twoCellAnchor>
    <xdr:from>
      <xdr:col>8</xdr:col>
      <xdr:colOff>95250</xdr:colOff>
      <xdr:row>86</xdr:row>
      <xdr:rowOff>95250</xdr:rowOff>
    </xdr:from>
    <xdr:to>
      <xdr:col>8</xdr:col>
      <xdr:colOff>1427250</xdr:colOff>
      <xdr:row>86</xdr:row>
      <xdr:rowOff>1427250</xdr:rowOff>
    </xdr:to>
    <xdr:pic>
      <xdr:nvPicPr>
        <xdr:cNvPr id="818" name="Имя " descr="Descr "/>
        <xdr:cNvPicPr>
          <a:picLocks noChangeAspect="1"/>
        </xdr:cNvPicPr>
      </xdr:nvPicPr>
      <xdr:blipFill>
        <a:blip xmlns:r="http://schemas.openxmlformats.org/officeDocument/2006/relationships" r:embed="rId422"/>
        <a:stretch>
          <a:fillRect/>
        </a:stretch>
      </xdr:blipFill>
      <xdr:spPr>
        <a:xfrm>
          <a:off x="5210175" y="15925800"/>
          <a:ext cx="1332000" cy="1332000"/>
        </a:xfrm>
        <a:prstGeom prst="rect">
          <a:avLst/>
        </a:prstGeom>
        <a:ln w="9525">
          <a:solidFill>
            <a:srgbClr val="000000"/>
          </a:solidFill>
          <a:prstDash val="solid"/>
        </a:ln>
      </xdr:spPr>
    </xdr:pic>
    <xdr:clientData/>
  </xdr:twoCellAnchor>
  <xdr:twoCellAnchor>
    <xdr:from>
      <xdr:col>8</xdr:col>
      <xdr:colOff>95250</xdr:colOff>
      <xdr:row>87</xdr:row>
      <xdr:rowOff>95250</xdr:rowOff>
    </xdr:from>
    <xdr:to>
      <xdr:col>8</xdr:col>
      <xdr:colOff>1427250</xdr:colOff>
      <xdr:row>87</xdr:row>
      <xdr:rowOff>1427250</xdr:rowOff>
    </xdr:to>
    <xdr:pic>
      <xdr:nvPicPr>
        <xdr:cNvPr id="819" name="Имя " descr="Descr "/>
        <xdr:cNvPicPr>
          <a:picLocks noChangeAspect="1"/>
        </xdr:cNvPicPr>
      </xdr:nvPicPr>
      <xdr:blipFill>
        <a:blip xmlns:r="http://schemas.openxmlformats.org/officeDocument/2006/relationships" r:embed="rId423"/>
        <a:stretch>
          <a:fillRect/>
        </a:stretch>
      </xdr:blipFill>
      <xdr:spPr>
        <a:xfrm>
          <a:off x="5210175" y="17449800"/>
          <a:ext cx="1332000" cy="1332000"/>
        </a:xfrm>
        <a:prstGeom prst="rect">
          <a:avLst/>
        </a:prstGeom>
        <a:ln w="9525">
          <a:solidFill>
            <a:srgbClr val="000000"/>
          </a:solidFill>
          <a:prstDash val="solid"/>
        </a:ln>
      </xdr:spPr>
    </xdr:pic>
    <xdr:clientData/>
  </xdr:twoCellAnchor>
  <xdr:twoCellAnchor>
    <xdr:from>
      <xdr:col>8</xdr:col>
      <xdr:colOff>95250</xdr:colOff>
      <xdr:row>99</xdr:row>
      <xdr:rowOff>95250</xdr:rowOff>
    </xdr:from>
    <xdr:to>
      <xdr:col>8</xdr:col>
      <xdr:colOff>1427250</xdr:colOff>
      <xdr:row>99</xdr:row>
      <xdr:rowOff>1427250</xdr:rowOff>
    </xdr:to>
    <xdr:pic>
      <xdr:nvPicPr>
        <xdr:cNvPr id="820" name="Имя " descr="Descr "/>
        <xdr:cNvPicPr>
          <a:picLocks noChangeAspect="1"/>
        </xdr:cNvPicPr>
      </xdr:nvPicPr>
      <xdr:blipFill>
        <a:blip xmlns:r="http://schemas.openxmlformats.org/officeDocument/2006/relationships" r:embed="rId424"/>
        <a:stretch>
          <a:fillRect/>
        </a:stretch>
      </xdr:blipFill>
      <xdr:spPr>
        <a:xfrm>
          <a:off x="5210175" y="18973800"/>
          <a:ext cx="1332000" cy="1332000"/>
        </a:xfrm>
        <a:prstGeom prst="rect">
          <a:avLst/>
        </a:prstGeom>
        <a:ln w="9525">
          <a:solidFill>
            <a:srgbClr val="000000"/>
          </a:solidFill>
          <a:prstDash val="solid"/>
        </a:ln>
      </xdr:spPr>
    </xdr:pic>
    <xdr:clientData/>
  </xdr:twoCellAnchor>
  <xdr:twoCellAnchor>
    <xdr:from>
      <xdr:col>8</xdr:col>
      <xdr:colOff>95250</xdr:colOff>
      <xdr:row>101</xdr:row>
      <xdr:rowOff>95250</xdr:rowOff>
    </xdr:from>
    <xdr:to>
      <xdr:col>8</xdr:col>
      <xdr:colOff>1427250</xdr:colOff>
      <xdr:row>101</xdr:row>
      <xdr:rowOff>1427250</xdr:rowOff>
    </xdr:to>
    <xdr:pic>
      <xdr:nvPicPr>
        <xdr:cNvPr id="821" name="Имя " descr="Descr "/>
        <xdr:cNvPicPr>
          <a:picLocks noChangeAspect="1"/>
        </xdr:cNvPicPr>
      </xdr:nvPicPr>
      <xdr:blipFill>
        <a:blip xmlns:r="http://schemas.openxmlformats.org/officeDocument/2006/relationships" r:embed="rId425"/>
        <a:stretch>
          <a:fillRect/>
        </a:stretch>
      </xdr:blipFill>
      <xdr:spPr>
        <a:xfrm>
          <a:off x="5210175" y="20497800"/>
          <a:ext cx="1332000" cy="1332000"/>
        </a:xfrm>
        <a:prstGeom prst="rect">
          <a:avLst/>
        </a:prstGeom>
        <a:ln w="9525">
          <a:solidFill>
            <a:srgbClr val="000000"/>
          </a:solidFill>
          <a:prstDash val="solid"/>
        </a:ln>
      </xdr:spPr>
    </xdr:pic>
    <xdr:clientData/>
  </xdr:twoCellAnchor>
  <xdr:twoCellAnchor>
    <xdr:from>
      <xdr:col>8</xdr:col>
      <xdr:colOff>95250</xdr:colOff>
      <xdr:row>104</xdr:row>
      <xdr:rowOff>95250</xdr:rowOff>
    </xdr:from>
    <xdr:to>
      <xdr:col>8</xdr:col>
      <xdr:colOff>1427250</xdr:colOff>
      <xdr:row>104</xdr:row>
      <xdr:rowOff>1427250</xdr:rowOff>
    </xdr:to>
    <xdr:pic>
      <xdr:nvPicPr>
        <xdr:cNvPr id="822" name="Имя " descr="Descr "/>
        <xdr:cNvPicPr>
          <a:picLocks noChangeAspect="1"/>
        </xdr:cNvPicPr>
      </xdr:nvPicPr>
      <xdr:blipFill>
        <a:blip xmlns:r="http://schemas.openxmlformats.org/officeDocument/2006/relationships" r:embed="rId426"/>
        <a:stretch>
          <a:fillRect/>
        </a:stretch>
      </xdr:blipFill>
      <xdr:spPr>
        <a:xfrm>
          <a:off x="5210175" y="22021800"/>
          <a:ext cx="1332000" cy="1332000"/>
        </a:xfrm>
        <a:prstGeom prst="rect">
          <a:avLst/>
        </a:prstGeom>
        <a:ln w="9525">
          <a:solidFill>
            <a:srgbClr val="000000"/>
          </a:solidFill>
          <a:prstDash val="solid"/>
        </a:ln>
      </xdr:spPr>
    </xdr:pic>
    <xdr:clientData/>
  </xdr:twoCellAnchor>
  <xdr:twoCellAnchor>
    <xdr:from>
      <xdr:col>8</xdr:col>
      <xdr:colOff>95250</xdr:colOff>
      <xdr:row>120</xdr:row>
      <xdr:rowOff>95250</xdr:rowOff>
    </xdr:from>
    <xdr:to>
      <xdr:col>8</xdr:col>
      <xdr:colOff>1427250</xdr:colOff>
      <xdr:row>120</xdr:row>
      <xdr:rowOff>1427250</xdr:rowOff>
    </xdr:to>
    <xdr:pic>
      <xdr:nvPicPr>
        <xdr:cNvPr id="823" name="Имя " descr="Descr "/>
        <xdr:cNvPicPr>
          <a:picLocks noChangeAspect="1"/>
        </xdr:cNvPicPr>
      </xdr:nvPicPr>
      <xdr:blipFill>
        <a:blip xmlns:r="http://schemas.openxmlformats.org/officeDocument/2006/relationships" r:embed="rId427"/>
        <a:stretch>
          <a:fillRect/>
        </a:stretch>
      </xdr:blipFill>
      <xdr:spPr>
        <a:xfrm>
          <a:off x="5210175" y="23545800"/>
          <a:ext cx="1332000" cy="1332000"/>
        </a:xfrm>
        <a:prstGeom prst="rect">
          <a:avLst/>
        </a:prstGeom>
        <a:ln w="9525">
          <a:solidFill>
            <a:srgbClr val="000000"/>
          </a:solidFill>
          <a:prstDash val="solid"/>
        </a:ln>
      </xdr:spPr>
    </xdr:pic>
    <xdr:clientData/>
  </xdr:twoCellAnchor>
  <xdr:twoCellAnchor>
    <xdr:from>
      <xdr:col>8</xdr:col>
      <xdr:colOff>95250</xdr:colOff>
      <xdr:row>131</xdr:row>
      <xdr:rowOff>95250</xdr:rowOff>
    </xdr:from>
    <xdr:to>
      <xdr:col>8</xdr:col>
      <xdr:colOff>1427250</xdr:colOff>
      <xdr:row>131</xdr:row>
      <xdr:rowOff>1427250</xdr:rowOff>
    </xdr:to>
    <xdr:pic>
      <xdr:nvPicPr>
        <xdr:cNvPr id="824" name="Имя " descr="Descr "/>
        <xdr:cNvPicPr>
          <a:picLocks noChangeAspect="1"/>
        </xdr:cNvPicPr>
      </xdr:nvPicPr>
      <xdr:blipFill>
        <a:blip xmlns:r="http://schemas.openxmlformats.org/officeDocument/2006/relationships" r:embed="rId428"/>
        <a:stretch>
          <a:fillRect/>
        </a:stretch>
      </xdr:blipFill>
      <xdr:spPr>
        <a:xfrm>
          <a:off x="5210175" y="25069800"/>
          <a:ext cx="1332000" cy="1332000"/>
        </a:xfrm>
        <a:prstGeom prst="rect">
          <a:avLst/>
        </a:prstGeom>
        <a:ln w="9525">
          <a:solidFill>
            <a:srgbClr val="000000"/>
          </a:solidFill>
          <a:prstDash val="solid"/>
        </a:ln>
      </xdr:spPr>
    </xdr:pic>
    <xdr:clientData/>
  </xdr:twoCellAnchor>
  <xdr:twoCellAnchor>
    <xdr:from>
      <xdr:col>8</xdr:col>
      <xdr:colOff>95250</xdr:colOff>
      <xdr:row>134</xdr:row>
      <xdr:rowOff>95250</xdr:rowOff>
    </xdr:from>
    <xdr:to>
      <xdr:col>8</xdr:col>
      <xdr:colOff>1427250</xdr:colOff>
      <xdr:row>134</xdr:row>
      <xdr:rowOff>1427250</xdr:rowOff>
    </xdr:to>
    <xdr:pic>
      <xdr:nvPicPr>
        <xdr:cNvPr id="825" name="Имя " descr="Descr "/>
        <xdr:cNvPicPr>
          <a:picLocks noChangeAspect="1"/>
        </xdr:cNvPicPr>
      </xdr:nvPicPr>
      <xdr:blipFill>
        <a:blip xmlns:r="http://schemas.openxmlformats.org/officeDocument/2006/relationships" r:embed="rId429"/>
        <a:stretch>
          <a:fillRect/>
        </a:stretch>
      </xdr:blipFill>
      <xdr:spPr>
        <a:xfrm>
          <a:off x="5210175" y="26593800"/>
          <a:ext cx="1332000" cy="1332000"/>
        </a:xfrm>
        <a:prstGeom prst="rect">
          <a:avLst/>
        </a:prstGeom>
        <a:ln w="9525">
          <a:solidFill>
            <a:srgbClr val="000000"/>
          </a:solidFill>
          <a:prstDash val="solid"/>
        </a:ln>
      </xdr:spPr>
    </xdr:pic>
    <xdr:clientData/>
  </xdr:twoCellAnchor>
  <xdr:twoCellAnchor>
    <xdr:from>
      <xdr:col>8</xdr:col>
      <xdr:colOff>95250</xdr:colOff>
      <xdr:row>143</xdr:row>
      <xdr:rowOff>95250</xdr:rowOff>
    </xdr:from>
    <xdr:to>
      <xdr:col>8</xdr:col>
      <xdr:colOff>1427250</xdr:colOff>
      <xdr:row>143</xdr:row>
      <xdr:rowOff>1427250</xdr:rowOff>
    </xdr:to>
    <xdr:pic>
      <xdr:nvPicPr>
        <xdr:cNvPr id="826" name="Имя " descr="Descr "/>
        <xdr:cNvPicPr>
          <a:picLocks noChangeAspect="1"/>
        </xdr:cNvPicPr>
      </xdr:nvPicPr>
      <xdr:blipFill>
        <a:blip xmlns:r="http://schemas.openxmlformats.org/officeDocument/2006/relationships" r:embed="rId430"/>
        <a:stretch>
          <a:fillRect/>
        </a:stretch>
      </xdr:blipFill>
      <xdr:spPr>
        <a:xfrm>
          <a:off x="5210175" y="28117800"/>
          <a:ext cx="1332000" cy="1332000"/>
        </a:xfrm>
        <a:prstGeom prst="rect">
          <a:avLst/>
        </a:prstGeom>
        <a:ln w="9525">
          <a:solidFill>
            <a:srgbClr val="000000"/>
          </a:solidFill>
          <a:prstDash val="solid"/>
        </a:ln>
      </xdr:spPr>
    </xdr:pic>
    <xdr:clientData/>
  </xdr:twoCellAnchor>
  <xdr:twoCellAnchor>
    <xdr:from>
      <xdr:col>8</xdr:col>
      <xdr:colOff>95250</xdr:colOff>
      <xdr:row>155</xdr:row>
      <xdr:rowOff>95250</xdr:rowOff>
    </xdr:from>
    <xdr:to>
      <xdr:col>8</xdr:col>
      <xdr:colOff>1427250</xdr:colOff>
      <xdr:row>155</xdr:row>
      <xdr:rowOff>1427250</xdr:rowOff>
    </xdr:to>
    <xdr:pic>
      <xdr:nvPicPr>
        <xdr:cNvPr id="827" name="Имя " descr="Descr "/>
        <xdr:cNvPicPr>
          <a:picLocks noChangeAspect="1"/>
        </xdr:cNvPicPr>
      </xdr:nvPicPr>
      <xdr:blipFill>
        <a:blip xmlns:r="http://schemas.openxmlformats.org/officeDocument/2006/relationships" r:embed="rId431"/>
        <a:stretch>
          <a:fillRect/>
        </a:stretch>
      </xdr:blipFill>
      <xdr:spPr>
        <a:xfrm>
          <a:off x="5210175" y="29641800"/>
          <a:ext cx="1332000" cy="1332000"/>
        </a:xfrm>
        <a:prstGeom prst="rect">
          <a:avLst/>
        </a:prstGeom>
        <a:ln w="9525">
          <a:solidFill>
            <a:srgbClr val="000000"/>
          </a:solidFill>
          <a:prstDash val="solid"/>
        </a:ln>
      </xdr:spPr>
    </xdr:pic>
    <xdr:clientData/>
  </xdr:twoCellAnchor>
  <xdr:twoCellAnchor>
    <xdr:from>
      <xdr:col>8</xdr:col>
      <xdr:colOff>95250</xdr:colOff>
      <xdr:row>157</xdr:row>
      <xdr:rowOff>95250</xdr:rowOff>
    </xdr:from>
    <xdr:to>
      <xdr:col>8</xdr:col>
      <xdr:colOff>1427250</xdr:colOff>
      <xdr:row>157</xdr:row>
      <xdr:rowOff>1427250</xdr:rowOff>
    </xdr:to>
    <xdr:pic>
      <xdr:nvPicPr>
        <xdr:cNvPr id="828" name="Имя " descr="Descr "/>
        <xdr:cNvPicPr>
          <a:picLocks noChangeAspect="1"/>
        </xdr:cNvPicPr>
      </xdr:nvPicPr>
      <xdr:blipFill>
        <a:blip xmlns:r="http://schemas.openxmlformats.org/officeDocument/2006/relationships" r:embed="rId432"/>
        <a:stretch>
          <a:fillRect/>
        </a:stretch>
      </xdr:blipFill>
      <xdr:spPr>
        <a:xfrm>
          <a:off x="5210175" y="31165800"/>
          <a:ext cx="1332000" cy="1332000"/>
        </a:xfrm>
        <a:prstGeom prst="rect">
          <a:avLst/>
        </a:prstGeom>
        <a:ln w="9525">
          <a:solidFill>
            <a:srgbClr val="000000"/>
          </a:solidFill>
          <a:prstDash val="solid"/>
        </a:ln>
      </xdr:spPr>
    </xdr:pic>
    <xdr:clientData/>
  </xdr:twoCellAnchor>
  <xdr:twoCellAnchor>
    <xdr:from>
      <xdr:col>8</xdr:col>
      <xdr:colOff>95250</xdr:colOff>
      <xdr:row>160</xdr:row>
      <xdr:rowOff>95250</xdr:rowOff>
    </xdr:from>
    <xdr:to>
      <xdr:col>8</xdr:col>
      <xdr:colOff>1427250</xdr:colOff>
      <xdr:row>160</xdr:row>
      <xdr:rowOff>1427250</xdr:rowOff>
    </xdr:to>
    <xdr:pic>
      <xdr:nvPicPr>
        <xdr:cNvPr id="829" name="Имя " descr="Descr "/>
        <xdr:cNvPicPr>
          <a:picLocks noChangeAspect="1"/>
        </xdr:cNvPicPr>
      </xdr:nvPicPr>
      <xdr:blipFill>
        <a:blip xmlns:r="http://schemas.openxmlformats.org/officeDocument/2006/relationships" r:embed="rId433"/>
        <a:stretch>
          <a:fillRect/>
        </a:stretch>
      </xdr:blipFill>
      <xdr:spPr>
        <a:xfrm>
          <a:off x="5210175" y="32689800"/>
          <a:ext cx="1332000" cy="1332000"/>
        </a:xfrm>
        <a:prstGeom prst="rect">
          <a:avLst/>
        </a:prstGeom>
        <a:ln w="9525">
          <a:solidFill>
            <a:srgbClr val="000000"/>
          </a:solidFill>
          <a:prstDash val="solid"/>
        </a:ln>
      </xdr:spPr>
    </xdr:pic>
    <xdr:clientData/>
  </xdr:twoCellAnchor>
  <xdr:twoCellAnchor>
    <xdr:from>
      <xdr:col>8</xdr:col>
      <xdr:colOff>95250</xdr:colOff>
      <xdr:row>163</xdr:row>
      <xdr:rowOff>95250</xdr:rowOff>
    </xdr:from>
    <xdr:to>
      <xdr:col>8</xdr:col>
      <xdr:colOff>1427250</xdr:colOff>
      <xdr:row>163</xdr:row>
      <xdr:rowOff>1427250</xdr:rowOff>
    </xdr:to>
    <xdr:pic>
      <xdr:nvPicPr>
        <xdr:cNvPr id="830" name="Имя " descr="Descr "/>
        <xdr:cNvPicPr>
          <a:picLocks noChangeAspect="1"/>
        </xdr:cNvPicPr>
      </xdr:nvPicPr>
      <xdr:blipFill>
        <a:blip xmlns:r="http://schemas.openxmlformats.org/officeDocument/2006/relationships" r:embed="rId434"/>
        <a:stretch>
          <a:fillRect/>
        </a:stretch>
      </xdr:blipFill>
      <xdr:spPr>
        <a:xfrm>
          <a:off x="5210175" y="34213800"/>
          <a:ext cx="1332000" cy="1332000"/>
        </a:xfrm>
        <a:prstGeom prst="rect">
          <a:avLst/>
        </a:prstGeom>
        <a:ln w="9525">
          <a:solidFill>
            <a:srgbClr val="000000"/>
          </a:solidFill>
          <a:prstDash val="solid"/>
        </a:ln>
      </xdr:spPr>
    </xdr:pic>
    <xdr:clientData/>
  </xdr:twoCellAnchor>
  <xdr:twoCellAnchor>
    <xdr:from>
      <xdr:col>8</xdr:col>
      <xdr:colOff>95250</xdr:colOff>
      <xdr:row>169</xdr:row>
      <xdr:rowOff>95250</xdr:rowOff>
    </xdr:from>
    <xdr:to>
      <xdr:col>8</xdr:col>
      <xdr:colOff>1427250</xdr:colOff>
      <xdr:row>169</xdr:row>
      <xdr:rowOff>1427250</xdr:rowOff>
    </xdr:to>
    <xdr:pic>
      <xdr:nvPicPr>
        <xdr:cNvPr id="831" name="Имя " descr="Descr "/>
        <xdr:cNvPicPr>
          <a:picLocks noChangeAspect="1"/>
        </xdr:cNvPicPr>
      </xdr:nvPicPr>
      <xdr:blipFill>
        <a:blip xmlns:r="http://schemas.openxmlformats.org/officeDocument/2006/relationships" r:embed="rId435"/>
        <a:stretch>
          <a:fillRect/>
        </a:stretch>
      </xdr:blipFill>
      <xdr:spPr>
        <a:xfrm>
          <a:off x="5210175" y="35737800"/>
          <a:ext cx="1332000" cy="1332000"/>
        </a:xfrm>
        <a:prstGeom prst="rect">
          <a:avLst/>
        </a:prstGeom>
        <a:ln w="9525">
          <a:solidFill>
            <a:srgbClr val="000000"/>
          </a:solidFill>
          <a:prstDash val="solid"/>
        </a:ln>
      </xdr:spPr>
    </xdr:pic>
    <xdr:clientData/>
  </xdr:twoCellAnchor>
  <xdr:twoCellAnchor>
    <xdr:from>
      <xdr:col>8</xdr:col>
      <xdr:colOff>95250</xdr:colOff>
      <xdr:row>170</xdr:row>
      <xdr:rowOff>95250</xdr:rowOff>
    </xdr:from>
    <xdr:to>
      <xdr:col>8</xdr:col>
      <xdr:colOff>1427250</xdr:colOff>
      <xdr:row>170</xdr:row>
      <xdr:rowOff>1427250</xdr:rowOff>
    </xdr:to>
    <xdr:pic>
      <xdr:nvPicPr>
        <xdr:cNvPr id="832" name="Имя " descr="Descr "/>
        <xdr:cNvPicPr>
          <a:picLocks noChangeAspect="1"/>
        </xdr:cNvPicPr>
      </xdr:nvPicPr>
      <xdr:blipFill>
        <a:blip xmlns:r="http://schemas.openxmlformats.org/officeDocument/2006/relationships" r:embed="rId436"/>
        <a:stretch>
          <a:fillRect/>
        </a:stretch>
      </xdr:blipFill>
      <xdr:spPr>
        <a:xfrm>
          <a:off x="5210175" y="37261800"/>
          <a:ext cx="1332000" cy="1332000"/>
        </a:xfrm>
        <a:prstGeom prst="rect">
          <a:avLst/>
        </a:prstGeom>
        <a:ln w="9525">
          <a:solidFill>
            <a:srgbClr val="000000"/>
          </a:solidFill>
          <a:prstDash val="solid"/>
        </a:ln>
      </xdr:spPr>
    </xdr:pic>
    <xdr:clientData/>
  </xdr:twoCellAnchor>
  <xdr:twoCellAnchor>
    <xdr:from>
      <xdr:col>8</xdr:col>
      <xdr:colOff>95250</xdr:colOff>
      <xdr:row>177</xdr:row>
      <xdr:rowOff>95250</xdr:rowOff>
    </xdr:from>
    <xdr:to>
      <xdr:col>8</xdr:col>
      <xdr:colOff>1427250</xdr:colOff>
      <xdr:row>177</xdr:row>
      <xdr:rowOff>1427250</xdr:rowOff>
    </xdr:to>
    <xdr:pic>
      <xdr:nvPicPr>
        <xdr:cNvPr id="833" name="Имя " descr="Descr "/>
        <xdr:cNvPicPr>
          <a:picLocks noChangeAspect="1"/>
        </xdr:cNvPicPr>
      </xdr:nvPicPr>
      <xdr:blipFill>
        <a:blip xmlns:r="http://schemas.openxmlformats.org/officeDocument/2006/relationships" r:embed="rId437"/>
        <a:stretch>
          <a:fillRect/>
        </a:stretch>
      </xdr:blipFill>
      <xdr:spPr>
        <a:xfrm>
          <a:off x="5210175" y="38785800"/>
          <a:ext cx="1332000" cy="1332000"/>
        </a:xfrm>
        <a:prstGeom prst="rect">
          <a:avLst/>
        </a:prstGeom>
        <a:ln w="9525">
          <a:solidFill>
            <a:srgbClr val="000000"/>
          </a:solidFill>
          <a:prstDash val="solid"/>
        </a:ln>
      </xdr:spPr>
    </xdr:pic>
    <xdr:clientData/>
  </xdr:twoCellAnchor>
  <xdr:twoCellAnchor>
    <xdr:from>
      <xdr:col>8</xdr:col>
      <xdr:colOff>95250</xdr:colOff>
      <xdr:row>178</xdr:row>
      <xdr:rowOff>95250</xdr:rowOff>
    </xdr:from>
    <xdr:to>
      <xdr:col>8</xdr:col>
      <xdr:colOff>1427250</xdr:colOff>
      <xdr:row>178</xdr:row>
      <xdr:rowOff>1427250</xdr:rowOff>
    </xdr:to>
    <xdr:pic>
      <xdr:nvPicPr>
        <xdr:cNvPr id="834" name="Имя " descr="Descr "/>
        <xdr:cNvPicPr>
          <a:picLocks noChangeAspect="1"/>
        </xdr:cNvPicPr>
      </xdr:nvPicPr>
      <xdr:blipFill>
        <a:blip xmlns:r="http://schemas.openxmlformats.org/officeDocument/2006/relationships" r:embed="rId438"/>
        <a:stretch>
          <a:fillRect/>
        </a:stretch>
      </xdr:blipFill>
      <xdr:spPr>
        <a:xfrm>
          <a:off x="5210175" y="40309800"/>
          <a:ext cx="1332000" cy="1332000"/>
        </a:xfrm>
        <a:prstGeom prst="rect">
          <a:avLst/>
        </a:prstGeom>
        <a:ln w="9525">
          <a:solidFill>
            <a:srgbClr val="000000"/>
          </a:solidFill>
          <a:prstDash val="solid"/>
        </a:ln>
      </xdr:spPr>
    </xdr:pic>
    <xdr:clientData/>
  </xdr:twoCellAnchor>
  <xdr:twoCellAnchor>
    <xdr:from>
      <xdr:col>8</xdr:col>
      <xdr:colOff>95250</xdr:colOff>
      <xdr:row>187</xdr:row>
      <xdr:rowOff>95250</xdr:rowOff>
    </xdr:from>
    <xdr:to>
      <xdr:col>8</xdr:col>
      <xdr:colOff>1427250</xdr:colOff>
      <xdr:row>187</xdr:row>
      <xdr:rowOff>1427250</xdr:rowOff>
    </xdr:to>
    <xdr:pic>
      <xdr:nvPicPr>
        <xdr:cNvPr id="835" name="Имя " descr="Descr "/>
        <xdr:cNvPicPr>
          <a:picLocks noChangeAspect="1"/>
        </xdr:cNvPicPr>
      </xdr:nvPicPr>
      <xdr:blipFill>
        <a:blip xmlns:r="http://schemas.openxmlformats.org/officeDocument/2006/relationships" r:embed="rId439"/>
        <a:stretch>
          <a:fillRect/>
        </a:stretch>
      </xdr:blipFill>
      <xdr:spPr>
        <a:xfrm>
          <a:off x="5210175" y="41833800"/>
          <a:ext cx="1332000" cy="1332000"/>
        </a:xfrm>
        <a:prstGeom prst="rect">
          <a:avLst/>
        </a:prstGeom>
        <a:ln w="9525">
          <a:solidFill>
            <a:srgbClr val="000000"/>
          </a:solidFill>
          <a:prstDash val="solid"/>
        </a:ln>
      </xdr:spPr>
    </xdr:pic>
    <xdr:clientData/>
  </xdr:twoCellAnchor>
  <xdr:twoCellAnchor>
    <xdr:from>
      <xdr:col>8</xdr:col>
      <xdr:colOff>95250</xdr:colOff>
      <xdr:row>192</xdr:row>
      <xdr:rowOff>95250</xdr:rowOff>
    </xdr:from>
    <xdr:to>
      <xdr:col>8</xdr:col>
      <xdr:colOff>1427250</xdr:colOff>
      <xdr:row>192</xdr:row>
      <xdr:rowOff>1427250</xdr:rowOff>
    </xdr:to>
    <xdr:pic>
      <xdr:nvPicPr>
        <xdr:cNvPr id="836" name="Имя " descr="Descr "/>
        <xdr:cNvPicPr>
          <a:picLocks noChangeAspect="1"/>
        </xdr:cNvPicPr>
      </xdr:nvPicPr>
      <xdr:blipFill>
        <a:blip xmlns:r="http://schemas.openxmlformats.org/officeDocument/2006/relationships" r:embed="rId440"/>
        <a:stretch>
          <a:fillRect/>
        </a:stretch>
      </xdr:blipFill>
      <xdr:spPr>
        <a:xfrm>
          <a:off x="5210175" y="43357800"/>
          <a:ext cx="1332000" cy="1332000"/>
        </a:xfrm>
        <a:prstGeom prst="rect">
          <a:avLst/>
        </a:prstGeom>
        <a:ln w="9525">
          <a:solidFill>
            <a:srgbClr val="000000"/>
          </a:solidFill>
          <a:prstDash val="solid"/>
        </a:ln>
      </xdr:spPr>
    </xdr:pic>
    <xdr:clientData/>
  </xdr:twoCellAnchor>
  <xdr:twoCellAnchor>
    <xdr:from>
      <xdr:col>8</xdr:col>
      <xdr:colOff>95250</xdr:colOff>
      <xdr:row>193</xdr:row>
      <xdr:rowOff>95250</xdr:rowOff>
    </xdr:from>
    <xdr:to>
      <xdr:col>8</xdr:col>
      <xdr:colOff>1427250</xdr:colOff>
      <xdr:row>193</xdr:row>
      <xdr:rowOff>1427250</xdr:rowOff>
    </xdr:to>
    <xdr:pic>
      <xdr:nvPicPr>
        <xdr:cNvPr id="837" name="Имя " descr="Descr "/>
        <xdr:cNvPicPr>
          <a:picLocks noChangeAspect="1"/>
        </xdr:cNvPicPr>
      </xdr:nvPicPr>
      <xdr:blipFill>
        <a:blip xmlns:r="http://schemas.openxmlformats.org/officeDocument/2006/relationships" r:embed="rId441"/>
        <a:stretch>
          <a:fillRect/>
        </a:stretch>
      </xdr:blipFill>
      <xdr:spPr>
        <a:xfrm>
          <a:off x="5210175" y="44881800"/>
          <a:ext cx="1332000" cy="1332000"/>
        </a:xfrm>
        <a:prstGeom prst="rect">
          <a:avLst/>
        </a:prstGeom>
        <a:ln w="9525">
          <a:solidFill>
            <a:srgbClr val="000000"/>
          </a:solidFill>
          <a:prstDash val="solid"/>
        </a:ln>
      </xdr:spPr>
    </xdr:pic>
    <xdr:clientData/>
  </xdr:twoCellAnchor>
  <xdr:twoCellAnchor>
    <xdr:from>
      <xdr:col>8</xdr:col>
      <xdr:colOff>95250</xdr:colOff>
      <xdr:row>195</xdr:row>
      <xdr:rowOff>95250</xdr:rowOff>
    </xdr:from>
    <xdr:to>
      <xdr:col>8</xdr:col>
      <xdr:colOff>1427250</xdr:colOff>
      <xdr:row>195</xdr:row>
      <xdr:rowOff>1427250</xdr:rowOff>
    </xdr:to>
    <xdr:pic>
      <xdr:nvPicPr>
        <xdr:cNvPr id="838" name="Имя " descr="Descr "/>
        <xdr:cNvPicPr>
          <a:picLocks noChangeAspect="1"/>
        </xdr:cNvPicPr>
      </xdr:nvPicPr>
      <xdr:blipFill>
        <a:blip xmlns:r="http://schemas.openxmlformats.org/officeDocument/2006/relationships" r:embed="rId442"/>
        <a:stretch>
          <a:fillRect/>
        </a:stretch>
      </xdr:blipFill>
      <xdr:spPr>
        <a:xfrm>
          <a:off x="5210175" y="46405800"/>
          <a:ext cx="1332000" cy="1332000"/>
        </a:xfrm>
        <a:prstGeom prst="rect">
          <a:avLst/>
        </a:prstGeom>
        <a:ln w="9525">
          <a:solidFill>
            <a:srgbClr val="000000"/>
          </a:solidFill>
          <a:prstDash val="solid"/>
        </a:ln>
      </xdr:spPr>
    </xdr:pic>
    <xdr:clientData/>
  </xdr:twoCellAnchor>
  <xdr:twoCellAnchor>
    <xdr:from>
      <xdr:col>8</xdr:col>
      <xdr:colOff>95250</xdr:colOff>
      <xdr:row>206</xdr:row>
      <xdr:rowOff>95250</xdr:rowOff>
    </xdr:from>
    <xdr:to>
      <xdr:col>8</xdr:col>
      <xdr:colOff>1427250</xdr:colOff>
      <xdr:row>206</xdr:row>
      <xdr:rowOff>1427250</xdr:rowOff>
    </xdr:to>
    <xdr:pic>
      <xdr:nvPicPr>
        <xdr:cNvPr id="839" name="Имя " descr="Descr "/>
        <xdr:cNvPicPr>
          <a:picLocks noChangeAspect="1"/>
        </xdr:cNvPicPr>
      </xdr:nvPicPr>
      <xdr:blipFill>
        <a:blip xmlns:r="http://schemas.openxmlformats.org/officeDocument/2006/relationships" r:embed="rId443"/>
        <a:stretch>
          <a:fillRect/>
        </a:stretch>
      </xdr:blipFill>
      <xdr:spPr>
        <a:xfrm>
          <a:off x="5210175" y="47929800"/>
          <a:ext cx="1332000" cy="1332000"/>
        </a:xfrm>
        <a:prstGeom prst="rect">
          <a:avLst/>
        </a:prstGeom>
        <a:ln w="9525">
          <a:solidFill>
            <a:srgbClr val="000000"/>
          </a:solidFill>
          <a:prstDash val="solid"/>
        </a:ln>
      </xdr:spPr>
    </xdr:pic>
    <xdr:clientData/>
  </xdr:twoCellAnchor>
  <xdr:twoCellAnchor>
    <xdr:from>
      <xdr:col>8</xdr:col>
      <xdr:colOff>95250</xdr:colOff>
      <xdr:row>207</xdr:row>
      <xdr:rowOff>95250</xdr:rowOff>
    </xdr:from>
    <xdr:to>
      <xdr:col>8</xdr:col>
      <xdr:colOff>1427250</xdr:colOff>
      <xdr:row>207</xdr:row>
      <xdr:rowOff>1427250</xdr:rowOff>
    </xdr:to>
    <xdr:pic>
      <xdr:nvPicPr>
        <xdr:cNvPr id="840" name="Имя " descr="Descr "/>
        <xdr:cNvPicPr>
          <a:picLocks noChangeAspect="1"/>
        </xdr:cNvPicPr>
      </xdr:nvPicPr>
      <xdr:blipFill>
        <a:blip xmlns:r="http://schemas.openxmlformats.org/officeDocument/2006/relationships" r:embed="rId444"/>
        <a:stretch>
          <a:fillRect/>
        </a:stretch>
      </xdr:blipFill>
      <xdr:spPr>
        <a:xfrm>
          <a:off x="5210175" y="49453800"/>
          <a:ext cx="1332000" cy="1332000"/>
        </a:xfrm>
        <a:prstGeom prst="rect">
          <a:avLst/>
        </a:prstGeom>
        <a:ln w="9525">
          <a:solidFill>
            <a:srgbClr val="000000"/>
          </a:solidFill>
          <a:prstDash val="solid"/>
        </a:ln>
      </xdr:spPr>
    </xdr:pic>
    <xdr:clientData/>
  </xdr:twoCellAnchor>
  <xdr:twoCellAnchor>
    <xdr:from>
      <xdr:col>8</xdr:col>
      <xdr:colOff>95250</xdr:colOff>
      <xdr:row>208</xdr:row>
      <xdr:rowOff>95250</xdr:rowOff>
    </xdr:from>
    <xdr:to>
      <xdr:col>8</xdr:col>
      <xdr:colOff>1427250</xdr:colOff>
      <xdr:row>208</xdr:row>
      <xdr:rowOff>1427250</xdr:rowOff>
    </xdr:to>
    <xdr:pic>
      <xdr:nvPicPr>
        <xdr:cNvPr id="841" name="Имя " descr="Descr "/>
        <xdr:cNvPicPr>
          <a:picLocks noChangeAspect="1"/>
        </xdr:cNvPicPr>
      </xdr:nvPicPr>
      <xdr:blipFill>
        <a:blip xmlns:r="http://schemas.openxmlformats.org/officeDocument/2006/relationships" r:embed="rId445"/>
        <a:stretch>
          <a:fillRect/>
        </a:stretch>
      </xdr:blipFill>
      <xdr:spPr>
        <a:xfrm>
          <a:off x="5210175" y="50977800"/>
          <a:ext cx="1332000" cy="1332000"/>
        </a:xfrm>
        <a:prstGeom prst="rect">
          <a:avLst/>
        </a:prstGeom>
        <a:ln w="9525">
          <a:solidFill>
            <a:srgbClr val="000000"/>
          </a:solidFill>
          <a:prstDash val="solid"/>
        </a:ln>
      </xdr:spPr>
    </xdr:pic>
    <xdr:clientData/>
  </xdr:twoCellAnchor>
  <xdr:twoCellAnchor>
    <xdr:from>
      <xdr:col>8</xdr:col>
      <xdr:colOff>95250</xdr:colOff>
      <xdr:row>223</xdr:row>
      <xdr:rowOff>95250</xdr:rowOff>
    </xdr:from>
    <xdr:to>
      <xdr:col>8</xdr:col>
      <xdr:colOff>1427250</xdr:colOff>
      <xdr:row>223</xdr:row>
      <xdr:rowOff>1427250</xdr:rowOff>
    </xdr:to>
    <xdr:pic>
      <xdr:nvPicPr>
        <xdr:cNvPr id="842" name="Имя " descr="Descr "/>
        <xdr:cNvPicPr>
          <a:picLocks noChangeAspect="1"/>
        </xdr:cNvPicPr>
      </xdr:nvPicPr>
      <xdr:blipFill>
        <a:blip xmlns:r="http://schemas.openxmlformats.org/officeDocument/2006/relationships" r:embed="rId446"/>
        <a:stretch>
          <a:fillRect/>
        </a:stretch>
      </xdr:blipFill>
      <xdr:spPr>
        <a:xfrm>
          <a:off x="5210175" y="52501800"/>
          <a:ext cx="1332000" cy="1332000"/>
        </a:xfrm>
        <a:prstGeom prst="rect">
          <a:avLst/>
        </a:prstGeom>
        <a:ln w="9525">
          <a:solidFill>
            <a:srgbClr val="000000"/>
          </a:solidFill>
          <a:prstDash val="solid"/>
        </a:ln>
      </xdr:spPr>
    </xdr:pic>
    <xdr:clientData/>
  </xdr:twoCellAnchor>
  <xdr:twoCellAnchor>
    <xdr:from>
      <xdr:col>8</xdr:col>
      <xdr:colOff>95250</xdr:colOff>
      <xdr:row>226</xdr:row>
      <xdr:rowOff>95250</xdr:rowOff>
    </xdr:from>
    <xdr:to>
      <xdr:col>8</xdr:col>
      <xdr:colOff>1427250</xdr:colOff>
      <xdr:row>226</xdr:row>
      <xdr:rowOff>1427250</xdr:rowOff>
    </xdr:to>
    <xdr:pic>
      <xdr:nvPicPr>
        <xdr:cNvPr id="843" name="Имя " descr="Descr "/>
        <xdr:cNvPicPr>
          <a:picLocks noChangeAspect="1"/>
        </xdr:cNvPicPr>
      </xdr:nvPicPr>
      <xdr:blipFill>
        <a:blip xmlns:r="http://schemas.openxmlformats.org/officeDocument/2006/relationships" r:embed="rId447"/>
        <a:stretch>
          <a:fillRect/>
        </a:stretch>
      </xdr:blipFill>
      <xdr:spPr>
        <a:xfrm>
          <a:off x="5210175" y="54025800"/>
          <a:ext cx="1332000" cy="1332000"/>
        </a:xfrm>
        <a:prstGeom prst="rect">
          <a:avLst/>
        </a:prstGeom>
        <a:ln w="9525">
          <a:solidFill>
            <a:srgbClr val="000000"/>
          </a:solidFill>
          <a:prstDash val="solid"/>
        </a:ln>
      </xdr:spPr>
    </xdr:pic>
    <xdr:clientData/>
  </xdr:twoCellAnchor>
  <xdr:twoCellAnchor>
    <xdr:from>
      <xdr:col>8</xdr:col>
      <xdr:colOff>95250</xdr:colOff>
      <xdr:row>228</xdr:row>
      <xdr:rowOff>95250</xdr:rowOff>
    </xdr:from>
    <xdr:to>
      <xdr:col>8</xdr:col>
      <xdr:colOff>1427250</xdr:colOff>
      <xdr:row>228</xdr:row>
      <xdr:rowOff>1427250</xdr:rowOff>
    </xdr:to>
    <xdr:pic>
      <xdr:nvPicPr>
        <xdr:cNvPr id="844" name="Имя " descr="Descr "/>
        <xdr:cNvPicPr>
          <a:picLocks noChangeAspect="1"/>
        </xdr:cNvPicPr>
      </xdr:nvPicPr>
      <xdr:blipFill>
        <a:blip xmlns:r="http://schemas.openxmlformats.org/officeDocument/2006/relationships" r:embed="rId448"/>
        <a:stretch>
          <a:fillRect/>
        </a:stretch>
      </xdr:blipFill>
      <xdr:spPr>
        <a:xfrm>
          <a:off x="5210175" y="55549800"/>
          <a:ext cx="1332000" cy="1332000"/>
        </a:xfrm>
        <a:prstGeom prst="rect">
          <a:avLst/>
        </a:prstGeom>
        <a:ln w="9525">
          <a:solidFill>
            <a:srgbClr val="000000"/>
          </a:solidFill>
          <a:prstDash val="solid"/>
        </a:ln>
      </xdr:spPr>
    </xdr:pic>
    <xdr:clientData/>
  </xdr:twoCellAnchor>
  <xdr:twoCellAnchor>
    <xdr:from>
      <xdr:col>8</xdr:col>
      <xdr:colOff>95250</xdr:colOff>
      <xdr:row>231</xdr:row>
      <xdr:rowOff>95250</xdr:rowOff>
    </xdr:from>
    <xdr:to>
      <xdr:col>8</xdr:col>
      <xdr:colOff>1427250</xdr:colOff>
      <xdr:row>231</xdr:row>
      <xdr:rowOff>1427250</xdr:rowOff>
    </xdr:to>
    <xdr:pic>
      <xdr:nvPicPr>
        <xdr:cNvPr id="845" name="Имя " descr="Descr "/>
        <xdr:cNvPicPr>
          <a:picLocks noChangeAspect="1"/>
        </xdr:cNvPicPr>
      </xdr:nvPicPr>
      <xdr:blipFill>
        <a:blip xmlns:r="http://schemas.openxmlformats.org/officeDocument/2006/relationships" r:embed="rId449"/>
        <a:stretch>
          <a:fillRect/>
        </a:stretch>
      </xdr:blipFill>
      <xdr:spPr>
        <a:xfrm>
          <a:off x="5210175" y="57073800"/>
          <a:ext cx="1332000" cy="1332000"/>
        </a:xfrm>
        <a:prstGeom prst="rect">
          <a:avLst/>
        </a:prstGeom>
        <a:ln w="9525">
          <a:solidFill>
            <a:srgbClr val="000000"/>
          </a:solidFill>
          <a:prstDash val="solid"/>
        </a:ln>
      </xdr:spPr>
    </xdr:pic>
    <xdr:clientData/>
  </xdr:twoCellAnchor>
  <xdr:twoCellAnchor>
    <xdr:from>
      <xdr:col>8</xdr:col>
      <xdr:colOff>95250</xdr:colOff>
      <xdr:row>232</xdr:row>
      <xdr:rowOff>95250</xdr:rowOff>
    </xdr:from>
    <xdr:to>
      <xdr:col>8</xdr:col>
      <xdr:colOff>1427250</xdr:colOff>
      <xdr:row>232</xdr:row>
      <xdr:rowOff>1427250</xdr:rowOff>
    </xdr:to>
    <xdr:pic>
      <xdr:nvPicPr>
        <xdr:cNvPr id="846" name="Имя " descr="Descr "/>
        <xdr:cNvPicPr>
          <a:picLocks noChangeAspect="1"/>
        </xdr:cNvPicPr>
      </xdr:nvPicPr>
      <xdr:blipFill>
        <a:blip xmlns:r="http://schemas.openxmlformats.org/officeDocument/2006/relationships" r:embed="rId450"/>
        <a:stretch>
          <a:fillRect/>
        </a:stretch>
      </xdr:blipFill>
      <xdr:spPr>
        <a:xfrm>
          <a:off x="5210175" y="58597800"/>
          <a:ext cx="1332000" cy="1332000"/>
        </a:xfrm>
        <a:prstGeom prst="rect">
          <a:avLst/>
        </a:prstGeom>
        <a:ln w="9525">
          <a:solidFill>
            <a:srgbClr val="000000"/>
          </a:solidFill>
          <a:prstDash val="solid"/>
        </a:ln>
      </xdr:spPr>
    </xdr:pic>
    <xdr:clientData/>
  </xdr:twoCellAnchor>
  <xdr:twoCellAnchor>
    <xdr:from>
      <xdr:col>8</xdr:col>
      <xdr:colOff>95250</xdr:colOff>
      <xdr:row>237</xdr:row>
      <xdr:rowOff>95250</xdr:rowOff>
    </xdr:from>
    <xdr:to>
      <xdr:col>8</xdr:col>
      <xdr:colOff>1427250</xdr:colOff>
      <xdr:row>237</xdr:row>
      <xdr:rowOff>1427250</xdr:rowOff>
    </xdr:to>
    <xdr:pic>
      <xdr:nvPicPr>
        <xdr:cNvPr id="847" name="Имя " descr="Descr "/>
        <xdr:cNvPicPr>
          <a:picLocks noChangeAspect="1"/>
        </xdr:cNvPicPr>
      </xdr:nvPicPr>
      <xdr:blipFill>
        <a:blip xmlns:r="http://schemas.openxmlformats.org/officeDocument/2006/relationships" r:embed="rId451"/>
        <a:stretch>
          <a:fillRect/>
        </a:stretch>
      </xdr:blipFill>
      <xdr:spPr>
        <a:xfrm>
          <a:off x="5210175" y="60121800"/>
          <a:ext cx="1332000" cy="1332000"/>
        </a:xfrm>
        <a:prstGeom prst="rect">
          <a:avLst/>
        </a:prstGeom>
        <a:ln w="9525">
          <a:solidFill>
            <a:srgbClr val="000000"/>
          </a:solidFill>
          <a:prstDash val="solid"/>
        </a:ln>
      </xdr:spPr>
    </xdr:pic>
    <xdr:clientData/>
  </xdr:twoCellAnchor>
  <xdr:twoCellAnchor>
    <xdr:from>
      <xdr:col>8</xdr:col>
      <xdr:colOff>95250</xdr:colOff>
      <xdr:row>250</xdr:row>
      <xdr:rowOff>95250</xdr:rowOff>
    </xdr:from>
    <xdr:to>
      <xdr:col>8</xdr:col>
      <xdr:colOff>1427250</xdr:colOff>
      <xdr:row>250</xdr:row>
      <xdr:rowOff>1427250</xdr:rowOff>
    </xdr:to>
    <xdr:pic>
      <xdr:nvPicPr>
        <xdr:cNvPr id="848" name="Имя " descr="Descr "/>
        <xdr:cNvPicPr>
          <a:picLocks noChangeAspect="1"/>
        </xdr:cNvPicPr>
      </xdr:nvPicPr>
      <xdr:blipFill>
        <a:blip xmlns:r="http://schemas.openxmlformats.org/officeDocument/2006/relationships" r:embed="rId452"/>
        <a:stretch>
          <a:fillRect/>
        </a:stretch>
      </xdr:blipFill>
      <xdr:spPr>
        <a:xfrm>
          <a:off x="5210175" y="61645800"/>
          <a:ext cx="1332000" cy="1332000"/>
        </a:xfrm>
        <a:prstGeom prst="rect">
          <a:avLst/>
        </a:prstGeom>
        <a:ln w="9525">
          <a:solidFill>
            <a:srgbClr val="000000"/>
          </a:solidFill>
          <a:prstDash val="solid"/>
        </a:ln>
      </xdr:spPr>
    </xdr:pic>
    <xdr:clientData/>
  </xdr:twoCellAnchor>
  <xdr:twoCellAnchor>
    <xdr:from>
      <xdr:col>8</xdr:col>
      <xdr:colOff>95250</xdr:colOff>
      <xdr:row>251</xdr:row>
      <xdr:rowOff>95250</xdr:rowOff>
    </xdr:from>
    <xdr:to>
      <xdr:col>8</xdr:col>
      <xdr:colOff>1427250</xdr:colOff>
      <xdr:row>251</xdr:row>
      <xdr:rowOff>1427250</xdr:rowOff>
    </xdr:to>
    <xdr:pic>
      <xdr:nvPicPr>
        <xdr:cNvPr id="849" name="Имя " descr="Descr "/>
        <xdr:cNvPicPr>
          <a:picLocks noChangeAspect="1"/>
        </xdr:cNvPicPr>
      </xdr:nvPicPr>
      <xdr:blipFill>
        <a:blip xmlns:r="http://schemas.openxmlformats.org/officeDocument/2006/relationships" r:embed="rId453"/>
        <a:stretch>
          <a:fillRect/>
        </a:stretch>
      </xdr:blipFill>
      <xdr:spPr>
        <a:xfrm>
          <a:off x="5210175" y="63169800"/>
          <a:ext cx="1332000" cy="1332000"/>
        </a:xfrm>
        <a:prstGeom prst="rect">
          <a:avLst/>
        </a:prstGeom>
        <a:ln w="9525">
          <a:solidFill>
            <a:srgbClr val="000000"/>
          </a:solidFill>
          <a:prstDash val="solid"/>
        </a:ln>
      </xdr:spPr>
    </xdr:pic>
    <xdr:clientData/>
  </xdr:twoCellAnchor>
  <xdr:twoCellAnchor>
    <xdr:from>
      <xdr:col>8</xdr:col>
      <xdr:colOff>95250</xdr:colOff>
      <xdr:row>252</xdr:row>
      <xdr:rowOff>95250</xdr:rowOff>
    </xdr:from>
    <xdr:to>
      <xdr:col>8</xdr:col>
      <xdr:colOff>1427250</xdr:colOff>
      <xdr:row>252</xdr:row>
      <xdr:rowOff>1427250</xdr:rowOff>
    </xdr:to>
    <xdr:pic>
      <xdr:nvPicPr>
        <xdr:cNvPr id="850" name="Имя " descr="Descr "/>
        <xdr:cNvPicPr>
          <a:picLocks noChangeAspect="1"/>
        </xdr:cNvPicPr>
      </xdr:nvPicPr>
      <xdr:blipFill>
        <a:blip xmlns:r="http://schemas.openxmlformats.org/officeDocument/2006/relationships" r:embed="rId454"/>
        <a:stretch>
          <a:fillRect/>
        </a:stretch>
      </xdr:blipFill>
      <xdr:spPr>
        <a:xfrm>
          <a:off x="5210175" y="64693800"/>
          <a:ext cx="1332000" cy="1332000"/>
        </a:xfrm>
        <a:prstGeom prst="rect">
          <a:avLst/>
        </a:prstGeom>
        <a:ln w="9525">
          <a:solidFill>
            <a:srgbClr val="000000"/>
          </a:solidFill>
          <a:prstDash val="solid"/>
        </a:ln>
      </xdr:spPr>
    </xdr:pic>
    <xdr:clientData/>
  </xdr:twoCellAnchor>
  <xdr:twoCellAnchor>
    <xdr:from>
      <xdr:col>8</xdr:col>
      <xdr:colOff>95250</xdr:colOff>
      <xdr:row>253</xdr:row>
      <xdr:rowOff>95250</xdr:rowOff>
    </xdr:from>
    <xdr:to>
      <xdr:col>8</xdr:col>
      <xdr:colOff>1427250</xdr:colOff>
      <xdr:row>253</xdr:row>
      <xdr:rowOff>1427250</xdr:rowOff>
    </xdr:to>
    <xdr:pic>
      <xdr:nvPicPr>
        <xdr:cNvPr id="851" name="Имя " descr="Descr "/>
        <xdr:cNvPicPr>
          <a:picLocks noChangeAspect="1"/>
        </xdr:cNvPicPr>
      </xdr:nvPicPr>
      <xdr:blipFill>
        <a:blip xmlns:r="http://schemas.openxmlformats.org/officeDocument/2006/relationships" r:embed="rId455"/>
        <a:stretch>
          <a:fillRect/>
        </a:stretch>
      </xdr:blipFill>
      <xdr:spPr>
        <a:xfrm>
          <a:off x="5210175" y="66217800"/>
          <a:ext cx="1332000" cy="1332000"/>
        </a:xfrm>
        <a:prstGeom prst="rect">
          <a:avLst/>
        </a:prstGeom>
        <a:ln w="9525">
          <a:solidFill>
            <a:srgbClr val="000000"/>
          </a:solidFill>
          <a:prstDash val="solid"/>
        </a:ln>
      </xdr:spPr>
    </xdr:pic>
    <xdr:clientData/>
  </xdr:twoCellAnchor>
  <xdr:twoCellAnchor>
    <xdr:from>
      <xdr:col>8</xdr:col>
      <xdr:colOff>95250</xdr:colOff>
      <xdr:row>258</xdr:row>
      <xdr:rowOff>95250</xdr:rowOff>
    </xdr:from>
    <xdr:to>
      <xdr:col>8</xdr:col>
      <xdr:colOff>1427250</xdr:colOff>
      <xdr:row>258</xdr:row>
      <xdr:rowOff>1427250</xdr:rowOff>
    </xdr:to>
    <xdr:pic>
      <xdr:nvPicPr>
        <xdr:cNvPr id="852" name="Имя " descr="Descr "/>
        <xdr:cNvPicPr>
          <a:picLocks noChangeAspect="1"/>
        </xdr:cNvPicPr>
      </xdr:nvPicPr>
      <xdr:blipFill>
        <a:blip xmlns:r="http://schemas.openxmlformats.org/officeDocument/2006/relationships" r:embed="rId456"/>
        <a:stretch>
          <a:fillRect/>
        </a:stretch>
      </xdr:blipFill>
      <xdr:spPr>
        <a:xfrm>
          <a:off x="5210175" y="67741800"/>
          <a:ext cx="1332000" cy="1332000"/>
        </a:xfrm>
        <a:prstGeom prst="rect">
          <a:avLst/>
        </a:prstGeom>
        <a:ln w="9525">
          <a:solidFill>
            <a:srgbClr val="000000"/>
          </a:solidFill>
          <a:prstDash val="solid"/>
        </a:ln>
      </xdr:spPr>
    </xdr:pic>
    <xdr:clientData/>
  </xdr:twoCellAnchor>
  <xdr:twoCellAnchor>
    <xdr:from>
      <xdr:col>8</xdr:col>
      <xdr:colOff>95250</xdr:colOff>
      <xdr:row>261</xdr:row>
      <xdr:rowOff>95250</xdr:rowOff>
    </xdr:from>
    <xdr:to>
      <xdr:col>8</xdr:col>
      <xdr:colOff>1427250</xdr:colOff>
      <xdr:row>261</xdr:row>
      <xdr:rowOff>1427250</xdr:rowOff>
    </xdr:to>
    <xdr:pic>
      <xdr:nvPicPr>
        <xdr:cNvPr id="853" name="Имя " descr="Descr "/>
        <xdr:cNvPicPr>
          <a:picLocks noChangeAspect="1"/>
        </xdr:cNvPicPr>
      </xdr:nvPicPr>
      <xdr:blipFill>
        <a:blip xmlns:r="http://schemas.openxmlformats.org/officeDocument/2006/relationships" r:embed="rId457"/>
        <a:stretch>
          <a:fillRect/>
        </a:stretch>
      </xdr:blipFill>
      <xdr:spPr>
        <a:xfrm>
          <a:off x="5210175" y="69265800"/>
          <a:ext cx="1332000" cy="1332000"/>
        </a:xfrm>
        <a:prstGeom prst="rect">
          <a:avLst/>
        </a:prstGeom>
        <a:ln w="9525">
          <a:solidFill>
            <a:srgbClr val="000000"/>
          </a:solidFill>
          <a:prstDash val="solid"/>
        </a:ln>
      </xdr:spPr>
    </xdr:pic>
    <xdr:clientData/>
  </xdr:twoCellAnchor>
  <xdr:twoCellAnchor>
    <xdr:from>
      <xdr:col>8</xdr:col>
      <xdr:colOff>95250</xdr:colOff>
      <xdr:row>262</xdr:row>
      <xdr:rowOff>95250</xdr:rowOff>
    </xdr:from>
    <xdr:to>
      <xdr:col>8</xdr:col>
      <xdr:colOff>1427250</xdr:colOff>
      <xdr:row>262</xdr:row>
      <xdr:rowOff>1427250</xdr:rowOff>
    </xdr:to>
    <xdr:pic>
      <xdr:nvPicPr>
        <xdr:cNvPr id="854" name="Имя " descr="Descr "/>
        <xdr:cNvPicPr>
          <a:picLocks noChangeAspect="1"/>
        </xdr:cNvPicPr>
      </xdr:nvPicPr>
      <xdr:blipFill>
        <a:blip xmlns:r="http://schemas.openxmlformats.org/officeDocument/2006/relationships" r:embed="rId458"/>
        <a:stretch>
          <a:fillRect/>
        </a:stretch>
      </xdr:blipFill>
      <xdr:spPr>
        <a:xfrm>
          <a:off x="5210175" y="70789800"/>
          <a:ext cx="1332000" cy="1332000"/>
        </a:xfrm>
        <a:prstGeom prst="rect">
          <a:avLst/>
        </a:prstGeom>
        <a:ln w="9525">
          <a:solidFill>
            <a:srgbClr val="000000"/>
          </a:solidFill>
          <a:prstDash val="solid"/>
        </a:ln>
      </xdr:spPr>
    </xdr:pic>
    <xdr:clientData/>
  </xdr:twoCellAnchor>
  <xdr:twoCellAnchor>
    <xdr:from>
      <xdr:col>8</xdr:col>
      <xdr:colOff>95250</xdr:colOff>
      <xdr:row>268</xdr:row>
      <xdr:rowOff>95250</xdr:rowOff>
    </xdr:from>
    <xdr:to>
      <xdr:col>8</xdr:col>
      <xdr:colOff>1427250</xdr:colOff>
      <xdr:row>268</xdr:row>
      <xdr:rowOff>1427250</xdr:rowOff>
    </xdr:to>
    <xdr:pic>
      <xdr:nvPicPr>
        <xdr:cNvPr id="855" name="Имя " descr="Descr "/>
        <xdr:cNvPicPr>
          <a:picLocks noChangeAspect="1"/>
        </xdr:cNvPicPr>
      </xdr:nvPicPr>
      <xdr:blipFill>
        <a:blip xmlns:r="http://schemas.openxmlformats.org/officeDocument/2006/relationships" r:embed="rId459"/>
        <a:stretch>
          <a:fillRect/>
        </a:stretch>
      </xdr:blipFill>
      <xdr:spPr>
        <a:xfrm>
          <a:off x="5210175" y="72313800"/>
          <a:ext cx="1332000" cy="1332000"/>
        </a:xfrm>
        <a:prstGeom prst="rect">
          <a:avLst/>
        </a:prstGeom>
        <a:ln w="9525">
          <a:solidFill>
            <a:srgbClr val="000000"/>
          </a:solidFill>
          <a:prstDash val="solid"/>
        </a:ln>
      </xdr:spPr>
    </xdr:pic>
    <xdr:clientData/>
  </xdr:twoCellAnchor>
  <xdr:twoCellAnchor>
    <xdr:from>
      <xdr:col>8</xdr:col>
      <xdr:colOff>95250</xdr:colOff>
      <xdr:row>280</xdr:row>
      <xdr:rowOff>95250</xdr:rowOff>
    </xdr:from>
    <xdr:to>
      <xdr:col>8</xdr:col>
      <xdr:colOff>1427250</xdr:colOff>
      <xdr:row>280</xdr:row>
      <xdr:rowOff>1427250</xdr:rowOff>
    </xdr:to>
    <xdr:pic>
      <xdr:nvPicPr>
        <xdr:cNvPr id="856" name="Имя " descr="Descr "/>
        <xdr:cNvPicPr>
          <a:picLocks noChangeAspect="1"/>
        </xdr:cNvPicPr>
      </xdr:nvPicPr>
      <xdr:blipFill>
        <a:blip xmlns:r="http://schemas.openxmlformats.org/officeDocument/2006/relationships" r:embed="rId460"/>
        <a:stretch>
          <a:fillRect/>
        </a:stretch>
      </xdr:blipFill>
      <xdr:spPr>
        <a:xfrm>
          <a:off x="5210175" y="73837800"/>
          <a:ext cx="1332000" cy="1332000"/>
        </a:xfrm>
        <a:prstGeom prst="rect">
          <a:avLst/>
        </a:prstGeom>
        <a:ln w="9525">
          <a:solidFill>
            <a:srgbClr val="000000"/>
          </a:solidFill>
          <a:prstDash val="solid"/>
        </a:ln>
      </xdr:spPr>
    </xdr:pic>
    <xdr:clientData/>
  </xdr:twoCellAnchor>
  <xdr:twoCellAnchor>
    <xdr:from>
      <xdr:col>8</xdr:col>
      <xdr:colOff>95250</xdr:colOff>
      <xdr:row>287</xdr:row>
      <xdr:rowOff>95250</xdr:rowOff>
    </xdr:from>
    <xdr:to>
      <xdr:col>8</xdr:col>
      <xdr:colOff>1427250</xdr:colOff>
      <xdr:row>287</xdr:row>
      <xdr:rowOff>1427250</xdr:rowOff>
    </xdr:to>
    <xdr:pic>
      <xdr:nvPicPr>
        <xdr:cNvPr id="857" name="Имя " descr="Descr "/>
        <xdr:cNvPicPr>
          <a:picLocks noChangeAspect="1"/>
        </xdr:cNvPicPr>
      </xdr:nvPicPr>
      <xdr:blipFill>
        <a:blip xmlns:r="http://schemas.openxmlformats.org/officeDocument/2006/relationships" r:embed="rId461"/>
        <a:stretch>
          <a:fillRect/>
        </a:stretch>
      </xdr:blipFill>
      <xdr:spPr>
        <a:xfrm>
          <a:off x="5210175" y="75361800"/>
          <a:ext cx="1332000" cy="1332000"/>
        </a:xfrm>
        <a:prstGeom prst="rect">
          <a:avLst/>
        </a:prstGeom>
        <a:ln w="9525">
          <a:solidFill>
            <a:srgbClr val="000000"/>
          </a:solidFill>
          <a:prstDash val="solid"/>
        </a:ln>
      </xdr:spPr>
    </xdr:pic>
    <xdr:clientData/>
  </xdr:twoCellAnchor>
  <xdr:twoCellAnchor>
    <xdr:from>
      <xdr:col>8</xdr:col>
      <xdr:colOff>95250</xdr:colOff>
      <xdr:row>292</xdr:row>
      <xdr:rowOff>95250</xdr:rowOff>
    </xdr:from>
    <xdr:to>
      <xdr:col>8</xdr:col>
      <xdr:colOff>1427250</xdr:colOff>
      <xdr:row>292</xdr:row>
      <xdr:rowOff>1427250</xdr:rowOff>
    </xdr:to>
    <xdr:pic>
      <xdr:nvPicPr>
        <xdr:cNvPr id="858" name="Имя " descr="Descr "/>
        <xdr:cNvPicPr>
          <a:picLocks noChangeAspect="1"/>
        </xdr:cNvPicPr>
      </xdr:nvPicPr>
      <xdr:blipFill>
        <a:blip xmlns:r="http://schemas.openxmlformats.org/officeDocument/2006/relationships" r:embed="rId462"/>
        <a:stretch>
          <a:fillRect/>
        </a:stretch>
      </xdr:blipFill>
      <xdr:spPr>
        <a:xfrm>
          <a:off x="5210175" y="76885800"/>
          <a:ext cx="1332000" cy="1332000"/>
        </a:xfrm>
        <a:prstGeom prst="rect">
          <a:avLst/>
        </a:prstGeom>
        <a:ln w="9525">
          <a:solidFill>
            <a:srgbClr val="000000"/>
          </a:solidFill>
          <a:prstDash val="solid"/>
        </a:ln>
      </xdr:spPr>
    </xdr:pic>
    <xdr:clientData/>
  </xdr:twoCellAnchor>
  <xdr:twoCellAnchor>
    <xdr:from>
      <xdr:col>8</xdr:col>
      <xdr:colOff>95250</xdr:colOff>
      <xdr:row>313</xdr:row>
      <xdr:rowOff>95250</xdr:rowOff>
    </xdr:from>
    <xdr:to>
      <xdr:col>8</xdr:col>
      <xdr:colOff>1427250</xdr:colOff>
      <xdr:row>313</xdr:row>
      <xdr:rowOff>1427250</xdr:rowOff>
    </xdr:to>
    <xdr:pic>
      <xdr:nvPicPr>
        <xdr:cNvPr id="859" name="Имя " descr="Descr "/>
        <xdr:cNvPicPr>
          <a:picLocks noChangeAspect="1"/>
        </xdr:cNvPicPr>
      </xdr:nvPicPr>
      <xdr:blipFill>
        <a:blip xmlns:r="http://schemas.openxmlformats.org/officeDocument/2006/relationships" r:embed="rId463"/>
        <a:stretch>
          <a:fillRect/>
        </a:stretch>
      </xdr:blipFill>
      <xdr:spPr>
        <a:xfrm>
          <a:off x="5210175" y="78409800"/>
          <a:ext cx="1332000" cy="1332000"/>
        </a:xfrm>
        <a:prstGeom prst="rect">
          <a:avLst/>
        </a:prstGeom>
        <a:ln w="9525">
          <a:solidFill>
            <a:srgbClr val="000000"/>
          </a:solidFill>
          <a:prstDash val="solid"/>
        </a:ln>
      </xdr:spPr>
    </xdr:pic>
    <xdr:clientData/>
  </xdr:twoCellAnchor>
  <xdr:twoCellAnchor>
    <xdr:from>
      <xdr:col>8</xdr:col>
      <xdr:colOff>95250</xdr:colOff>
      <xdr:row>319</xdr:row>
      <xdr:rowOff>95250</xdr:rowOff>
    </xdr:from>
    <xdr:to>
      <xdr:col>8</xdr:col>
      <xdr:colOff>1427250</xdr:colOff>
      <xdr:row>319</xdr:row>
      <xdr:rowOff>1427250</xdr:rowOff>
    </xdr:to>
    <xdr:pic>
      <xdr:nvPicPr>
        <xdr:cNvPr id="860" name="Имя " descr="Descr "/>
        <xdr:cNvPicPr>
          <a:picLocks noChangeAspect="1"/>
        </xdr:cNvPicPr>
      </xdr:nvPicPr>
      <xdr:blipFill>
        <a:blip xmlns:r="http://schemas.openxmlformats.org/officeDocument/2006/relationships" r:embed="rId464"/>
        <a:stretch>
          <a:fillRect/>
        </a:stretch>
      </xdr:blipFill>
      <xdr:spPr>
        <a:xfrm>
          <a:off x="5210175" y="79933800"/>
          <a:ext cx="1332000" cy="1332000"/>
        </a:xfrm>
        <a:prstGeom prst="rect">
          <a:avLst/>
        </a:prstGeom>
        <a:ln w="9525">
          <a:solidFill>
            <a:srgbClr val="000000"/>
          </a:solidFill>
          <a:prstDash val="solid"/>
        </a:ln>
      </xdr:spPr>
    </xdr:pic>
    <xdr:clientData/>
  </xdr:twoCellAnchor>
  <xdr:twoCellAnchor>
    <xdr:from>
      <xdr:col>8</xdr:col>
      <xdr:colOff>95250</xdr:colOff>
      <xdr:row>341</xdr:row>
      <xdr:rowOff>95250</xdr:rowOff>
    </xdr:from>
    <xdr:to>
      <xdr:col>8</xdr:col>
      <xdr:colOff>1427250</xdr:colOff>
      <xdr:row>341</xdr:row>
      <xdr:rowOff>1427250</xdr:rowOff>
    </xdr:to>
    <xdr:pic>
      <xdr:nvPicPr>
        <xdr:cNvPr id="861" name="Имя " descr="Descr "/>
        <xdr:cNvPicPr>
          <a:picLocks noChangeAspect="1"/>
        </xdr:cNvPicPr>
      </xdr:nvPicPr>
      <xdr:blipFill>
        <a:blip xmlns:r="http://schemas.openxmlformats.org/officeDocument/2006/relationships" r:embed="rId465"/>
        <a:stretch>
          <a:fillRect/>
        </a:stretch>
      </xdr:blipFill>
      <xdr:spPr>
        <a:xfrm>
          <a:off x="5210175" y="81457800"/>
          <a:ext cx="1332000" cy="1332000"/>
        </a:xfrm>
        <a:prstGeom prst="rect">
          <a:avLst/>
        </a:prstGeom>
        <a:ln w="9525">
          <a:solidFill>
            <a:srgbClr val="000000"/>
          </a:solidFill>
          <a:prstDash val="solid"/>
        </a:ln>
      </xdr:spPr>
    </xdr:pic>
    <xdr:clientData/>
  </xdr:twoCellAnchor>
  <xdr:twoCellAnchor>
    <xdr:from>
      <xdr:col>8</xdr:col>
      <xdr:colOff>95250</xdr:colOff>
      <xdr:row>353</xdr:row>
      <xdr:rowOff>95250</xdr:rowOff>
    </xdr:from>
    <xdr:to>
      <xdr:col>8</xdr:col>
      <xdr:colOff>1427250</xdr:colOff>
      <xdr:row>353</xdr:row>
      <xdr:rowOff>1427250</xdr:rowOff>
    </xdr:to>
    <xdr:pic>
      <xdr:nvPicPr>
        <xdr:cNvPr id="862" name="Имя " descr="Descr "/>
        <xdr:cNvPicPr>
          <a:picLocks noChangeAspect="1"/>
        </xdr:cNvPicPr>
      </xdr:nvPicPr>
      <xdr:blipFill>
        <a:blip xmlns:r="http://schemas.openxmlformats.org/officeDocument/2006/relationships" r:embed="rId466"/>
        <a:stretch>
          <a:fillRect/>
        </a:stretch>
      </xdr:blipFill>
      <xdr:spPr>
        <a:xfrm>
          <a:off x="5210175" y="82981800"/>
          <a:ext cx="1332000" cy="1332000"/>
        </a:xfrm>
        <a:prstGeom prst="rect">
          <a:avLst/>
        </a:prstGeom>
        <a:ln w="9525">
          <a:solidFill>
            <a:srgbClr val="000000"/>
          </a:solidFill>
          <a:prstDash val="solid"/>
        </a:ln>
      </xdr:spPr>
    </xdr:pic>
    <xdr:clientData/>
  </xdr:twoCellAnchor>
  <xdr:twoCellAnchor>
    <xdr:from>
      <xdr:col>8</xdr:col>
      <xdr:colOff>95250</xdr:colOff>
      <xdr:row>355</xdr:row>
      <xdr:rowOff>95250</xdr:rowOff>
    </xdr:from>
    <xdr:to>
      <xdr:col>8</xdr:col>
      <xdr:colOff>1427250</xdr:colOff>
      <xdr:row>355</xdr:row>
      <xdr:rowOff>1427250</xdr:rowOff>
    </xdr:to>
    <xdr:pic>
      <xdr:nvPicPr>
        <xdr:cNvPr id="863" name="Имя " descr="Descr "/>
        <xdr:cNvPicPr>
          <a:picLocks noChangeAspect="1"/>
        </xdr:cNvPicPr>
      </xdr:nvPicPr>
      <xdr:blipFill>
        <a:blip xmlns:r="http://schemas.openxmlformats.org/officeDocument/2006/relationships" r:embed="rId467"/>
        <a:stretch>
          <a:fillRect/>
        </a:stretch>
      </xdr:blipFill>
      <xdr:spPr>
        <a:xfrm>
          <a:off x="5210175" y="84505800"/>
          <a:ext cx="1332000" cy="1332000"/>
        </a:xfrm>
        <a:prstGeom prst="rect">
          <a:avLst/>
        </a:prstGeom>
        <a:ln w="9525">
          <a:solidFill>
            <a:srgbClr val="000000"/>
          </a:solidFill>
          <a:prstDash val="solid"/>
        </a:ln>
      </xdr:spPr>
    </xdr:pic>
    <xdr:clientData/>
  </xdr:twoCellAnchor>
  <xdr:twoCellAnchor>
    <xdr:from>
      <xdr:col>8</xdr:col>
      <xdr:colOff>95250</xdr:colOff>
      <xdr:row>363</xdr:row>
      <xdr:rowOff>95250</xdr:rowOff>
    </xdr:from>
    <xdr:to>
      <xdr:col>8</xdr:col>
      <xdr:colOff>1427250</xdr:colOff>
      <xdr:row>363</xdr:row>
      <xdr:rowOff>1427250</xdr:rowOff>
    </xdr:to>
    <xdr:pic>
      <xdr:nvPicPr>
        <xdr:cNvPr id="864" name="Имя " descr="Descr "/>
        <xdr:cNvPicPr>
          <a:picLocks noChangeAspect="1"/>
        </xdr:cNvPicPr>
      </xdr:nvPicPr>
      <xdr:blipFill>
        <a:blip xmlns:r="http://schemas.openxmlformats.org/officeDocument/2006/relationships" r:embed="rId468"/>
        <a:stretch>
          <a:fillRect/>
        </a:stretch>
      </xdr:blipFill>
      <xdr:spPr>
        <a:xfrm>
          <a:off x="5210175" y="86029800"/>
          <a:ext cx="1332000" cy="1332000"/>
        </a:xfrm>
        <a:prstGeom prst="rect">
          <a:avLst/>
        </a:prstGeom>
        <a:ln w="9525">
          <a:solidFill>
            <a:srgbClr val="000000"/>
          </a:solidFill>
          <a:prstDash val="solid"/>
        </a:ln>
      </xdr:spPr>
    </xdr:pic>
    <xdr:clientData/>
  </xdr:twoCellAnchor>
  <xdr:twoCellAnchor>
    <xdr:from>
      <xdr:col>8</xdr:col>
      <xdr:colOff>95250</xdr:colOff>
      <xdr:row>367</xdr:row>
      <xdr:rowOff>95250</xdr:rowOff>
    </xdr:from>
    <xdr:to>
      <xdr:col>8</xdr:col>
      <xdr:colOff>1427250</xdr:colOff>
      <xdr:row>367</xdr:row>
      <xdr:rowOff>1427250</xdr:rowOff>
    </xdr:to>
    <xdr:pic>
      <xdr:nvPicPr>
        <xdr:cNvPr id="865" name="Имя " descr="Descr "/>
        <xdr:cNvPicPr>
          <a:picLocks noChangeAspect="1"/>
        </xdr:cNvPicPr>
      </xdr:nvPicPr>
      <xdr:blipFill>
        <a:blip xmlns:r="http://schemas.openxmlformats.org/officeDocument/2006/relationships" r:embed="rId469"/>
        <a:stretch>
          <a:fillRect/>
        </a:stretch>
      </xdr:blipFill>
      <xdr:spPr>
        <a:xfrm>
          <a:off x="5210175" y="87553800"/>
          <a:ext cx="1332000" cy="1332000"/>
        </a:xfrm>
        <a:prstGeom prst="rect">
          <a:avLst/>
        </a:prstGeom>
        <a:ln w="9525">
          <a:solidFill>
            <a:srgbClr val="000000"/>
          </a:solidFill>
          <a:prstDash val="solid"/>
        </a:ln>
      </xdr:spPr>
    </xdr:pic>
    <xdr:clientData/>
  </xdr:twoCellAnchor>
  <xdr:twoCellAnchor>
    <xdr:from>
      <xdr:col>8</xdr:col>
      <xdr:colOff>95250</xdr:colOff>
      <xdr:row>374</xdr:row>
      <xdr:rowOff>95250</xdr:rowOff>
    </xdr:from>
    <xdr:to>
      <xdr:col>8</xdr:col>
      <xdr:colOff>1427250</xdr:colOff>
      <xdr:row>374</xdr:row>
      <xdr:rowOff>1427250</xdr:rowOff>
    </xdr:to>
    <xdr:pic>
      <xdr:nvPicPr>
        <xdr:cNvPr id="866" name="Имя " descr="Descr "/>
        <xdr:cNvPicPr>
          <a:picLocks noChangeAspect="1"/>
        </xdr:cNvPicPr>
      </xdr:nvPicPr>
      <xdr:blipFill>
        <a:blip xmlns:r="http://schemas.openxmlformats.org/officeDocument/2006/relationships" r:embed="rId470"/>
        <a:stretch>
          <a:fillRect/>
        </a:stretch>
      </xdr:blipFill>
      <xdr:spPr>
        <a:xfrm>
          <a:off x="5210175" y="89077800"/>
          <a:ext cx="1332000" cy="1332000"/>
        </a:xfrm>
        <a:prstGeom prst="rect">
          <a:avLst/>
        </a:prstGeom>
        <a:ln w="9525">
          <a:solidFill>
            <a:srgbClr val="000000"/>
          </a:solidFill>
          <a:prstDash val="solid"/>
        </a:ln>
      </xdr:spPr>
    </xdr:pic>
    <xdr:clientData/>
  </xdr:twoCellAnchor>
  <xdr:twoCellAnchor>
    <xdr:from>
      <xdr:col>8</xdr:col>
      <xdr:colOff>95250</xdr:colOff>
      <xdr:row>386</xdr:row>
      <xdr:rowOff>95250</xdr:rowOff>
    </xdr:from>
    <xdr:to>
      <xdr:col>8</xdr:col>
      <xdr:colOff>1427250</xdr:colOff>
      <xdr:row>386</xdr:row>
      <xdr:rowOff>1427250</xdr:rowOff>
    </xdr:to>
    <xdr:pic>
      <xdr:nvPicPr>
        <xdr:cNvPr id="867" name="Имя " descr="Descr "/>
        <xdr:cNvPicPr>
          <a:picLocks noChangeAspect="1"/>
        </xdr:cNvPicPr>
      </xdr:nvPicPr>
      <xdr:blipFill>
        <a:blip xmlns:r="http://schemas.openxmlformats.org/officeDocument/2006/relationships" r:embed="rId471"/>
        <a:stretch>
          <a:fillRect/>
        </a:stretch>
      </xdr:blipFill>
      <xdr:spPr>
        <a:xfrm>
          <a:off x="5210175" y="90601800"/>
          <a:ext cx="1332000" cy="1332000"/>
        </a:xfrm>
        <a:prstGeom prst="rect">
          <a:avLst/>
        </a:prstGeom>
        <a:ln w="9525">
          <a:solidFill>
            <a:srgbClr val="000000"/>
          </a:solidFill>
          <a:prstDash val="solid"/>
        </a:ln>
      </xdr:spPr>
    </xdr:pic>
    <xdr:clientData/>
  </xdr:twoCellAnchor>
  <xdr:twoCellAnchor>
    <xdr:from>
      <xdr:col>8</xdr:col>
      <xdr:colOff>95250</xdr:colOff>
      <xdr:row>390</xdr:row>
      <xdr:rowOff>95250</xdr:rowOff>
    </xdr:from>
    <xdr:to>
      <xdr:col>8</xdr:col>
      <xdr:colOff>1427250</xdr:colOff>
      <xdr:row>390</xdr:row>
      <xdr:rowOff>1427250</xdr:rowOff>
    </xdr:to>
    <xdr:pic>
      <xdr:nvPicPr>
        <xdr:cNvPr id="868" name="Имя " descr="Descr "/>
        <xdr:cNvPicPr>
          <a:picLocks noChangeAspect="1"/>
        </xdr:cNvPicPr>
      </xdr:nvPicPr>
      <xdr:blipFill>
        <a:blip xmlns:r="http://schemas.openxmlformats.org/officeDocument/2006/relationships" r:embed="rId472"/>
        <a:stretch>
          <a:fillRect/>
        </a:stretch>
      </xdr:blipFill>
      <xdr:spPr>
        <a:xfrm>
          <a:off x="5210175" y="92125800"/>
          <a:ext cx="1332000" cy="1332000"/>
        </a:xfrm>
        <a:prstGeom prst="rect">
          <a:avLst/>
        </a:prstGeom>
        <a:ln w="9525">
          <a:solidFill>
            <a:srgbClr val="000000"/>
          </a:solidFill>
          <a:prstDash val="solid"/>
        </a:ln>
      </xdr:spPr>
    </xdr:pic>
    <xdr:clientData/>
  </xdr:twoCellAnchor>
  <xdr:twoCellAnchor>
    <xdr:from>
      <xdr:col>8</xdr:col>
      <xdr:colOff>95250</xdr:colOff>
      <xdr:row>391</xdr:row>
      <xdr:rowOff>95250</xdr:rowOff>
    </xdr:from>
    <xdr:to>
      <xdr:col>8</xdr:col>
      <xdr:colOff>1427250</xdr:colOff>
      <xdr:row>391</xdr:row>
      <xdr:rowOff>1427250</xdr:rowOff>
    </xdr:to>
    <xdr:pic>
      <xdr:nvPicPr>
        <xdr:cNvPr id="869" name="Имя " descr="Descr "/>
        <xdr:cNvPicPr>
          <a:picLocks noChangeAspect="1"/>
        </xdr:cNvPicPr>
      </xdr:nvPicPr>
      <xdr:blipFill>
        <a:blip xmlns:r="http://schemas.openxmlformats.org/officeDocument/2006/relationships" r:embed="rId473"/>
        <a:stretch>
          <a:fillRect/>
        </a:stretch>
      </xdr:blipFill>
      <xdr:spPr>
        <a:xfrm>
          <a:off x="5210175" y="93649800"/>
          <a:ext cx="1332000" cy="1332000"/>
        </a:xfrm>
        <a:prstGeom prst="rect">
          <a:avLst/>
        </a:prstGeom>
        <a:ln w="9525">
          <a:solidFill>
            <a:srgbClr val="000000"/>
          </a:solidFill>
          <a:prstDash val="solid"/>
        </a:ln>
      </xdr:spPr>
    </xdr:pic>
    <xdr:clientData/>
  </xdr:twoCellAnchor>
  <xdr:twoCellAnchor>
    <xdr:from>
      <xdr:col>8</xdr:col>
      <xdr:colOff>95250</xdr:colOff>
      <xdr:row>392</xdr:row>
      <xdr:rowOff>95250</xdr:rowOff>
    </xdr:from>
    <xdr:to>
      <xdr:col>8</xdr:col>
      <xdr:colOff>1427250</xdr:colOff>
      <xdr:row>392</xdr:row>
      <xdr:rowOff>1427250</xdr:rowOff>
    </xdr:to>
    <xdr:pic>
      <xdr:nvPicPr>
        <xdr:cNvPr id="870" name="Имя " descr="Descr "/>
        <xdr:cNvPicPr>
          <a:picLocks noChangeAspect="1"/>
        </xdr:cNvPicPr>
      </xdr:nvPicPr>
      <xdr:blipFill>
        <a:blip xmlns:r="http://schemas.openxmlformats.org/officeDocument/2006/relationships" r:embed="rId474"/>
        <a:stretch>
          <a:fillRect/>
        </a:stretch>
      </xdr:blipFill>
      <xdr:spPr>
        <a:xfrm>
          <a:off x="5210175" y="95173800"/>
          <a:ext cx="1332000" cy="1332000"/>
        </a:xfrm>
        <a:prstGeom prst="rect">
          <a:avLst/>
        </a:prstGeom>
        <a:ln w="9525">
          <a:solidFill>
            <a:srgbClr val="000000"/>
          </a:solidFill>
          <a:prstDash val="solid"/>
        </a:ln>
      </xdr:spPr>
    </xdr:pic>
    <xdr:clientData/>
  </xdr:twoCellAnchor>
  <xdr:twoCellAnchor>
    <xdr:from>
      <xdr:col>8</xdr:col>
      <xdr:colOff>95250</xdr:colOff>
      <xdr:row>393</xdr:row>
      <xdr:rowOff>95250</xdr:rowOff>
    </xdr:from>
    <xdr:to>
      <xdr:col>8</xdr:col>
      <xdr:colOff>1427250</xdr:colOff>
      <xdr:row>393</xdr:row>
      <xdr:rowOff>1427250</xdr:rowOff>
    </xdr:to>
    <xdr:pic>
      <xdr:nvPicPr>
        <xdr:cNvPr id="871" name="Имя " descr="Descr "/>
        <xdr:cNvPicPr>
          <a:picLocks noChangeAspect="1"/>
        </xdr:cNvPicPr>
      </xdr:nvPicPr>
      <xdr:blipFill>
        <a:blip xmlns:r="http://schemas.openxmlformats.org/officeDocument/2006/relationships" r:embed="rId475"/>
        <a:stretch>
          <a:fillRect/>
        </a:stretch>
      </xdr:blipFill>
      <xdr:spPr>
        <a:xfrm>
          <a:off x="5210175" y="96697800"/>
          <a:ext cx="1332000" cy="1332000"/>
        </a:xfrm>
        <a:prstGeom prst="rect">
          <a:avLst/>
        </a:prstGeom>
        <a:ln w="9525">
          <a:solidFill>
            <a:srgbClr val="000000"/>
          </a:solidFill>
          <a:prstDash val="solid"/>
        </a:ln>
      </xdr:spPr>
    </xdr:pic>
    <xdr:clientData/>
  </xdr:twoCellAnchor>
  <xdr:twoCellAnchor>
    <xdr:from>
      <xdr:col>8</xdr:col>
      <xdr:colOff>95250</xdr:colOff>
      <xdr:row>394</xdr:row>
      <xdr:rowOff>95250</xdr:rowOff>
    </xdr:from>
    <xdr:to>
      <xdr:col>8</xdr:col>
      <xdr:colOff>1427250</xdr:colOff>
      <xdr:row>394</xdr:row>
      <xdr:rowOff>1427250</xdr:rowOff>
    </xdr:to>
    <xdr:pic>
      <xdr:nvPicPr>
        <xdr:cNvPr id="872" name="Имя " descr="Descr "/>
        <xdr:cNvPicPr>
          <a:picLocks noChangeAspect="1"/>
        </xdr:cNvPicPr>
      </xdr:nvPicPr>
      <xdr:blipFill>
        <a:blip xmlns:r="http://schemas.openxmlformats.org/officeDocument/2006/relationships" r:embed="rId476"/>
        <a:stretch>
          <a:fillRect/>
        </a:stretch>
      </xdr:blipFill>
      <xdr:spPr>
        <a:xfrm>
          <a:off x="5210175" y="98221800"/>
          <a:ext cx="1332000" cy="1332000"/>
        </a:xfrm>
        <a:prstGeom prst="rect">
          <a:avLst/>
        </a:prstGeom>
        <a:ln w="9525">
          <a:solidFill>
            <a:srgbClr val="000000"/>
          </a:solidFill>
          <a:prstDash val="solid"/>
        </a:ln>
      </xdr:spPr>
    </xdr:pic>
    <xdr:clientData/>
  </xdr:twoCellAnchor>
  <xdr:twoCellAnchor>
    <xdr:from>
      <xdr:col>8</xdr:col>
      <xdr:colOff>95250</xdr:colOff>
      <xdr:row>401</xdr:row>
      <xdr:rowOff>95250</xdr:rowOff>
    </xdr:from>
    <xdr:to>
      <xdr:col>8</xdr:col>
      <xdr:colOff>1427250</xdr:colOff>
      <xdr:row>401</xdr:row>
      <xdr:rowOff>1427250</xdr:rowOff>
    </xdr:to>
    <xdr:pic>
      <xdr:nvPicPr>
        <xdr:cNvPr id="873" name="Имя " descr="Descr "/>
        <xdr:cNvPicPr>
          <a:picLocks noChangeAspect="1"/>
        </xdr:cNvPicPr>
      </xdr:nvPicPr>
      <xdr:blipFill>
        <a:blip xmlns:r="http://schemas.openxmlformats.org/officeDocument/2006/relationships" r:embed="rId477"/>
        <a:stretch>
          <a:fillRect/>
        </a:stretch>
      </xdr:blipFill>
      <xdr:spPr>
        <a:xfrm>
          <a:off x="5210175" y="99745800"/>
          <a:ext cx="1332000" cy="1332000"/>
        </a:xfrm>
        <a:prstGeom prst="rect">
          <a:avLst/>
        </a:prstGeom>
        <a:ln w="9525">
          <a:solidFill>
            <a:srgbClr val="000000"/>
          </a:solidFill>
          <a:prstDash val="solid"/>
        </a:ln>
      </xdr:spPr>
    </xdr:pic>
    <xdr:clientData/>
  </xdr:twoCellAnchor>
  <xdr:twoCellAnchor>
    <xdr:from>
      <xdr:col>8</xdr:col>
      <xdr:colOff>95250</xdr:colOff>
      <xdr:row>402</xdr:row>
      <xdr:rowOff>95250</xdr:rowOff>
    </xdr:from>
    <xdr:to>
      <xdr:col>8</xdr:col>
      <xdr:colOff>1427250</xdr:colOff>
      <xdr:row>402</xdr:row>
      <xdr:rowOff>1427250</xdr:rowOff>
    </xdr:to>
    <xdr:pic>
      <xdr:nvPicPr>
        <xdr:cNvPr id="874" name="Имя " descr="Descr "/>
        <xdr:cNvPicPr>
          <a:picLocks noChangeAspect="1"/>
        </xdr:cNvPicPr>
      </xdr:nvPicPr>
      <xdr:blipFill>
        <a:blip xmlns:r="http://schemas.openxmlformats.org/officeDocument/2006/relationships" r:embed="rId478"/>
        <a:stretch>
          <a:fillRect/>
        </a:stretch>
      </xdr:blipFill>
      <xdr:spPr>
        <a:xfrm>
          <a:off x="5210175" y="101269800"/>
          <a:ext cx="1332000" cy="1332000"/>
        </a:xfrm>
        <a:prstGeom prst="rect">
          <a:avLst/>
        </a:prstGeom>
        <a:ln w="9525">
          <a:solidFill>
            <a:srgbClr val="000000"/>
          </a:solidFill>
          <a:prstDash val="solid"/>
        </a:ln>
      </xdr:spPr>
    </xdr:pic>
    <xdr:clientData/>
  </xdr:twoCellAnchor>
  <xdr:twoCellAnchor>
    <xdr:from>
      <xdr:col>8</xdr:col>
      <xdr:colOff>95250</xdr:colOff>
      <xdr:row>403</xdr:row>
      <xdr:rowOff>95250</xdr:rowOff>
    </xdr:from>
    <xdr:to>
      <xdr:col>8</xdr:col>
      <xdr:colOff>1427250</xdr:colOff>
      <xdr:row>403</xdr:row>
      <xdr:rowOff>1427250</xdr:rowOff>
    </xdr:to>
    <xdr:pic>
      <xdr:nvPicPr>
        <xdr:cNvPr id="875" name="Имя " descr="Descr "/>
        <xdr:cNvPicPr>
          <a:picLocks noChangeAspect="1"/>
        </xdr:cNvPicPr>
      </xdr:nvPicPr>
      <xdr:blipFill>
        <a:blip xmlns:r="http://schemas.openxmlformats.org/officeDocument/2006/relationships" r:embed="rId479"/>
        <a:stretch>
          <a:fillRect/>
        </a:stretch>
      </xdr:blipFill>
      <xdr:spPr>
        <a:xfrm>
          <a:off x="5210175" y="102793800"/>
          <a:ext cx="1332000" cy="1332000"/>
        </a:xfrm>
        <a:prstGeom prst="rect">
          <a:avLst/>
        </a:prstGeom>
        <a:ln w="9525">
          <a:solidFill>
            <a:srgbClr val="000000"/>
          </a:solidFill>
          <a:prstDash val="solid"/>
        </a:ln>
      </xdr:spPr>
    </xdr:pic>
    <xdr:clientData/>
  </xdr:twoCellAnchor>
  <xdr:twoCellAnchor>
    <xdr:from>
      <xdr:col>8</xdr:col>
      <xdr:colOff>95250</xdr:colOff>
      <xdr:row>404</xdr:row>
      <xdr:rowOff>95250</xdr:rowOff>
    </xdr:from>
    <xdr:to>
      <xdr:col>8</xdr:col>
      <xdr:colOff>1427250</xdr:colOff>
      <xdr:row>404</xdr:row>
      <xdr:rowOff>1427250</xdr:rowOff>
    </xdr:to>
    <xdr:pic>
      <xdr:nvPicPr>
        <xdr:cNvPr id="876" name="Имя " descr="Descr "/>
        <xdr:cNvPicPr>
          <a:picLocks noChangeAspect="1"/>
        </xdr:cNvPicPr>
      </xdr:nvPicPr>
      <xdr:blipFill>
        <a:blip xmlns:r="http://schemas.openxmlformats.org/officeDocument/2006/relationships" r:embed="rId480"/>
        <a:stretch>
          <a:fillRect/>
        </a:stretch>
      </xdr:blipFill>
      <xdr:spPr>
        <a:xfrm>
          <a:off x="5210175" y="104317800"/>
          <a:ext cx="1332000" cy="1332000"/>
        </a:xfrm>
        <a:prstGeom prst="rect">
          <a:avLst/>
        </a:prstGeom>
        <a:ln w="9525">
          <a:solidFill>
            <a:srgbClr val="000000"/>
          </a:solidFill>
          <a:prstDash val="solid"/>
        </a:ln>
      </xdr:spPr>
    </xdr:pic>
    <xdr:clientData/>
  </xdr:twoCellAnchor>
  <xdr:twoCellAnchor>
    <xdr:from>
      <xdr:col>8</xdr:col>
      <xdr:colOff>95250</xdr:colOff>
      <xdr:row>417</xdr:row>
      <xdr:rowOff>95250</xdr:rowOff>
    </xdr:from>
    <xdr:to>
      <xdr:col>8</xdr:col>
      <xdr:colOff>1427250</xdr:colOff>
      <xdr:row>417</xdr:row>
      <xdr:rowOff>1427250</xdr:rowOff>
    </xdr:to>
    <xdr:pic>
      <xdr:nvPicPr>
        <xdr:cNvPr id="877" name="Имя " descr="Descr "/>
        <xdr:cNvPicPr>
          <a:picLocks noChangeAspect="1"/>
        </xdr:cNvPicPr>
      </xdr:nvPicPr>
      <xdr:blipFill>
        <a:blip xmlns:r="http://schemas.openxmlformats.org/officeDocument/2006/relationships" r:embed="rId481"/>
        <a:stretch>
          <a:fillRect/>
        </a:stretch>
      </xdr:blipFill>
      <xdr:spPr>
        <a:xfrm>
          <a:off x="5210175" y="105841800"/>
          <a:ext cx="1332000" cy="1332000"/>
        </a:xfrm>
        <a:prstGeom prst="rect">
          <a:avLst/>
        </a:prstGeom>
        <a:ln w="9525">
          <a:solidFill>
            <a:srgbClr val="000000"/>
          </a:solidFill>
          <a:prstDash val="solid"/>
        </a:ln>
      </xdr:spPr>
    </xdr:pic>
    <xdr:clientData/>
  </xdr:twoCellAnchor>
  <xdr:twoCellAnchor>
    <xdr:from>
      <xdr:col>8</xdr:col>
      <xdr:colOff>95250</xdr:colOff>
      <xdr:row>426</xdr:row>
      <xdr:rowOff>95250</xdr:rowOff>
    </xdr:from>
    <xdr:to>
      <xdr:col>8</xdr:col>
      <xdr:colOff>1427250</xdr:colOff>
      <xdr:row>426</xdr:row>
      <xdr:rowOff>1427250</xdr:rowOff>
    </xdr:to>
    <xdr:pic>
      <xdr:nvPicPr>
        <xdr:cNvPr id="878" name="Имя " descr="Descr "/>
        <xdr:cNvPicPr>
          <a:picLocks noChangeAspect="1"/>
        </xdr:cNvPicPr>
      </xdr:nvPicPr>
      <xdr:blipFill>
        <a:blip xmlns:r="http://schemas.openxmlformats.org/officeDocument/2006/relationships" r:embed="rId482"/>
        <a:stretch>
          <a:fillRect/>
        </a:stretch>
      </xdr:blipFill>
      <xdr:spPr>
        <a:xfrm>
          <a:off x="5210175" y="107365800"/>
          <a:ext cx="1332000" cy="1332000"/>
        </a:xfrm>
        <a:prstGeom prst="rect">
          <a:avLst/>
        </a:prstGeom>
        <a:ln w="9525">
          <a:solidFill>
            <a:srgbClr val="000000"/>
          </a:solidFill>
          <a:prstDash val="solid"/>
        </a:ln>
      </xdr:spPr>
    </xdr:pic>
    <xdr:clientData/>
  </xdr:twoCellAnchor>
  <xdr:twoCellAnchor>
    <xdr:from>
      <xdr:col>8</xdr:col>
      <xdr:colOff>95250</xdr:colOff>
      <xdr:row>427</xdr:row>
      <xdr:rowOff>95250</xdr:rowOff>
    </xdr:from>
    <xdr:to>
      <xdr:col>8</xdr:col>
      <xdr:colOff>1427250</xdr:colOff>
      <xdr:row>427</xdr:row>
      <xdr:rowOff>1427250</xdr:rowOff>
    </xdr:to>
    <xdr:pic>
      <xdr:nvPicPr>
        <xdr:cNvPr id="879" name="Имя " descr="Descr "/>
        <xdr:cNvPicPr>
          <a:picLocks noChangeAspect="1"/>
        </xdr:cNvPicPr>
      </xdr:nvPicPr>
      <xdr:blipFill>
        <a:blip xmlns:r="http://schemas.openxmlformats.org/officeDocument/2006/relationships" r:embed="rId483"/>
        <a:stretch>
          <a:fillRect/>
        </a:stretch>
      </xdr:blipFill>
      <xdr:spPr>
        <a:xfrm>
          <a:off x="5210175" y="108889800"/>
          <a:ext cx="1332000" cy="1332000"/>
        </a:xfrm>
        <a:prstGeom prst="rect">
          <a:avLst/>
        </a:prstGeom>
        <a:ln w="9525">
          <a:solidFill>
            <a:srgbClr val="000000"/>
          </a:solidFill>
          <a:prstDash val="solid"/>
        </a:ln>
      </xdr:spPr>
    </xdr:pic>
    <xdr:clientData/>
  </xdr:twoCellAnchor>
  <xdr:twoCellAnchor>
    <xdr:from>
      <xdr:col>8</xdr:col>
      <xdr:colOff>95250</xdr:colOff>
      <xdr:row>428</xdr:row>
      <xdr:rowOff>95250</xdr:rowOff>
    </xdr:from>
    <xdr:to>
      <xdr:col>8</xdr:col>
      <xdr:colOff>1427250</xdr:colOff>
      <xdr:row>428</xdr:row>
      <xdr:rowOff>1427250</xdr:rowOff>
    </xdr:to>
    <xdr:pic>
      <xdr:nvPicPr>
        <xdr:cNvPr id="880" name="Имя " descr="Descr "/>
        <xdr:cNvPicPr>
          <a:picLocks noChangeAspect="1"/>
        </xdr:cNvPicPr>
      </xdr:nvPicPr>
      <xdr:blipFill>
        <a:blip xmlns:r="http://schemas.openxmlformats.org/officeDocument/2006/relationships" r:embed="rId484"/>
        <a:stretch>
          <a:fillRect/>
        </a:stretch>
      </xdr:blipFill>
      <xdr:spPr>
        <a:xfrm>
          <a:off x="5210175" y="110413800"/>
          <a:ext cx="1332000" cy="1332000"/>
        </a:xfrm>
        <a:prstGeom prst="rect">
          <a:avLst/>
        </a:prstGeom>
        <a:ln w="9525">
          <a:solidFill>
            <a:srgbClr val="000000"/>
          </a:solidFill>
          <a:prstDash val="solid"/>
        </a:ln>
      </xdr:spPr>
    </xdr:pic>
    <xdr:clientData/>
  </xdr:twoCellAnchor>
  <xdr:twoCellAnchor>
    <xdr:from>
      <xdr:col>8</xdr:col>
      <xdr:colOff>95250</xdr:colOff>
      <xdr:row>429</xdr:row>
      <xdr:rowOff>95250</xdr:rowOff>
    </xdr:from>
    <xdr:to>
      <xdr:col>8</xdr:col>
      <xdr:colOff>1427250</xdr:colOff>
      <xdr:row>429</xdr:row>
      <xdr:rowOff>1427250</xdr:rowOff>
    </xdr:to>
    <xdr:pic>
      <xdr:nvPicPr>
        <xdr:cNvPr id="881" name="Имя " descr="Descr "/>
        <xdr:cNvPicPr>
          <a:picLocks noChangeAspect="1"/>
        </xdr:cNvPicPr>
      </xdr:nvPicPr>
      <xdr:blipFill>
        <a:blip xmlns:r="http://schemas.openxmlformats.org/officeDocument/2006/relationships" r:embed="rId485"/>
        <a:stretch>
          <a:fillRect/>
        </a:stretch>
      </xdr:blipFill>
      <xdr:spPr>
        <a:xfrm>
          <a:off x="5210175" y="111937800"/>
          <a:ext cx="1332000" cy="1332000"/>
        </a:xfrm>
        <a:prstGeom prst="rect">
          <a:avLst/>
        </a:prstGeom>
        <a:ln w="9525">
          <a:solidFill>
            <a:srgbClr val="000000"/>
          </a:solidFill>
          <a:prstDash val="solid"/>
        </a:ln>
      </xdr:spPr>
    </xdr:pic>
    <xdr:clientData/>
  </xdr:twoCellAnchor>
  <xdr:twoCellAnchor>
    <xdr:from>
      <xdr:col>8</xdr:col>
      <xdr:colOff>95250</xdr:colOff>
      <xdr:row>430</xdr:row>
      <xdr:rowOff>95250</xdr:rowOff>
    </xdr:from>
    <xdr:to>
      <xdr:col>8</xdr:col>
      <xdr:colOff>1427250</xdr:colOff>
      <xdr:row>430</xdr:row>
      <xdr:rowOff>1427250</xdr:rowOff>
    </xdr:to>
    <xdr:pic>
      <xdr:nvPicPr>
        <xdr:cNvPr id="882" name="Имя " descr="Descr "/>
        <xdr:cNvPicPr>
          <a:picLocks noChangeAspect="1"/>
        </xdr:cNvPicPr>
      </xdr:nvPicPr>
      <xdr:blipFill>
        <a:blip xmlns:r="http://schemas.openxmlformats.org/officeDocument/2006/relationships" r:embed="rId486"/>
        <a:stretch>
          <a:fillRect/>
        </a:stretch>
      </xdr:blipFill>
      <xdr:spPr>
        <a:xfrm>
          <a:off x="5210175" y="113461800"/>
          <a:ext cx="1332000" cy="1332000"/>
        </a:xfrm>
        <a:prstGeom prst="rect">
          <a:avLst/>
        </a:prstGeom>
        <a:ln w="9525">
          <a:solidFill>
            <a:srgbClr val="000000"/>
          </a:solidFill>
          <a:prstDash val="solid"/>
        </a:ln>
      </xdr:spPr>
    </xdr:pic>
    <xdr:clientData/>
  </xdr:twoCellAnchor>
  <xdr:twoCellAnchor>
    <xdr:from>
      <xdr:col>8</xdr:col>
      <xdr:colOff>95250</xdr:colOff>
      <xdr:row>431</xdr:row>
      <xdr:rowOff>95250</xdr:rowOff>
    </xdr:from>
    <xdr:to>
      <xdr:col>8</xdr:col>
      <xdr:colOff>1427250</xdr:colOff>
      <xdr:row>431</xdr:row>
      <xdr:rowOff>1427250</xdr:rowOff>
    </xdr:to>
    <xdr:pic>
      <xdr:nvPicPr>
        <xdr:cNvPr id="883" name="Имя " descr="Descr "/>
        <xdr:cNvPicPr>
          <a:picLocks noChangeAspect="1"/>
        </xdr:cNvPicPr>
      </xdr:nvPicPr>
      <xdr:blipFill>
        <a:blip xmlns:r="http://schemas.openxmlformats.org/officeDocument/2006/relationships" r:embed="rId487"/>
        <a:stretch>
          <a:fillRect/>
        </a:stretch>
      </xdr:blipFill>
      <xdr:spPr>
        <a:xfrm>
          <a:off x="5210175" y="114985800"/>
          <a:ext cx="1332000" cy="1332000"/>
        </a:xfrm>
        <a:prstGeom prst="rect">
          <a:avLst/>
        </a:prstGeom>
        <a:ln w="9525">
          <a:solidFill>
            <a:srgbClr val="000000"/>
          </a:solidFill>
          <a:prstDash val="solid"/>
        </a:ln>
      </xdr:spPr>
    </xdr:pic>
    <xdr:clientData/>
  </xdr:twoCellAnchor>
  <xdr:twoCellAnchor>
    <xdr:from>
      <xdr:col>8</xdr:col>
      <xdr:colOff>95250</xdr:colOff>
      <xdr:row>440</xdr:row>
      <xdr:rowOff>95250</xdr:rowOff>
    </xdr:from>
    <xdr:to>
      <xdr:col>8</xdr:col>
      <xdr:colOff>1427250</xdr:colOff>
      <xdr:row>440</xdr:row>
      <xdr:rowOff>1427250</xdr:rowOff>
    </xdr:to>
    <xdr:pic>
      <xdr:nvPicPr>
        <xdr:cNvPr id="884" name="Имя " descr="Descr "/>
        <xdr:cNvPicPr>
          <a:picLocks noChangeAspect="1"/>
        </xdr:cNvPicPr>
      </xdr:nvPicPr>
      <xdr:blipFill>
        <a:blip xmlns:r="http://schemas.openxmlformats.org/officeDocument/2006/relationships" r:embed="rId488"/>
        <a:stretch>
          <a:fillRect/>
        </a:stretch>
      </xdr:blipFill>
      <xdr:spPr>
        <a:xfrm>
          <a:off x="5210175" y="116509800"/>
          <a:ext cx="1332000" cy="1332000"/>
        </a:xfrm>
        <a:prstGeom prst="rect">
          <a:avLst/>
        </a:prstGeom>
        <a:ln w="9525">
          <a:solidFill>
            <a:srgbClr val="000000"/>
          </a:solidFill>
          <a:prstDash val="solid"/>
        </a:ln>
      </xdr:spPr>
    </xdr:pic>
    <xdr:clientData/>
  </xdr:twoCellAnchor>
  <xdr:twoCellAnchor>
    <xdr:from>
      <xdr:col>8</xdr:col>
      <xdr:colOff>95250</xdr:colOff>
      <xdr:row>442</xdr:row>
      <xdr:rowOff>95250</xdr:rowOff>
    </xdr:from>
    <xdr:to>
      <xdr:col>8</xdr:col>
      <xdr:colOff>1427250</xdr:colOff>
      <xdr:row>442</xdr:row>
      <xdr:rowOff>1427250</xdr:rowOff>
    </xdr:to>
    <xdr:pic>
      <xdr:nvPicPr>
        <xdr:cNvPr id="885" name="Имя " descr="Descr "/>
        <xdr:cNvPicPr>
          <a:picLocks noChangeAspect="1"/>
        </xdr:cNvPicPr>
      </xdr:nvPicPr>
      <xdr:blipFill>
        <a:blip xmlns:r="http://schemas.openxmlformats.org/officeDocument/2006/relationships" r:embed="rId489"/>
        <a:stretch>
          <a:fillRect/>
        </a:stretch>
      </xdr:blipFill>
      <xdr:spPr>
        <a:xfrm>
          <a:off x="5210175" y="118033800"/>
          <a:ext cx="1332000" cy="1332000"/>
        </a:xfrm>
        <a:prstGeom prst="rect">
          <a:avLst/>
        </a:prstGeom>
        <a:ln w="9525">
          <a:solidFill>
            <a:srgbClr val="000000"/>
          </a:solidFill>
          <a:prstDash val="solid"/>
        </a:ln>
      </xdr:spPr>
    </xdr:pic>
    <xdr:clientData/>
  </xdr:twoCellAnchor>
  <xdr:twoCellAnchor>
    <xdr:from>
      <xdr:col>8</xdr:col>
      <xdr:colOff>95250</xdr:colOff>
      <xdr:row>444</xdr:row>
      <xdr:rowOff>95250</xdr:rowOff>
    </xdr:from>
    <xdr:to>
      <xdr:col>8</xdr:col>
      <xdr:colOff>1427250</xdr:colOff>
      <xdr:row>444</xdr:row>
      <xdr:rowOff>1427250</xdr:rowOff>
    </xdr:to>
    <xdr:pic>
      <xdr:nvPicPr>
        <xdr:cNvPr id="886" name="Имя " descr="Descr "/>
        <xdr:cNvPicPr>
          <a:picLocks noChangeAspect="1"/>
        </xdr:cNvPicPr>
      </xdr:nvPicPr>
      <xdr:blipFill>
        <a:blip xmlns:r="http://schemas.openxmlformats.org/officeDocument/2006/relationships" r:embed="rId490"/>
        <a:stretch>
          <a:fillRect/>
        </a:stretch>
      </xdr:blipFill>
      <xdr:spPr>
        <a:xfrm>
          <a:off x="5210175" y="119557800"/>
          <a:ext cx="1332000" cy="1332000"/>
        </a:xfrm>
        <a:prstGeom prst="rect">
          <a:avLst/>
        </a:prstGeom>
        <a:ln w="9525">
          <a:solidFill>
            <a:srgbClr val="000000"/>
          </a:solidFill>
          <a:prstDash val="solid"/>
        </a:ln>
      </xdr:spPr>
    </xdr:pic>
    <xdr:clientData/>
  </xdr:twoCellAnchor>
  <xdr:twoCellAnchor>
    <xdr:from>
      <xdr:col>8</xdr:col>
      <xdr:colOff>95250</xdr:colOff>
      <xdr:row>448</xdr:row>
      <xdr:rowOff>95250</xdr:rowOff>
    </xdr:from>
    <xdr:to>
      <xdr:col>8</xdr:col>
      <xdr:colOff>1427250</xdr:colOff>
      <xdr:row>448</xdr:row>
      <xdr:rowOff>1427250</xdr:rowOff>
    </xdr:to>
    <xdr:pic>
      <xdr:nvPicPr>
        <xdr:cNvPr id="887" name="Имя " descr="Descr "/>
        <xdr:cNvPicPr>
          <a:picLocks noChangeAspect="1"/>
        </xdr:cNvPicPr>
      </xdr:nvPicPr>
      <xdr:blipFill>
        <a:blip xmlns:r="http://schemas.openxmlformats.org/officeDocument/2006/relationships" r:embed="rId491"/>
        <a:stretch>
          <a:fillRect/>
        </a:stretch>
      </xdr:blipFill>
      <xdr:spPr>
        <a:xfrm>
          <a:off x="5210175" y="121081800"/>
          <a:ext cx="1332000" cy="1332000"/>
        </a:xfrm>
        <a:prstGeom prst="rect">
          <a:avLst/>
        </a:prstGeom>
        <a:ln w="9525">
          <a:solidFill>
            <a:srgbClr val="000000"/>
          </a:solidFill>
          <a:prstDash val="solid"/>
        </a:ln>
      </xdr:spPr>
    </xdr:pic>
    <xdr:clientData/>
  </xdr:twoCellAnchor>
  <xdr:twoCellAnchor>
    <xdr:from>
      <xdr:col>8</xdr:col>
      <xdr:colOff>95250</xdr:colOff>
      <xdr:row>462</xdr:row>
      <xdr:rowOff>95250</xdr:rowOff>
    </xdr:from>
    <xdr:to>
      <xdr:col>8</xdr:col>
      <xdr:colOff>1427250</xdr:colOff>
      <xdr:row>462</xdr:row>
      <xdr:rowOff>1427250</xdr:rowOff>
    </xdr:to>
    <xdr:pic>
      <xdr:nvPicPr>
        <xdr:cNvPr id="888" name="Имя " descr="Descr "/>
        <xdr:cNvPicPr>
          <a:picLocks noChangeAspect="1"/>
        </xdr:cNvPicPr>
      </xdr:nvPicPr>
      <xdr:blipFill>
        <a:blip xmlns:r="http://schemas.openxmlformats.org/officeDocument/2006/relationships" r:embed="rId492"/>
        <a:stretch>
          <a:fillRect/>
        </a:stretch>
      </xdr:blipFill>
      <xdr:spPr>
        <a:xfrm>
          <a:off x="5210175" y="122605800"/>
          <a:ext cx="1332000" cy="1332000"/>
        </a:xfrm>
        <a:prstGeom prst="rect">
          <a:avLst/>
        </a:prstGeom>
        <a:ln w="9525">
          <a:solidFill>
            <a:srgbClr val="000000"/>
          </a:solidFill>
          <a:prstDash val="solid"/>
        </a:ln>
      </xdr:spPr>
    </xdr:pic>
    <xdr:clientData/>
  </xdr:twoCellAnchor>
  <xdr:twoCellAnchor>
    <xdr:from>
      <xdr:col>8</xdr:col>
      <xdr:colOff>95250</xdr:colOff>
      <xdr:row>467</xdr:row>
      <xdr:rowOff>95250</xdr:rowOff>
    </xdr:from>
    <xdr:to>
      <xdr:col>8</xdr:col>
      <xdr:colOff>1427250</xdr:colOff>
      <xdr:row>467</xdr:row>
      <xdr:rowOff>1427250</xdr:rowOff>
    </xdr:to>
    <xdr:pic>
      <xdr:nvPicPr>
        <xdr:cNvPr id="889" name="Имя " descr="Descr "/>
        <xdr:cNvPicPr>
          <a:picLocks noChangeAspect="1"/>
        </xdr:cNvPicPr>
      </xdr:nvPicPr>
      <xdr:blipFill>
        <a:blip xmlns:r="http://schemas.openxmlformats.org/officeDocument/2006/relationships" r:embed="rId493"/>
        <a:stretch>
          <a:fillRect/>
        </a:stretch>
      </xdr:blipFill>
      <xdr:spPr>
        <a:xfrm>
          <a:off x="5210175" y="124129800"/>
          <a:ext cx="1332000" cy="1332000"/>
        </a:xfrm>
        <a:prstGeom prst="rect">
          <a:avLst/>
        </a:prstGeom>
        <a:ln w="9525">
          <a:solidFill>
            <a:srgbClr val="000000"/>
          </a:solidFill>
          <a:prstDash val="solid"/>
        </a:ln>
      </xdr:spPr>
    </xdr:pic>
    <xdr:clientData/>
  </xdr:twoCellAnchor>
  <xdr:twoCellAnchor>
    <xdr:from>
      <xdr:col>8</xdr:col>
      <xdr:colOff>95250</xdr:colOff>
      <xdr:row>469</xdr:row>
      <xdr:rowOff>95250</xdr:rowOff>
    </xdr:from>
    <xdr:to>
      <xdr:col>8</xdr:col>
      <xdr:colOff>1427250</xdr:colOff>
      <xdr:row>469</xdr:row>
      <xdr:rowOff>1427250</xdr:rowOff>
    </xdr:to>
    <xdr:pic>
      <xdr:nvPicPr>
        <xdr:cNvPr id="890" name="Имя " descr="Descr "/>
        <xdr:cNvPicPr>
          <a:picLocks noChangeAspect="1"/>
        </xdr:cNvPicPr>
      </xdr:nvPicPr>
      <xdr:blipFill>
        <a:blip xmlns:r="http://schemas.openxmlformats.org/officeDocument/2006/relationships" r:embed="rId494"/>
        <a:stretch>
          <a:fillRect/>
        </a:stretch>
      </xdr:blipFill>
      <xdr:spPr>
        <a:xfrm>
          <a:off x="5210175" y="125653800"/>
          <a:ext cx="1332000" cy="1332000"/>
        </a:xfrm>
        <a:prstGeom prst="rect">
          <a:avLst/>
        </a:prstGeom>
        <a:ln w="9525">
          <a:solidFill>
            <a:srgbClr val="000000"/>
          </a:solidFill>
          <a:prstDash val="solid"/>
        </a:ln>
      </xdr:spPr>
    </xdr:pic>
    <xdr:clientData/>
  </xdr:twoCellAnchor>
  <xdr:twoCellAnchor>
    <xdr:from>
      <xdr:col>8</xdr:col>
      <xdr:colOff>95250</xdr:colOff>
      <xdr:row>470</xdr:row>
      <xdr:rowOff>95250</xdr:rowOff>
    </xdr:from>
    <xdr:to>
      <xdr:col>8</xdr:col>
      <xdr:colOff>1427250</xdr:colOff>
      <xdr:row>470</xdr:row>
      <xdr:rowOff>1427250</xdr:rowOff>
    </xdr:to>
    <xdr:pic>
      <xdr:nvPicPr>
        <xdr:cNvPr id="891" name="Имя " descr="Descr "/>
        <xdr:cNvPicPr>
          <a:picLocks noChangeAspect="1"/>
        </xdr:cNvPicPr>
      </xdr:nvPicPr>
      <xdr:blipFill>
        <a:blip xmlns:r="http://schemas.openxmlformats.org/officeDocument/2006/relationships" r:embed="rId495"/>
        <a:stretch>
          <a:fillRect/>
        </a:stretch>
      </xdr:blipFill>
      <xdr:spPr>
        <a:xfrm>
          <a:off x="5210175" y="127177800"/>
          <a:ext cx="1332000" cy="1332000"/>
        </a:xfrm>
        <a:prstGeom prst="rect">
          <a:avLst/>
        </a:prstGeom>
        <a:ln w="9525">
          <a:solidFill>
            <a:srgbClr val="000000"/>
          </a:solidFill>
          <a:prstDash val="solid"/>
        </a:ln>
      </xdr:spPr>
    </xdr:pic>
    <xdr:clientData/>
  </xdr:twoCellAnchor>
  <xdr:twoCellAnchor>
    <xdr:from>
      <xdr:col>8</xdr:col>
      <xdr:colOff>95250</xdr:colOff>
      <xdr:row>471</xdr:row>
      <xdr:rowOff>95250</xdr:rowOff>
    </xdr:from>
    <xdr:to>
      <xdr:col>8</xdr:col>
      <xdr:colOff>1427250</xdr:colOff>
      <xdr:row>471</xdr:row>
      <xdr:rowOff>1427250</xdr:rowOff>
    </xdr:to>
    <xdr:pic>
      <xdr:nvPicPr>
        <xdr:cNvPr id="892" name="Имя " descr="Descr "/>
        <xdr:cNvPicPr>
          <a:picLocks noChangeAspect="1"/>
        </xdr:cNvPicPr>
      </xdr:nvPicPr>
      <xdr:blipFill>
        <a:blip xmlns:r="http://schemas.openxmlformats.org/officeDocument/2006/relationships" r:embed="rId496"/>
        <a:stretch>
          <a:fillRect/>
        </a:stretch>
      </xdr:blipFill>
      <xdr:spPr>
        <a:xfrm>
          <a:off x="5210175" y="128701800"/>
          <a:ext cx="1332000" cy="1332000"/>
        </a:xfrm>
        <a:prstGeom prst="rect">
          <a:avLst/>
        </a:prstGeom>
        <a:ln w="9525">
          <a:solidFill>
            <a:srgbClr val="000000"/>
          </a:solidFill>
          <a:prstDash val="solid"/>
        </a:ln>
      </xdr:spPr>
    </xdr:pic>
    <xdr:clientData/>
  </xdr:twoCellAnchor>
  <xdr:twoCellAnchor>
    <xdr:from>
      <xdr:col>8</xdr:col>
      <xdr:colOff>95250</xdr:colOff>
      <xdr:row>480</xdr:row>
      <xdr:rowOff>95250</xdr:rowOff>
    </xdr:from>
    <xdr:to>
      <xdr:col>8</xdr:col>
      <xdr:colOff>1427250</xdr:colOff>
      <xdr:row>480</xdr:row>
      <xdr:rowOff>1427250</xdr:rowOff>
    </xdr:to>
    <xdr:pic>
      <xdr:nvPicPr>
        <xdr:cNvPr id="893" name="Имя " descr="Descr "/>
        <xdr:cNvPicPr>
          <a:picLocks noChangeAspect="1"/>
        </xdr:cNvPicPr>
      </xdr:nvPicPr>
      <xdr:blipFill>
        <a:blip xmlns:r="http://schemas.openxmlformats.org/officeDocument/2006/relationships" r:embed="rId497"/>
        <a:stretch>
          <a:fillRect/>
        </a:stretch>
      </xdr:blipFill>
      <xdr:spPr>
        <a:xfrm>
          <a:off x="5210175" y="130225800"/>
          <a:ext cx="1332000" cy="1332000"/>
        </a:xfrm>
        <a:prstGeom prst="rect">
          <a:avLst/>
        </a:prstGeom>
        <a:ln w="9525">
          <a:solidFill>
            <a:srgbClr val="000000"/>
          </a:solidFill>
          <a:prstDash val="solid"/>
        </a:ln>
      </xdr:spPr>
    </xdr:pic>
    <xdr:clientData/>
  </xdr:twoCellAnchor>
  <xdr:twoCellAnchor>
    <xdr:from>
      <xdr:col>8</xdr:col>
      <xdr:colOff>95250</xdr:colOff>
      <xdr:row>482</xdr:row>
      <xdr:rowOff>95250</xdr:rowOff>
    </xdr:from>
    <xdr:to>
      <xdr:col>8</xdr:col>
      <xdr:colOff>1427250</xdr:colOff>
      <xdr:row>482</xdr:row>
      <xdr:rowOff>1427250</xdr:rowOff>
    </xdr:to>
    <xdr:pic>
      <xdr:nvPicPr>
        <xdr:cNvPr id="894" name="Имя " descr="Descr "/>
        <xdr:cNvPicPr>
          <a:picLocks noChangeAspect="1"/>
        </xdr:cNvPicPr>
      </xdr:nvPicPr>
      <xdr:blipFill>
        <a:blip xmlns:r="http://schemas.openxmlformats.org/officeDocument/2006/relationships" r:embed="rId498"/>
        <a:stretch>
          <a:fillRect/>
        </a:stretch>
      </xdr:blipFill>
      <xdr:spPr>
        <a:xfrm>
          <a:off x="5210175" y="131749800"/>
          <a:ext cx="1332000" cy="1332000"/>
        </a:xfrm>
        <a:prstGeom prst="rect">
          <a:avLst/>
        </a:prstGeom>
        <a:ln w="9525">
          <a:solidFill>
            <a:srgbClr val="000000"/>
          </a:solidFill>
          <a:prstDash val="solid"/>
        </a:ln>
      </xdr:spPr>
    </xdr:pic>
    <xdr:clientData/>
  </xdr:twoCellAnchor>
  <xdr:twoCellAnchor>
    <xdr:from>
      <xdr:col>8</xdr:col>
      <xdr:colOff>95250</xdr:colOff>
      <xdr:row>489</xdr:row>
      <xdr:rowOff>95250</xdr:rowOff>
    </xdr:from>
    <xdr:to>
      <xdr:col>8</xdr:col>
      <xdr:colOff>1427250</xdr:colOff>
      <xdr:row>489</xdr:row>
      <xdr:rowOff>1427250</xdr:rowOff>
    </xdr:to>
    <xdr:pic>
      <xdr:nvPicPr>
        <xdr:cNvPr id="895" name="Имя " descr="Descr "/>
        <xdr:cNvPicPr>
          <a:picLocks noChangeAspect="1"/>
        </xdr:cNvPicPr>
      </xdr:nvPicPr>
      <xdr:blipFill>
        <a:blip xmlns:r="http://schemas.openxmlformats.org/officeDocument/2006/relationships" r:embed="rId499"/>
        <a:stretch>
          <a:fillRect/>
        </a:stretch>
      </xdr:blipFill>
      <xdr:spPr>
        <a:xfrm>
          <a:off x="5210175" y="133273800"/>
          <a:ext cx="1332000" cy="1332000"/>
        </a:xfrm>
        <a:prstGeom prst="rect">
          <a:avLst/>
        </a:prstGeom>
        <a:ln w="9525">
          <a:solidFill>
            <a:srgbClr val="000000"/>
          </a:solidFill>
          <a:prstDash val="solid"/>
        </a:ln>
      </xdr:spPr>
    </xdr:pic>
    <xdr:clientData/>
  </xdr:twoCellAnchor>
  <xdr:twoCellAnchor>
    <xdr:from>
      <xdr:col>8</xdr:col>
      <xdr:colOff>95250</xdr:colOff>
      <xdr:row>490</xdr:row>
      <xdr:rowOff>95250</xdr:rowOff>
    </xdr:from>
    <xdr:to>
      <xdr:col>8</xdr:col>
      <xdr:colOff>1427250</xdr:colOff>
      <xdr:row>490</xdr:row>
      <xdr:rowOff>1427250</xdr:rowOff>
    </xdr:to>
    <xdr:pic>
      <xdr:nvPicPr>
        <xdr:cNvPr id="896" name="Имя " descr="Descr "/>
        <xdr:cNvPicPr>
          <a:picLocks noChangeAspect="1"/>
        </xdr:cNvPicPr>
      </xdr:nvPicPr>
      <xdr:blipFill>
        <a:blip xmlns:r="http://schemas.openxmlformats.org/officeDocument/2006/relationships" r:embed="rId500"/>
        <a:stretch>
          <a:fillRect/>
        </a:stretch>
      </xdr:blipFill>
      <xdr:spPr>
        <a:xfrm>
          <a:off x="5210175" y="134797800"/>
          <a:ext cx="1332000" cy="1332000"/>
        </a:xfrm>
        <a:prstGeom prst="rect">
          <a:avLst/>
        </a:prstGeom>
        <a:ln w="9525">
          <a:solidFill>
            <a:srgbClr val="000000"/>
          </a:solidFill>
          <a:prstDash val="solid"/>
        </a:ln>
      </xdr:spPr>
    </xdr:pic>
    <xdr:clientData/>
  </xdr:twoCellAnchor>
  <xdr:twoCellAnchor>
    <xdr:from>
      <xdr:col>8</xdr:col>
      <xdr:colOff>95250</xdr:colOff>
      <xdr:row>494</xdr:row>
      <xdr:rowOff>95250</xdr:rowOff>
    </xdr:from>
    <xdr:to>
      <xdr:col>8</xdr:col>
      <xdr:colOff>1427250</xdr:colOff>
      <xdr:row>494</xdr:row>
      <xdr:rowOff>1427250</xdr:rowOff>
    </xdr:to>
    <xdr:pic>
      <xdr:nvPicPr>
        <xdr:cNvPr id="897" name="Имя " descr="Descr "/>
        <xdr:cNvPicPr>
          <a:picLocks noChangeAspect="1"/>
        </xdr:cNvPicPr>
      </xdr:nvPicPr>
      <xdr:blipFill>
        <a:blip xmlns:r="http://schemas.openxmlformats.org/officeDocument/2006/relationships" r:embed="rId501"/>
        <a:stretch>
          <a:fillRect/>
        </a:stretch>
      </xdr:blipFill>
      <xdr:spPr>
        <a:xfrm>
          <a:off x="5210175" y="136321800"/>
          <a:ext cx="1332000" cy="1332000"/>
        </a:xfrm>
        <a:prstGeom prst="rect">
          <a:avLst/>
        </a:prstGeom>
        <a:ln w="9525">
          <a:solidFill>
            <a:srgbClr val="000000"/>
          </a:solidFill>
          <a:prstDash val="solid"/>
        </a:ln>
      </xdr:spPr>
    </xdr:pic>
    <xdr:clientData/>
  </xdr:twoCellAnchor>
  <xdr:twoCellAnchor>
    <xdr:from>
      <xdr:col>8</xdr:col>
      <xdr:colOff>95250</xdr:colOff>
      <xdr:row>524</xdr:row>
      <xdr:rowOff>95250</xdr:rowOff>
    </xdr:from>
    <xdr:to>
      <xdr:col>8</xdr:col>
      <xdr:colOff>1427250</xdr:colOff>
      <xdr:row>524</xdr:row>
      <xdr:rowOff>1427250</xdr:rowOff>
    </xdr:to>
    <xdr:pic>
      <xdr:nvPicPr>
        <xdr:cNvPr id="898" name="Имя " descr="Descr "/>
        <xdr:cNvPicPr>
          <a:picLocks noChangeAspect="1"/>
        </xdr:cNvPicPr>
      </xdr:nvPicPr>
      <xdr:blipFill>
        <a:blip xmlns:r="http://schemas.openxmlformats.org/officeDocument/2006/relationships" r:embed="rId502"/>
        <a:stretch>
          <a:fillRect/>
        </a:stretch>
      </xdr:blipFill>
      <xdr:spPr>
        <a:xfrm>
          <a:off x="5210175" y="137845800"/>
          <a:ext cx="1332000" cy="1332000"/>
        </a:xfrm>
        <a:prstGeom prst="rect">
          <a:avLst/>
        </a:prstGeom>
        <a:ln w="9525">
          <a:solidFill>
            <a:srgbClr val="000000"/>
          </a:solidFill>
          <a:prstDash val="solid"/>
        </a:ln>
      </xdr:spPr>
    </xdr:pic>
    <xdr:clientData/>
  </xdr:twoCellAnchor>
  <xdr:twoCellAnchor>
    <xdr:from>
      <xdr:col>8</xdr:col>
      <xdr:colOff>95250</xdr:colOff>
      <xdr:row>543</xdr:row>
      <xdr:rowOff>95250</xdr:rowOff>
    </xdr:from>
    <xdr:to>
      <xdr:col>8</xdr:col>
      <xdr:colOff>1427250</xdr:colOff>
      <xdr:row>543</xdr:row>
      <xdr:rowOff>1427250</xdr:rowOff>
    </xdr:to>
    <xdr:pic>
      <xdr:nvPicPr>
        <xdr:cNvPr id="899" name="Имя " descr="Descr "/>
        <xdr:cNvPicPr>
          <a:picLocks noChangeAspect="1"/>
        </xdr:cNvPicPr>
      </xdr:nvPicPr>
      <xdr:blipFill>
        <a:blip xmlns:r="http://schemas.openxmlformats.org/officeDocument/2006/relationships" r:embed="rId503"/>
        <a:stretch>
          <a:fillRect/>
        </a:stretch>
      </xdr:blipFill>
      <xdr:spPr>
        <a:xfrm>
          <a:off x="5210175" y="139369800"/>
          <a:ext cx="1332000" cy="1332000"/>
        </a:xfrm>
        <a:prstGeom prst="rect">
          <a:avLst/>
        </a:prstGeom>
        <a:ln w="9525">
          <a:solidFill>
            <a:srgbClr val="000000"/>
          </a:solidFill>
          <a:prstDash val="solid"/>
        </a:ln>
      </xdr:spPr>
    </xdr:pic>
    <xdr:clientData/>
  </xdr:twoCellAnchor>
  <xdr:twoCellAnchor>
    <xdr:from>
      <xdr:col>8</xdr:col>
      <xdr:colOff>95250</xdr:colOff>
      <xdr:row>551</xdr:row>
      <xdr:rowOff>95250</xdr:rowOff>
    </xdr:from>
    <xdr:to>
      <xdr:col>8</xdr:col>
      <xdr:colOff>1427250</xdr:colOff>
      <xdr:row>551</xdr:row>
      <xdr:rowOff>1427250</xdr:rowOff>
    </xdr:to>
    <xdr:pic>
      <xdr:nvPicPr>
        <xdr:cNvPr id="900" name="Имя " descr="Descr "/>
        <xdr:cNvPicPr>
          <a:picLocks noChangeAspect="1"/>
        </xdr:cNvPicPr>
      </xdr:nvPicPr>
      <xdr:blipFill>
        <a:blip xmlns:r="http://schemas.openxmlformats.org/officeDocument/2006/relationships" r:embed="rId504"/>
        <a:stretch>
          <a:fillRect/>
        </a:stretch>
      </xdr:blipFill>
      <xdr:spPr>
        <a:xfrm>
          <a:off x="5210175" y="140893800"/>
          <a:ext cx="1332000" cy="1332000"/>
        </a:xfrm>
        <a:prstGeom prst="rect">
          <a:avLst/>
        </a:prstGeom>
        <a:ln w="9525">
          <a:solidFill>
            <a:srgbClr val="000000"/>
          </a:solidFill>
          <a:prstDash val="solid"/>
        </a:ln>
      </xdr:spPr>
    </xdr:pic>
    <xdr:clientData/>
  </xdr:twoCellAnchor>
  <xdr:twoCellAnchor>
    <xdr:from>
      <xdr:col>8</xdr:col>
      <xdr:colOff>95250</xdr:colOff>
      <xdr:row>556</xdr:row>
      <xdr:rowOff>95250</xdr:rowOff>
    </xdr:from>
    <xdr:to>
      <xdr:col>8</xdr:col>
      <xdr:colOff>1427250</xdr:colOff>
      <xdr:row>556</xdr:row>
      <xdr:rowOff>1427250</xdr:rowOff>
    </xdr:to>
    <xdr:pic>
      <xdr:nvPicPr>
        <xdr:cNvPr id="901" name="Имя " descr="Descr "/>
        <xdr:cNvPicPr>
          <a:picLocks noChangeAspect="1"/>
        </xdr:cNvPicPr>
      </xdr:nvPicPr>
      <xdr:blipFill>
        <a:blip xmlns:r="http://schemas.openxmlformats.org/officeDocument/2006/relationships" r:embed="rId505"/>
        <a:stretch>
          <a:fillRect/>
        </a:stretch>
      </xdr:blipFill>
      <xdr:spPr>
        <a:xfrm>
          <a:off x="5210175" y="142417800"/>
          <a:ext cx="1332000" cy="1332000"/>
        </a:xfrm>
        <a:prstGeom prst="rect">
          <a:avLst/>
        </a:prstGeom>
        <a:ln w="9525">
          <a:solidFill>
            <a:srgbClr val="000000"/>
          </a:solidFill>
          <a:prstDash val="solid"/>
        </a:ln>
      </xdr:spPr>
    </xdr:pic>
    <xdr:clientData/>
  </xdr:twoCellAnchor>
  <xdr:twoCellAnchor>
    <xdr:from>
      <xdr:col>8</xdr:col>
      <xdr:colOff>95250</xdr:colOff>
      <xdr:row>568</xdr:row>
      <xdr:rowOff>95250</xdr:rowOff>
    </xdr:from>
    <xdr:to>
      <xdr:col>8</xdr:col>
      <xdr:colOff>1427250</xdr:colOff>
      <xdr:row>568</xdr:row>
      <xdr:rowOff>1427250</xdr:rowOff>
    </xdr:to>
    <xdr:pic>
      <xdr:nvPicPr>
        <xdr:cNvPr id="902" name="Имя " descr="Descr "/>
        <xdr:cNvPicPr>
          <a:picLocks noChangeAspect="1"/>
        </xdr:cNvPicPr>
      </xdr:nvPicPr>
      <xdr:blipFill>
        <a:blip xmlns:r="http://schemas.openxmlformats.org/officeDocument/2006/relationships" r:embed="rId506"/>
        <a:stretch>
          <a:fillRect/>
        </a:stretch>
      </xdr:blipFill>
      <xdr:spPr>
        <a:xfrm>
          <a:off x="5210175" y="143941800"/>
          <a:ext cx="1332000" cy="1332000"/>
        </a:xfrm>
        <a:prstGeom prst="rect">
          <a:avLst/>
        </a:prstGeom>
        <a:ln w="9525">
          <a:solidFill>
            <a:srgbClr val="000000"/>
          </a:solidFill>
          <a:prstDash val="solid"/>
        </a:ln>
      </xdr:spPr>
    </xdr:pic>
    <xdr:clientData/>
  </xdr:twoCellAnchor>
  <xdr:twoCellAnchor>
    <xdr:from>
      <xdr:col>8</xdr:col>
      <xdr:colOff>95250</xdr:colOff>
      <xdr:row>572</xdr:row>
      <xdr:rowOff>95250</xdr:rowOff>
    </xdr:from>
    <xdr:to>
      <xdr:col>8</xdr:col>
      <xdr:colOff>1427250</xdr:colOff>
      <xdr:row>572</xdr:row>
      <xdr:rowOff>1427250</xdr:rowOff>
    </xdr:to>
    <xdr:pic>
      <xdr:nvPicPr>
        <xdr:cNvPr id="903" name="Имя " descr="Descr "/>
        <xdr:cNvPicPr>
          <a:picLocks noChangeAspect="1"/>
        </xdr:cNvPicPr>
      </xdr:nvPicPr>
      <xdr:blipFill>
        <a:blip xmlns:r="http://schemas.openxmlformats.org/officeDocument/2006/relationships" r:embed="rId507"/>
        <a:stretch>
          <a:fillRect/>
        </a:stretch>
      </xdr:blipFill>
      <xdr:spPr>
        <a:xfrm>
          <a:off x="5210175" y="145465800"/>
          <a:ext cx="1332000" cy="1332000"/>
        </a:xfrm>
        <a:prstGeom prst="rect">
          <a:avLst/>
        </a:prstGeom>
        <a:ln w="9525">
          <a:solidFill>
            <a:srgbClr val="000000"/>
          </a:solidFill>
          <a:prstDash val="solid"/>
        </a:ln>
      </xdr:spPr>
    </xdr:pic>
    <xdr:clientData/>
  </xdr:twoCellAnchor>
  <xdr:twoCellAnchor>
    <xdr:from>
      <xdr:col>8</xdr:col>
      <xdr:colOff>95250</xdr:colOff>
      <xdr:row>584</xdr:row>
      <xdr:rowOff>95250</xdr:rowOff>
    </xdr:from>
    <xdr:to>
      <xdr:col>8</xdr:col>
      <xdr:colOff>1427250</xdr:colOff>
      <xdr:row>584</xdr:row>
      <xdr:rowOff>1427250</xdr:rowOff>
    </xdr:to>
    <xdr:pic>
      <xdr:nvPicPr>
        <xdr:cNvPr id="904" name="Имя " descr="Descr "/>
        <xdr:cNvPicPr>
          <a:picLocks noChangeAspect="1"/>
        </xdr:cNvPicPr>
      </xdr:nvPicPr>
      <xdr:blipFill>
        <a:blip xmlns:r="http://schemas.openxmlformats.org/officeDocument/2006/relationships" r:embed="rId508"/>
        <a:stretch>
          <a:fillRect/>
        </a:stretch>
      </xdr:blipFill>
      <xdr:spPr>
        <a:xfrm>
          <a:off x="5210175" y="146989800"/>
          <a:ext cx="1332000" cy="1332000"/>
        </a:xfrm>
        <a:prstGeom prst="rect">
          <a:avLst/>
        </a:prstGeom>
        <a:ln w="9525">
          <a:solidFill>
            <a:srgbClr val="000000"/>
          </a:solidFill>
          <a:prstDash val="solid"/>
        </a:ln>
      </xdr:spPr>
    </xdr:pic>
    <xdr:clientData/>
  </xdr:twoCellAnchor>
  <xdr:twoCellAnchor>
    <xdr:from>
      <xdr:col>8</xdr:col>
      <xdr:colOff>95250</xdr:colOff>
      <xdr:row>625</xdr:row>
      <xdr:rowOff>95250</xdr:rowOff>
    </xdr:from>
    <xdr:to>
      <xdr:col>8</xdr:col>
      <xdr:colOff>1427250</xdr:colOff>
      <xdr:row>625</xdr:row>
      <xdr:rowOff>1427250</xdr:rowOff>
    </xdr:to>
    <xdr:pic>
      <xdr:nvPicPr>
        <xdr:cNvPr id="905" name="Имя " descr="Descr "/>
        <xdr:cNvPicPr>
          <a:picLocks noChangeAspect="1"/>
        </xdr:cNvPicPr>
      </xdr:nvPicPr>
      <xdr:blipFill>
        <a:blip xmlns:r="http://schemas.openxmlformats.org/officeDocument/2006/relationships" r:embed="rId509"/>
        <a:stretch>
          <a:fillRect/>
        </a:stretch>
      </xdr:blipFill>
      <xdr:spPr>
        <a:xfrm>
          <a:off x="5210175" y="148513800"/>
          <a:ext cx="1332000" cy="1332000"/>
        </a:xfrm>
        <a:prstGeom prst="rect">
          <a:avLst/>
        </a:prstGeom>
        <a:ln w="9525">
          <a:solidFill>
            <a:srgbClr val="000000"/>
          </a:solidFill>
          <a:prstDash val="solid"/>
        </a:ln>
      </xdr:spPr>
    </xdr:pic>
    <xdr:clientData/>
  </xdr:twoCellAnchor>
  <xdr:twoCellAnchor>
    <xdr:from>
      <xdr:col>8</xdr:col>
      <xdr:colOff>95250</xdr:colOff>
      <xdr:row>630</xdr:row>
      <xdr:rowOff>95250</xdr:rowOff>
    </xdr:from>
    <xdr:to>
      <xdr:col>8</xdr:col>
      <xdr:colOff>1427250</xdr:colOff>
      <xdr:row>630</xdr:row>
      <xdr:rowOff>1427250</xdr:rowOff>
    </xdr:to>
    <xdr:pic>
      <xdr:nvPicPr>
        <xdr:cNvPr id="906" name="Имя " descr="Descr "/>
        <xdr:cNvPicPr>
          <a:picLocks noChangeAspect="1"/>
        </xdr:cNvPicPr>
      </xdr:nvPicPr>
      <xdr:blipFill>
        <a:blip xmlns:r="http://schemas.openxmlformats.org/officeDocument/2006/relationships" r:embed="rId510"/>
        <a:stretch>
          <a:fillRect/>
        </a:stretch>
      </xdr:blipFill>
      <xdr:spPr>
        <a:xfrm>
          <a:off x="5210175" y="150037800"/>
          <a:ext cx="1332000" cy="1332000"/>
        </a:xfrm>
        <a:prstGeom prst="rect">
          <a:avLst/>
        </a:prstGeom>
        <a:ln w="9525">
          <a:solidFill>
            <a:srgbClr val="000000"/>
          </a:solidFill>
          <a:prstDash val="solid"/>
        </a:ln>
      </xdr:spPr>
    </xdr:pic>
    <xdr:clientData/>
  </xdr:twoCellAnchor>
  <xdr:twoCellAnchor>
    <xdr:from>
      <xdr:col>8</xdr:col>
      <xdr:colOff>95250</xdr:colOff>
      <xdr:row>662</xdr:row>
      <xdr:rowOff>95250</xdr:rowOff>
    </xdr:from>
    <xdr:to>
      <xdr:col>8</xdr:col>
      <xdr:colOff>1427250</xdr:colOff>
      <xdr:row>662</xdr:row>
      <xdr:rowOff>1427250</xdr:rowOff>
    </xdr:to>
    <xdr:pic>
      <xdr:nvPicPr>
        <xdr:cNvPr id="907" name="Имя " descr="Descr "/>
        <xdr:cNvPicPr>
          <a:picLocks noChangeAspect="1"/>
        </xdr:cNvPicPr>
      </xdr:nvPicPr>
      <xdr:blipFill>
        <a:blip xmlns:r="http://schemas.openxmlformats.org/officeDocument/2006/relationships" r:embed="rId511"/>
        <a:stretch>
          <a:fillRect/>
        </a:stretch>
      </xdr:blipFill>
      <xdr:spPr>
        <a:xfrm>
          <a:off x="5210175" y="151561800"/>
          <a:ext cx="1332000" cy="1332000"/>
        </a:xfrm>
        <a:prstGeom prst="rect">
          <a:avLst/>
        </a:prstGeom>
        <a:ln w="9525">
          <a:solidFill>
            <a:srgbClr val="000000"/>
          </a:solidFill>
          <a:prstDash val="solid"/>
        </a:ln>
      </xdr:spPr>
    </xdr:pic>
    <xdr:clientData/>
  </xdr:twoCellAnchor>
  <xdr:twoCellAnchor>
    <xdr:from>
      <xdr:col>8</xdr:col>
      <xdr:colOff>95250</xdr:colOff>
      <xdr:row>663</xdr:row>
      <xdr:rowOff>95250</xdr:rowOff>
    </xdr:from>
    <xdr:to>
      <xdr:col>8</xdr:col>
      <xdr:colOff>1427250</xdr:colOff>
      <xdr:row>663</xdr:row>
      <xdr:rowOff>1427250</xdr:rowOff>
    </xdr:to>
    <xdr:pic>
      <xdr:nvPicPr>
        <xdr:cNvPr id="908" name="Имя " descr="Descr "/>
        <xdr:cNvPicPr>
          <a:picLocks noChangeAspect="1"/>
        </xdr:cNvPicPr>
      </xdr:nvPicPr>
      <xdr:blipFill>
        <a:blip xmlns:r="http://schemas.openxmlformats.org/officeDocument/2006/relationships" r:embed="rId512"/>
        <a:stretch>
          <a:fillRect/>
        </a:stretch>
      </xdr:blipFill>
      <xdr:spPr>
        <a:xfrm>
          <a:off x="5210175" y="153085800"/>
          <a:ext cx="1332000" cy="1332000"/>
        </a:xfrm>
        <a:prstGeom prst="rect">
          <a:avLst/>
        </a:prstGeom>
        <a:ln w="9525">
          <a:solidFill>
            <a:srgbClr val="000000"/>
          </a:solidFill>
          <a:prstDash val="solid"/>
        </a:ln>
      </xdr:spPr>
    </xdr:pic>
    <xdr:clientData/>
  </xdr:twoCellAnchor>
  <xdr:twoCellAnchor>
    <xdr:from>
      <xdr:col>8</xdr:col>
      <xdr:colOff>95250</xdr:colOff>
      <xdr:row>671</xdr:row>
      <xdr:rowOff>95250</xdr:rowOff>
    </xdr:from>
    <xdr:to>
      <xdr:col>8</xdr:col>
      <xdr:colOff>1427250</xdr:colOff>
      <xdr:row>671</xdr:row>
      <xdr:rowOff>1427250</xdr:rowOff>
    </xdr:to>
    <xdr:pic>
      <xdr:nvPicPr>
        <xdr:cNvPr id="909" name="Имя " descr="Descr "/>
        <xdr:cNvPicPr>
          <a:picLocks noChangeAspect="1"/>
        </xdr:cNvPicPr>
      </xdr:nvPicPr>
      <xdr:blipFill>
        <a:blip xmlns:r="http://schemas.openxmlformats.org/officeDocument/2006/relationships" r:embed="rId513"/>
        <a:stretch>
          <a:fillRect/>
        </a:stretch>
      </xdr:blipFill>
      <xdr:spPr>
        <a:xfrm>
          <a:off x="5210175" y="154609800"/>
          <a:ext cx="1332000" cy="1332000"/>
        </a:xfrm>
        <a:prstGeom prst="rect">
          <a:avLst/>
        </a:prstGeom>
        <a:ln w="9525">
          <a:solidFill>
            <a:srgbClr val="000000"/>
          </a:solidFill>
          <a:prstDash val="solid"/>
        </a:ln>
      </xdr:spPr>
    </xdr:pic>
    <xdr:clientData/>
  </xdr:twoCellAnchor>
  <xdr:twoCellAnchor>
    <xdr:from>
      <xdr:col>8</xdr:col>
      <xdr:colOff>95250</xdr:colOff>
      <xdr:row>673</xdr:row>
      <xdr:rowOff>95250</xdr:rowOff>
    </xdr:from>
    <xdr:to>
      <xdr:col>8</xdr:col>
      <xdr:colOff>1427250</xdr:colOff>
      <xdr:row>673</xdr:row>
      <xdr:rowOff>1427250</xdr:rowOff>
    </xdr:to>
    <xdr:pic>
      <xdr:nvPicPr>
        <xdr:cNvPr id="910" name="Имя " descr="Descr "/>
        <xdr:cNvPicPr>
          <a:picLocks noChangeAspect="1"/>
        </xdr:cNvPicPr>
      </xdr:nvPicPr>
      <xdr:blipFill>
        <a:blip xmlns:r="http://schemas.openxmlformats.org/officeDocument/2006/relationships" r:embed="rId514"/>
        <a:stretch>
          <a:fillRect/>
        </a:stretch>
      </xdr:blipFill>
      <xdr:spPr>
        <a:xfrm>
          <a:off x="5210175" y="156133800"/>
          <a:ext cx="1332000" cy="1332000"/>
        </a:xfrm>
        <a:prstGeom prst="rect">
          <a:avLst/>
        </a:prstGeom>
        <a:ln w="9525">
          <a:solidFill>
            <a:srgbClr val="000000"/>
          </a:solidFill>
          <a:prstDash val="solid"/>
        </a:ln>
      </xdr:spPr>
    </xdr:pic>
    <xdr:clientData/>
  </xdr:twoCellAnchor>
  <xdr:twoCellAnchor>
    <xdr:from>
      <xdr:col>8</xdr:col>
      <xdr:colOff>95250</xdr:colOff>
      <xdr:row>674</xdr:row>
      <xdr:rowOff>95250</xdr:rowOff>
    </xdr:from>
    <xdr:to>
      <xdr:col>8</xdr:col>
      <xdr:colOff>1427250</xdr:colOff>
      <xdr:row>674</xdr:row>
      <xdr:rowOff>1427250</xdr:rowOff>
    </xdr:to>
    <xdr:pic>
      <xdr:nvPicPr>
        <xdr:cNvPr id="911" name="Имя " descr="Descr "/>
        <xdr:cNvPicPr>
          <a:picLocks noChangeAspect="1"/>
        </xdr:cNvPicPr>
      </xdr:nvPicPr>
      <xdr:blipFill>
        <a:blip xmlns:r="http://schemas.openxmlformats.org/officeDocument/2006/relationships" r:embed="rId515"/>
        <a:stretch>
          <a:fillRect/>
        </a:stretch>
      </xdr:blipFill>
      <xdr:spPr>
        <a:xfrm>
          <a:off x="5210175" y="157657800"/>
          <a:ext cx="1332000" cy="1332000"/>
        </a:xfrm>
        <a:prstGeom prst="rect">
          <a:avLst/>
        </a:prstGeom>
        <a:ln w="9525">
          <a:solidFill>
            <a:srgbClr val="000000"/>
          </a:solidFill>
          <a:prstDash val="solid"/>
        </a:ln>
      </xdr:spPr>
    </xdr:pic>
    <xdr:clientData/>
  </xdr:twoCellAnchor>
  <xdr:twoCellAnchor>
    <xdr:from>
      <xdr:col>8</xdr:col>
      <xdr:colOff>95250</xdr:colOff>
      <xdr:row>677</xdr:row>
      <xdr:rowOff>95250</xdr:rowOff>
    </xdr:from>
    <xdr:to>
      <xdr:col>8</xdr:col>
      <xdr:colOff>1427250</xdr:colOff>
      <xdr:row>677</xdr:row>
      <xdr:rowOff>1427250</xdr:rowOff>
    </xdr:to>
    <xdr:pic>
      <xdr:nvPicPr>
        <xdr:cNvPr id="912" name="Имя " descr="Descr "/>
        <xdr:cNvPicPr>
          <a:picLocks noChangeAspect="1"/>
        </xdr:cNvPicPr>
      </xdr:nvPicPr>
      <xdr:blipFill>
        <a:blip xmlns:r="http://schemas.openxmlformats.org/officeDocument/2006/relationships" r:embed="rId516"/>
        <a:stretch>
          <a:fillRect/>
        </a:stretch>
      </xdr:blipFill>
      <xdr:spPr>
        <a:xfrm>
          <a:off x="5210175" y="159181800"/>
          <a:ext cx="1332000" cy="1332000"/>
        </a:xfrm>
        <a:prstGeom prst="rect">
          <a:avLst/>
        </a:prstGeom>
        <a:ln w="9525">
          <a:solidFill>
            <a:srgbClr val="000000"/>
          </a:solidFill>
          <a:prstDash val="solid"/>
        </a:ln>
      </xdr:spPr>
    </xdr:pic>
    <xdr:clientData/>
  </xdr:twoCellAnchor>
  <xdr:twoCellAnchor>
    <xdr:from>
      <xdr:col>8</xdr:col>
      <xdr:colOff>95250</xdr:colOff>
      <xdr:row>678</xdr:row>
      <xdr:rowOff>95250</xdr:rowOff>
    </xdr:from>
    <xdr:to>
      <xdr:col>8</xdr:col>
      <xdr:colOff>1427250</xdr:colOff>
      <xdr:row>678</xdr:row>
      <xdr:rowOff>1427250</xdr:rowOff>
    </xdr:to>
    <xdr:pic>
      <xdr:nvPicPr>
        <xdr:cNvPr id="913" name="Имя " descr="Descr "/>
        <xdr:cNvPicPr>
          <a:picLocks noChangeAspect="1"/>
        </xdr:cNvPicPr>
      </xdr:nvPicPr>
      <xdr:blipFill>
        <a:blip xmlns:r="http://schemas.openxmlformats.org/officeDocument/2006/relationships" r:embed="rId517"/>
        <a:stretch>
          <a:fillRect/>
        </a:stretch>
      </xdr:blipFill>
      <xdr:spPr>
        <a:xfrm>
          <a:off x="5210175" y="160705800"/>
          <a:ext cx="1332000" cy="1332000"/>
        </a:xfrm>
        <a:prstGeom prst="rect">
          <a:avLst/>
        </a:prstGeom>
        <a:ln w="9525">
          <a:solidFill>
            <a:srgbClr val="000000"/>
          </a:solidFill>
          <a:prstDash val="solid"/>
        </a:ln>
      </xdr:spPr>
    </xdr:pic>
    <xdr:clientData/>
  </xdr:twoCellAnchor>
  <xdr:twoCellAnchor>
    <xdr:from>
      <xdr:col>8</xdr:col>
      <xdr:colOff>142875</xdr:colOff>
      <xdr:row>20</xdr:row>
      <xdr:rowOff>133350</xdr:rowOff>
    </xdr:from>
    <xdr:to>
      <xdr:col>8</xdr:col>
      <xdr:colOff>1474875</xdr:colOff>
      <xdr:row>20</xdr:row>
      <xdr:rowOff>1465350</xdr:rowOff>
    </xdr:to>
    <xdr:pic>
      <xdr:nvPicPr>
        <xdr:cNvPr id="914" name="Имя " descr="Descr "/>
        <xdr:cNvPicPr>
          <a:picLocks noChangeAspect="1"/>
        </xdr:cNvPicPr>
      </xdr:nvPicPr>
      <xdr:blipFill>
        <a:blip xmlns:r="http://schemas.openxmlformats.org/officeDocument/2006/relationships" r:embed="rId518"/>
        <a:stretch>
          <a:fillRect/>
        </a:stretch>
      </xdr:blipFill>
      <xdr:spPr>
        <a:xfrm>
          <a:off x="5257800" y="723900"/>
          <a:ext cx="1332000" cy="1332000"/>
        </a:xfrm>
        <a:prstGeom prst="rect">
          <a:avLst/>
        </a:prstGeom>
        <a:ln w="9525">
          <a:solidFill>
            <a:srgbClr val="000000"/>
          </a:solidFill>
          <a:prstDash val="solid"/>
        </a:ln>
      </xdr:spPr>
    </xdr:pic>
    <xdr:clientData/>
  </xdr:twoCellAnchor>
  <xdr:twoCellAnchor>
    <xdr:from>
      <xdr:col>8</xdr:col>
      <xdr:colOff>142875</xdr:colOff>
      <xdr:row>46</xdr:row>
      <xdr:rowOff>133350</xdr:rowOff>
    </xdr:from>
    <xdr:to>
      <xdr:col>8</xdr:col>
      <xdr:colOff>1474875</xdr:colOff>
      <xdr:row>46</xdr:row>
      <xdr:rowOff>1465350</xdr:rowOff>
    </xdr:to>
    <xdr:pic>
      <xdr:nvPicPr>
        <xdr:cNvPr id="915" name="Имя " descr="Descr "/>
        <xdr:cNvPicPr>
          <a:picLocks noChangeAspect="1"/>
        </xdr:cNvPicPr>
      </xdr:nvPicPr>
      <xdr:blipFill>
        <a:blip xmlns:r="http://schemas.openxmlformats.org/officeDocument/2006/relationships" r:embed="rId519"/>
        <a:stretch>
          <a:fillRect/>
        </a:stretch>
      </xdr:blipFill>
      <xdr:spPr>
        <a:xfrm>
          <a:off x="5257800" y="2247900"/>
          <a:ext cx="1332000" cy="1332000"/>
        </a:xfrm>
        <a:prstGeom prst="rect">
          <a:avLst/>
        </a:prstGeom>
        <a:ln w="9525">
          <a:solidFill>
            <a:srgbClr val="000000"/>
          </a:solidFill>
          <a:prstDash val="solid"/>
        </a:ln>
      </xdr:spPr>
    </xdr:pic>
    <xdr:clientData/>
  </xdr:twoCellAnchor>
  <xdr:twoCellAnchor>
    <xdr:from>
      <xdr:col>8</xdr:col>
      <xdr:colOff>142875</xdr:colOff>
      <xdr:row>47</xdr:row>
      <xdr:rowOff>133350</xdr:rowOff>
    </xdr:from>
    <xdr:to>
      <xdr:col>8</xdr:col>
      <xdr:colOff>1474875</xdr:colOff>
      <xdr:row>47</xdr:row>
      <xdr:rowOff>1465350</xdr:rowOff>
    </xdr:to>
    <xdr:pic>
      <xdr:nvPicPr>
        <xdr:cNvPr id="916" name="Имя " descr="Descr "/>
        <xdr:cNvPicPr>
          <a:picLocks noChangeAspect="1"/>
        </xdr:cNvPicPr>
      </xdr:nvPicPr>
      <xdr:blipFill>
        <a:blip xmlns:r="http://schemas.openxmlformats.org/officeDocument/2006/relationships" r:embed="rId520"/>
        <a:stretch>
          <a:fillRect/>
        </a:stretch>
      </xdr:blipFill>
      <xdr:spPr>
        <a:xfrm>
          <a:off x="5257800" y="3771900"/>
          <a:ext cx="1332000" cy="1332000"/>
        </a:xfrm>
        <a:prstGeom prst="rect">
          <a:avLst/>
        </a:prstGeom>
        <a:ln w="9525">
          <a:solidFill>
            <a:srgbClr val="000000"/>
          </a:solidFill>
          <a:prstDash val="solid"/>
        </a:ln>
      </xdr:spPr>
    </xdr:pic>
    <xdr:clientData/>
  </xdr:twoCellAnchor>
  <xdr:twoCellAnchor>
    <xdr:from>
      <xdr:col>8</xdr:col>
      <xdr:colOff>142875</xdr:colOff>
      <xdr:row>51</xdr:row>
      <xdr:rowOff>133350</xdr:rowOff>
    </xdr:from>
    <xdr:to>
      <xdr:col>8</xdr:col>
      <xdr:colOff>1474875</xdr:colOff>
      <xdr:row>51</xdr:row>
      <xdr:rowOff>1465350</xdr:rowOff>
    </xdr:to>
    <xdr:pic>
      <xdr:nvPicPr>
        <xdr:cNvPr id="917" name="Имя " descr="Descr "/>
        <xdr:cNvPicPr>
          <a:picLocks noChangeAspect="1"/>
        </xdr:cNvPicPr>
      </xdr:nvPicPr>
      <xdr:blipFill>
        <a:blip xmlns:r="http://schemas.openxmlformats.org/officeDocument/2006/relationships" r:embed="rId521"/>
        <a:stretch>
          <a:fillRect/>
        </a:stretch>
      </xdr:blipFill>
      <xdr:spPr>
        <a:xfrm>
          <a:off x="5257800" y="5295900"/>
          <a:ext cx="1332000" cy="1332000"/>
        </a:xfrm>
        <a:prstGeom prst="rect">
          <a:avLst/>
        </a:prstGeom>
        <a:ln w="9525">
          <a:solidFill>
            <a:srgbClr val="000000"/>
          </a:solidFill>
          <a:prstDash val="solid"/>
        </a:ln>
      </xdr:spPr>
    </xdr:pic>
    <xdr:clientData/>
  </xdr:twoCellAnchor>
  <xdr:twoCellAnchor>
    <xdr:from>
      <xdr:col>8</xdr:col>
      <xdr:colOff>142875</xdr:colOff>
      <xdr:row>52</xdr:row>
      <xdr:rowOff>133350</xdr:rowOff>
    </xdr:from>
    <xdr:to>
      <xdr:col>8</xdr:col>
      <xdr:colOff>1474875</xdr:colOff>
      <xdr:row>52</xdr:row>
      <xdr:rowOff>1465350</xdr:rowOff>
    </xdr:to>
    <xdr:pic>
      <xdr:nvPicPr>
        <xdr:cNvPr id="918" name="Имя " descr="Descr "/>
        <xdr:cNvPicPr>
          <a:picLocks noChangeAspect="1"/>
        </xdr:cNvPicPr>
      </xdr:nvPicPr>
      <xdr:blipFill>
        <a:blip xmlns:r="http://schemas.openxmlformats.org/officeDocument/2006/relationships" r:embed="rId522"/>
        <a:stretch>
          <a:fillRect/>
        </a:stretch>
      </xdr:blipFill>
      <xdr:spPr>
        <a:xfrm>
          <a:off x="5257800" y="6819900"/>
          <a:ext cx="1332000" cy="1332000"/>
        </a:xfrm>
        <a:prstGeom prst="rect">
          <a:avLst/>
        </a:prstGeom>
        <a:ln w="9525">
          <a:solidFill>
            <a:srgbClr val="000000"/>
          </a:solidFill>
          <a:prstDash val="solid"/>
        </a:ln>
      </xdr:spPr>
    </xdr:pic>
    <xdr:clientData/>
  </xdr:twoCellAnchor>
  <xdr:twoCellAnchor>
    <xdr:from>
      <xdr:col>8</xdr:col>
      <xdr:colOff>142875</xdr:colOff>
      <xdr:row>63</xdr:row>
      <xdr:rowOff>133350</xdr:rowOff>
    </xdr:from>
    <xdr:to>
      <xdr:col>8</xdr:col>
      <xdr:colOff>1474875</xdr:colOff>
      <xdr:row>63</xdr:row>
      <xdr:rowOff>1465350</xdr:rowOff>
    </xdr:to>
    <xdr:pic>
      <xdr:nvPicPr>
        <xdr:cNvPr id="919" name="Имя " descr="Descr "/>
        <xdr:cNvPicPr>
          <a:picLocks noChangeAspect="1"/>
        </xdr:cNvPicPr>
      </xdr:nvPicPr>
      <xdr:blipFill>
        <a:blip xmlns:r="http://schemas.openxmlformats.org/officeDocument/2006/relationships" r:embed="rId523"/>
        <a:stretch>
          <a:fillRect/>
        </a:stretch>
      </xdr:blipFill>
      <xdr:spPr>
        <a:xfrm>
          <a:off x="5257800" y="8343900"/>
          <a:ext cx="1332000" cy="1332000"/>
        </a:xfrm>
        <a:prstGeom prst="rect">
          <a:avLst/>
        </a:prstGeom>
        <a:ln w="9525">
          <a:solidFill>
            <a:srgbClr val="000000"/>
          </a:solidFill>
          <a:prstDash val="solid"/>
        </a:ln>
      </xdr:spPr>
    </xdr:pic>
    <xdr:clientData/>
  </xdr:twoCellAnchor>
  <xdr:twoCellAnchor>
    <xdr:from>
      <xdr:col>8</xdr:col>
      <xdr:colOff>142875</xdr:colOff>
      <xdr:row>71</xdr:row>
      <xdr:rowOff>133350</xdr:rowOff>
    </xdr:from>
    <xdr:to>
      <xdr:col>8</xdr:col>
      <xdr:colOff>1474875</xdr:colOff>
      <xdr:row>71</xdr:row>
      <xdr:rowOff>1465350</xdr:rowOff>
    </xdr:to>
    <xdr:pic>
      <xdr:nvPicPr>
        <xdr:cNvPr id="920" name="Имя " descr="Descr "/>
        <xdr:cNvPicPr>
          <a:picLocks noChangeAspect="1"/>
        </xdr:cNvPicPr>
      </xdr:nvPicPr>
      <xdr:blipFill>
        <a:blip xmlns:r="http://schemas.openxmlformats.org/officeDocument/2006/relationships" r:embed="rId524"/>
        <a:stretch>
          <a:fillRect/>
        </a:stretch>
      </xdr:blipFill>
      <xdr:spPr>
        <a:xfrm>
          <a:off x="5257800" y="9867900"/>
          <a:ext cx="1332000" cy="1332000"/>
        </a:xfrm>
        <a:prstGeom prst="rect">
          <a:avLst/>
        </a:prstGeom>
        <a:ln w="9525">
          <a:solidFill>
            <a:srgbClr val="000000"/>
          </a:solidFill>
          <a:prstDash val="solid"/>
        </a:ln>
      </xdr:spPr>
    </xdr:pic>
    <xdr:clientData/>
  </xdr:twoCellAnchor>
  <xdr:twoCellAnchor>
    <xdr:from>
      <xdr:col>8</xdr:col>
      <xdr:colOff>142875</xdr:colOff>
      <xdr:row>74</xdr:row>
      <xdr:rowOff>133350</xdr:rowOff>
    </xdr:from>
    <xdr:to>
      <xdr:col>8</xdr:col>
      <xdr:colOff>1474875</xdr:colOff>
      <xdr:row>74</xdr:row>
      <xdr:rowOff>1465350</xdr:rowOff>
    </xdr:to>
    <xdr:pic>
      <xdr:nvPicPr>
        <xdr:cNvPr id="921" name="Имя " descr="Descr "/>
        <xdr:cNvPicPr>
          <a:picLocks noChangeAspect="1"/>
        </xdr:cNvPicPr>
      </xdr:nvPicPr>
      <xdr:blipFill>
        <a:blip xmlns:r="http://schemas.openxmlformats.org/officeDocument/2006/relationships" r:embed="rId525"/>
        <a:stretch>
          <a:fillRect/>
        </a:stretch>
      </xdr:blipFill>
      <xdr:spPr>
        <a:xfrm>
          <a:off x="5257800" y="11391900"/>
          <a:ext cx="1332000" cy="1332000"/>
        </a:xfrm>
        <a:prstGeom prst="rect">
          <a:avLst/>
        </a:prstGeom>
        <a:ln w="9525">
          <a:solidFill>
            <a:srgbClr val="000000"/>
          </a:solidFill>
          <a:prstDash val="solid"/>
        </a:ln>
      </xdr:spPr>
    </xdr:pic>
    <xdr:clientData/>
  </xdr:twoCellAnchor>
  <xdr:twoCellAnchor>
    <xdr:from>
      <xdr:col>8</xdr:col>
      <xdr:colOff>142875</xdr:colOff>
      <xdr:row>111</xdr:row>
      <xdr:rowOff>133350</xdr:rowOff>
    </xdr:from>
    <xdr:to>
      <xdr:col>8</xdr:col>
      <xdr:colOff>1474875</xdr:colOff>
      <xdr:row>111</xdr:row>
      <xdr:rowOff>1465350</xdr:rowOff>
    </xdr:to>
    <xdr:pic>
      <xdr:nvPicPr>
        <xdr:cNvPr id="922" name="Имя " descr="Descr "/>
        <xdr:cNvPicPr>
          <a:picLocks noChangeAspect="1"/>
        </xdr:cNvPicPr>
      </xdr:nvPicPr>
      <xdr:blipFill>
        <a:blip xmlns:r="http://schemas.openxmlformats.org/officeDocument/2006/relationships" r:embed="rId526"/>
        <a:stretch>
          <a:fillRect/>
        </a:stretch>
      </xdr:blipFill>
      <xdr:spPr>
        <a:xfrm>
          <a:off x="5257800" y="12915900"/>
          <a:ext cx="1332000" cy="1332000"/>
        </a:xfrm>
        <a:prstGeom prst="rect">
          <a:avLst/>
        </a:prstGeom>
        <a:ln w="9525">
          <a:solidFill>
            <a:srgbClr val="000000"/>
          </a:solidFill>
          <a:prstDash val="solid"/>
        </a:ln>
      </xdr:spPr>
    </xdr:pic>
    <xdr:clientData/>
  </xdr:twoCellAnchor>
  <xdr:twoCellAnchor>
    <xdr:from>
      <xdr:col>8</xdr:col>
      <xdr:colOff>142875</xdr:colOff>
      <xdr:row>140</xdr:row>
      <xdr:rowOff>133350</xdr:rowOff>
    </xdr:from>
    <xdr:to>
      <xdr:col>8</xdr:col>
      <xdr:colOff>1474875</xdr:colOff>
      <xdr:row>140</xdr:row>
      <xdr:rowOff>1465350</xdr:rowOff>
    </xdr:to>
    <xdr:pic>
      <xdr:nvPicPr>
        <xdr:cNvPr id="923" name="Имя " descr="Descr "/>
        <xdr:cNvPicPr>
          <a:picLocks noChangeAspect="1"/>
        </xdr:cNvPicPr>
      </xdr:nvPicPr>
      <xdr:blipFill>
        <a:blip xmlns:r="http://schemas.openxmlformats.org/officeDocument/2006/relationships" r:embed="rId527"/>
        <a:stretch>
          <a:fillRect/>
        </a:stretch>
      </xdr:blipFill>
      <xdr:spPr>
        <a:xfrm>
          <a:off x="5257800" y="14439900"/>
          <a:ext cx="1332000" cy="1332000"/>
        </a:xfrm>
        <a:prstGeom prst="rect">
          <a:avLst/>
        </a:prstGeom>
        <a:ln w="9525">
          <a:solidFill>
            <a:srgbClr val="000000"/>
          </a:solidFill>
          <a:prstDash val="solid"/>
        </a:ln>
      </xdr:spPr>
    </xdr:pic>
    <xdr:clientData/>
  </xdr:twoCellAnchor>
  <xdr:twoCellAnchor>
    <xdr:from>
      <xdr:col>8</xdr:col>
      <xdr:colOff>142875</xdr:colOff>
      <xdr:row>156</xdr:row>
      <xdr:rowOff>133350</xdr:rowOff>
    </xdr:from>
    <xdr:to>
      <xdr:col>8</xdr:col>
      <xdr:colOff>1474875</xdr:colOff>
      <xdr:row>156</xdr:row>
      <xdr:rowOff>1465350</xdr:rowOff>
    </xdr:to>
    <xdr:pic>
      <xdr:nvPicPr>
        <xdr:cNvPr id="924" name="Имя " descr="Descr "/>
        <xdr:cNvPicPr>
          <a:picLocks noChangeAspect="1"/>
        </xdr:cNvPicPr>
      </xdr:nvPicPr>
      <xdr:blipFill>
        <a:blip xmlns:r="http://schemas.openxmlformats.org/officeDocument/2006/relationships" r:embed="rId528"/>
        <a:stretch>
          <a:fillRect/>
        </a:stretch>
      </xdr:blipFill>
      <xdr:spPr>
        <a:xfrm>
          <a:off x="5257800" y="15963900"/>
          <a:ext cx="1332000" cy="1332000"/>
        </a:xfrm>
        <a:prstGeom prst="rect">
          <a:avLst/>
        </a:prstGeom>
        <a:ln w="9525">
          <a:solidFill>
            <a:srgbClr val="000000"/>
          </a:solidFill>
          <a:prstDash val="solid"/>
        </a:ln>
      </xdr:spPr>
    </xdr:pic>
    <xdr:clientData/>
  </xdr:twoCellAnchor>
  <xdr:twoCellAnchor>
    <xdr:from>
      <xdr:col>8</xdr:col>
      <xdr:colOff>142875</xdr:colOff>
      <xdr:row>168</xdr:row>
      <xdr:rowOff>133350</xdr:rowOff>
    </xdr:from>
    <xdr:to>
      <xdr:col>8</xdr:col>
      <xdr:colOff>1474875</xdr:colOff>
      <xdr:row>168</xdr:row>
      <xdr:rowOff>1465350</xdr:rowOff>
    </xdr:to>
    <xdr:pic>
      <xdr:nvPicPr>
        <xdr:cNvPr id="925" name="Имя " descr="Descr "/>
        <xdr:cNvPicPr>
          <a:picLocks noChangeAspect="1"/>
        </xdr:cNvPicPr>
      </xdr:nvPicPr>
      <xdr:blipFill>
        <a:blip xmlns:r="http://schemas.openxmlformats.org/officeDocument/2006/relationships" r:embed="rId529"/>
        <a:stretch>
          <a:fillRect/>
        </a:stretch>
      </xdr:blipFill>
      <xdr:spPr>
        <a:xfrm>
          <a:off x="5257800" y="17487900"/>
          <a:ext cx="1332000" cy="1332000"/>
        </a:xfrm>
        <a:prstGeom prst="rect">
          <a:avLst/>
        </a:prstGeom>
        <a:ln w="9525">
          <a:solidFill>
            <a:srgbClr val="000000"/>
          </a:solidFill>
          <a:prstDash val="solid"/>
        </a:ln>
      </xdr:spPr>
    </xdr:pic>
    <xdr:clientData/>
  </xdr:twoCellAnchor>
  <xdr:twoCellAnchor>
    <xdr:from>
      <xdr:col>8</xdr:col>
      <xdr:colOff>142875</xdr:colOff>
      <xdr:row>171</xdr:row>
      <xdr:rowOff>133350</xdr:rowOff>
    </xdr:from>
    <xdr:to>
      <xdr:col>8</xdr:col>
      <xdr:colOff>1474875</xdr:colOff>
      <xdr:row>171</xdr:row>
      <xdr:rowOff>1465350</xdr:rowOff>
    </xdr:to>
    <xdr:pic>
      <xdr:nvPicPr>
        <xdr:cNvPr id="926" name="Имя " descr="Descr "/>
        <xdr:cNvPicPr>
          <a:picLocks noChangeAspect="1"/>
        </xdr:cNvPicPr>
      </xdr:nvPicPr>
      <xdr:blipFill>
        <a:blip xmlns:r="http://schemas.openxmlformats.org/officeDocument/2006/relationships" r:embed="rId530"/>
        <a:stretch>
          <a:fillRect/>
        </a:stretch>
      </xdr:blipFill>
      <xdr:spPr>
        <a:xfrm>
          <a:off x="5257800" y="19011900"/>
          <a:ext cx="1332000" cy="1332000"/>
        </a:xfrm>
        <a:prstGeom prst="rect">
          <a:avLst/>
        </a:prstGeom>
        <a:ln w="9525">
          <a:solidFill>
            <a:srgbClr val="000000"/>
          </a:solidFill>
          <a:prstDash val="solid"/>
        </a:ln>
      </xdr:spPr>
    </xdr:pic>
    <xdr:clientData/>
  </xdr:twoCellAnchor>
  <xdr:twoCellAnchor>
    <xdr:from>
      <xdr:col>8</xdr:col>
      <xdr:colOff>142875</xdr:colOff>
      <xdr:row>173</xdr:row>
      <xdr:rowOff>133350</xdr:rowOff>
    </xdr:from>
    <xdr:to>
      <xdr:col>8</xdr:col>
      <xdr:colOff>1474875</xdr:colOff>
      <xdr:row>173</xdr:row>
      <xdr:rowOff>1465350</xdr:rowOff>
    </xdr:to>
    <xdr:pic>
      <xdr:nvPicPr>
        <xdr:cNvPr id="927" name="Имя " descr="Descr "/>
        <xdr:cNvPicPr>
          <a:picLocks noChangeAspect="1"/>
        </xdr:cNvPicPr>
      </xdr:nvPicPr>
      <xdr:blipFill>
        <a:blip xmlns:r="http://schemas.openxmlformats.org/officeDocument/2006/relationships" r:embed="rId531"/>
        <a:stretch>
          <a:fillRect/>
        </a:stretch>
      </xdr:blipFill>
      <xdr:spPr>
        <a:xfrm>
          <a:off x="5257800" y="20535900"/>
          <a:ext cx="1332000" cy="1332000"/>
        </a:xfrm>
        <a:prstGeom prst="rect">
          <a:avLst/>
        </a:prstGeom>
        <a:ln w="9525">
          <a:solidFill>
            <a:srgbClr val="000000"/>
          </a:solidFill>
          <a:prstDash val="solid"/>
        </a:ln>
      </xdr:spPr>
    </xdr:pic>
    <xdr:clientData/>
  </xdr:twoCellAnchor>
  <xdr:twoCellAnchor>
    <xdr:from>
      <xdr:col>8</xdr:col>
      <xdr:colOff>142875</xdr:colOff>
      <xdr:row>176</xdr:row>
      <xdr:rowOff>133350</xdr:rowOff>
    </xdr:from>
    <xdr:to>
      <xdr:col>8</xdr:col>
      <xdr:colOff>1474875</xdr:colOff>
      <xdr:row>176</xdr:row>
      <xdr:rowOff>1465350</xdr:rowOff>
    </xdr:to>
    <xdr:pic>
      <xdr:nvPicPr>
        <xdr:cNvPr id="928" name="Имя " descr="Descr "/>
        <xdr:cNvPicPr>
          <a:picLocks noChangeAspect="1"/>
        </xdr:cNvPicPr>
      </xdr:nvPicPr>
      <xdr:blipFill>
        <a:blip xmlns:r="http://schemas.openxmlformats.org/officeDocument/2006/relationships" r:embed="rId532"/>
        <a:stretch>
          <a:fillRect/>
        </a:stretch>
      </xdr:blipFill>
      <xdr:spPr>
        <a:xfrm>
          <a:off x="5257800" y="22059900"/>
          <a:ext cx="1332000" cy="1332000"/>
        </a:xfrm>
        <a:prstGeom prst="rect">
          <a:avLst/>
        </a:prstGeom>
        <a:ln w="9525">
          <a:solidFill>
            <a:srgbClr val="000000"/>
          </a:solidFill>
          <a:prstDash val="solid"/>
        </a:ln>
      </xdr:spPr>
    </xdr:pic>
    <xdr:clientData/>
  </xdr:twoCellAnchor>
  <xdr:twoCellAnchor>
    <xdr:from>
      <xdr:col>8</xdr:col>
      <xdr:colOff>142875</xdr:colOff>
      <xdr:row>209</xdr:row>
      <xdr:rowOff>133350</xdr:rowOff>
    </xdr:from>
    <xdr:to>
      <xdr:col>8</xdr:col>
      <xdr:colOff>1474875</xdr:colOff>
      <xdr:row>209</xdr:row>
      <xdr:rowOff>1465350</xdr:rowOff>
    </xdr:to>
    <xdr:pic>
      <xdr:nvPicPr>
        <xdr:cNvPr id="929" name="Имя " descr="Descr "/>
        <xdr:cNvPicPr>
          <a:picLocks noChangeAspect="1"/>
        </xdr:cNvPicPr>
      </xdr:nvPicPr>
      <xdr:blipFill>
        <a:blip xmlns:r="http://schemas.openxmlformats.org/officeDocument/2006/relationships" r:embed="rId533"/>
        <a:stretch>
          <a:fillRect/>
        </a:stretch>
      </xdr:blipFill>
      <xdr:spPr>
        <a:xfrm>
          <a:off x="5257800" y="23583900"/>
          <a:ext cx="1332000" cy="1332000"/>
        </a:xfrm>
        <a:prstGeom prst="rect">
          <a:avLst/>
        </a:prstGeom>
        <a:ln w="9525">
          <a:solidFill>
            <a:srgbClr val="000000"/>
          </a:solidFill>
          <a:prstDash val="solid"/>
        </a:ln>
      </xdr:spPr>
    </xdr:pic>
    <xdr:clientData/>
  </xdr:twoCellAnchor>
  <xdr:twoCellAnchor>
    <xdr:from>
      <xdr:col>8</xdr:col>
      <xdr:colOff>142875</xdr:colOff>
      <xdr:row>241</xdr:row>
      <xdr:rowOff>133350</xdr:rowOff>
    </xdr:from>
    <xdr:to>
      <xdr:col>8</xdr:col>
      <xdr:colOff>1474875</xdr:colOff>
      <xdr:row>241</xdr:row>
      <xdr:rowOff>1465350</xdr:rowOff>
    </xdr:to>
    <xdr:pic>
      <xdr:nvPicPr>
        <xdr:cNvPr id="930" name="Имя " descr="Descr "/>
        <xdr:cNvPicPr>
          <a:picLocks noChangeAspect="1"/>
        </xdr:cNvPicPr>
      </xdr:nvPicPr>
      <xdr:blipFill>
        <a:blip xmlns:r="http://schemas.openxmlformats.org/officeDocument/2006/relationships" r:embed="rId534"/>
        <a:stretch>
          <a:fillRect/>
        </a:stretch>
      </xdr:blipFill>
      <xdr:spPr>
        <a:xfrm>
          <a:off x="5257800" y="25107900"/>
          <a:ext cx="1332000" cy="1332000"/>
        </a:xfrm>
        <a:prstGeom prst="rect">
          <a:avLst/>
        </a:prstGeom>
        <a:ln w="9525">
          <a:solidFill>
            <a:srgbClr val="000000"/>
          </a:solidFill>
          <a:prstDash val="solid"/>
        </a:ln>
      </xdr:spPr>
    </xdr:pic>
    <xdr:clientData/>
  </xdr:twoCellAnchor>
  <xdr:twoCellAnchor>
    <xdr:from>
      <xdr:col>8</xdr:col>
      <xdr:colOff>142875</xdr:colOff>
      <xdr:row>257</xdr:row>
      <xdr:rowOff>133350</xdr:rowOff>
    </xdr:from>
    <xdr:to>
      <xdr:col>8</xdr:col>
      <xdr:colOff>1474875</xdr:colOff>
      <xdr:row>257</xdr:row>
      <xdr:rowOff>1465350</xdr:rowOff>
    </xdr:to>
    <xdr:pic>
      <xdr:nvPicPr>
        <xdr:cNvPr id="931" name="Имя " descr="Descr "/>
        <xdr:cNvPicPr>
          <a:picLocks noChangeAspect="1"/>
        </xdr:cNvPicPr>
      </xdr:nvPicPr>
      <xdr:blipFill>
        <a:blip xmlns:r="http://schemas.openxmlformats.org/officeDocument/2006/relationships" r:embed="rId535"/>
        <a:stretch>
          <a:fillRect/>
        </a:stretch>
      </xdr:blipFill>
      <xdr:spPr>
        <a:xfrm>
          <a:off x="5257800" y="26631900"/>
          <a:ext cx="1332000" cy="1332000"/>
        </a:xfrm>
        <a:prstGeom prst="rect">
          <a:avLst/>
        </a:prstGeom>
        <a:ln w="9525">
          <a:solidFill>
            <a:srgbClr val="000000"/>
          </a:solidFill>
          <a:prstDash val="solid"/>
        </a:ln>
      </xdr:spPr>
    </xdr:pic>
    <xdr:clientData/>
  </xdr:twoCellAnchor>
  <xdr:twoCellAnchor>
    <xdr:from>
      <xdr:col>8</xdr:col>
      <xdr:colOff>142875</xdr:colOff>
      <xdr:row>259</xdr:row>
      <xdr:rowOff>133350</xdr:rowOff>
    </xdr:from>
    <xdr:to>
      <xdr:col>8</xdr:col>
      <xdr:colOff>1474875</xdr:colOff>
      <xdr:row>259</xdr:row>
      <xdr:rowOff>1465350</xdr:rowOff>
    </xdr:to>
    <xdr:pic>
      <xdr:nvPicPr>
        <xdr:cNvPr id="932" name="Имя " descr="Descr "/>
        <xdr:cNvPicPr>
          <a:picLocks noChangeAspect="1"/>
        </xdr:cNvPicPr>
      </xdr:nvPicPr>
      <xdr:blipFill>
        <a:blip xmlns:r="http://schemas.openxmlformats.org/officeDocument/2006/relationships" r:embed="rId536"/>
        <a:stretch>
          <a:fillRect/>
        </a:stretch>
      </xdr:blipFill>
      <xdr:spPr>
        <a:xfrm>
          <a:off x="5257800" y="28155900"/>
          <a:ext cx="1332000" cy="1332000"/>
        </a:xfrm>
        <a:prstGeom prst="rect">
          <a:avLst/>
        </a:prstGeom>
        <a:ln w="9525">
          <a:solidFill>
            <a:srgbClr val="000000"/>
          </a:solidFill>
          <a:prstDash val="solid"/>
        </a:ln>
      </xdr:spPr>
    </xdr:pic>
    <xdr:clientData/>
  </xdr:twoCellAnchor>
  <xdr:twoCellAnchor>
    <xdr:from>
      <xdr:col>8</xdr:col>
      <xdr:colOff>142875</xdr:colOff>
      <xdr:row>260</xdr:row>
      <xdr:rowOff>133350</xdr:rowOff>
    </xdr:from>
    <xdr:to>
      <xdr:col>8</xdr:col>
      <xdr:colOff>1474875</xdr:colOff>
      <xdr:row>260</xdr:row>
      <xdr:rowOff>1465350</xdr:rowOff>
    </xdr:to>
    <xdr:pic>
      <xdr:nvPicPr>
        <xdr:cNvPr id="933" name="Имя " descr="Descr "/>
        <xdr:cNvPicPr>
          <a:picLocks noChangeAspect="1"/>
        </xdr:cNvPicPr>
      </xdr:nvPicPr>
      <xdr:blipFill>
        <a:blip xmlns:r="http://schemas.openxmlformats.org/officeDocument/2006/relationships" r:embed="rId537"/>
        <a:stretch>
          <a:fillRect/>
        </a:stretch>
      </xdr:blipFill>
      <xdr:spPr>
        <a:xfrm>
          <a:off x="5257800" y="29679900"/>
          <a:ext cx="1332000" cy="1332000"/>
        </a:xfrm>
        <a:prstGeom prst="rect">
          <a:avLst/>
        </a:prstGeom>
        <a:ln w="9525">
          <a:solidFill>
            <a:srgbClr val="000000"/>
          </a:solidFill>
          <a:prstDash val="solid"/>
        </a:ln>
      </xdr:spPr>
    </xdr:pic>
    <xdr:clientData/>
  </xdr:twoCellAnchor>
  <xdr:twoCellAnchor>
    <xdr:from>
      <xdr:col>8</xdr:col>
      <xdr:colOff>142875</xdr:colOff>
      <xdr:row>300</xdr:row>
      <xdr:rowOff>133350</xdr:rowOff>
    </xdr:from>
    <xdr:to>
      <xdr:col>8</xdr:col>
      <xdr:colOff>1474875</xdr:colOff>
      <xdr:row>300</xdr:row>
      <xdr:rowOff>1465350</xdr:rowOff>
    </xdr:to>
    <xdr:pic>
      <xdr:nvPicPr>
        <xdr:cNvPr id="934" name="Имя " descr="Descr "/>
        <xdr:cNvPicPr>
          <a:picLocks noChangeAspect="1"/>
        </xdr:cNvPicPr>
      </xdr:nvPicPr>
      <xdr:blipFill>
        <a:blip xmlns:r="http://schemas.openxmlformats.org/officeDocument/2006/relationships" r:embed="rId538"/>
        <a:stretch>
          <a:fillRect/>
        </a:stretch>
      </xdr:blipFill>
      <xdr:spPr>
        <a:xfrm>
          <a:off x="5257800" y="31203900"/>
          <a:ext cx="1332000" cy="1332000"/>
        </a:xfrm>
        <a:prstGeom prst="rect">
          <a:avLst/>
        </a:prstGeom>
        <a:ln w="9525">
          <a:solidFill>
            <a:srgbClr val="000000"/>
          </a:solidFill>
          <a:prstDash val="solid"/>
        </a:ln>
      </xdr:spPr>
    </xdr:pic>
    <xdr:clientData/>
  </xdr:twoCellAnchor>
  <xdr:twoCellAnchor>
    <xdr:from>
      <xdr:col>8</xdr:col>
      <xdr:colOff>142875</xdr:colOff>
      <xdr:row>304</xdr:row>
      <xdr:rowOff>133350</xdr:rowOff>
    </xdr:from>
    <xdr:to>
      <xdr:col>8</xdr:col>
      <xdr:colOff>1474875</xdr:colOff>
      <xdr:row>304</xdr:row>
      <xdr:rowOff>1465350</xdr:rowOff>
    </xdr:to>
    <xdr:pic>
      <xdr:nvPicPr>
        <xdr:cNvPr id="935" name="Имя " descr="Descr "/>
        <xdr:cNvPicPr>
          <a:picLocks noChangeAspect="1"/>
        </xdr:cNvPicPr>
      </xdr:nvPicPr>
      <xdr:blipFill>
        <a:blip xmlns:r="http://schemas.openxmlformats.org/officeDocument/2006/relationships" r:embed="rId539"/>
        <a:stretch>
          <a:fillRect/>
        </a:stretch>
      </xdr:blipFill>
      <xdr:spPr>
        <a:xfrm>
          <a:off x="5257800" y="32727900"/>
          <a:ext cx="1332000" cy="1332000"/>
        </a:xfrm>
        <a:prstGeom prst="rect">
          <a:avLst/>
        </a:prstGeom>
        <a:ln w="9525">
          <a:solidFill>
            <a:srgbClr val="000000"/>
          </a:solidFill>
          <a:prstDash val="solid"/>
        </a:ln>
      </xdr:spPr>
    </xdr:pic>
    <xdr:clientData/>
  </xdr:twoCellAnchor>
  <xdr:twoCellAnchor>
    <xdr:from>
      <xdr:col>8</xdr:col>
      <xdr:colOff>142875</xdr:colOff>
      <xdr:row>347</xdr:row>
      <xdr:rowOff>133350</xdr:rowOff>
    </xdr:from>
    <xdr:to>
      <xdr:col>8</xdr:col>
      <xdr:colOff>1474875</xdr:colOff>
      <xdr:row>347</xdr:row>
      <xdr:rowOff>1465350</xdr:rowOff>
    </xdr:to>
    <xdr:pic>
      <xdr:nvPicPr>
        <xdr:cNvPr id="936" name="Имя " descr="Descr "/>
        <xdr:cNvPicPr>
          <a:picLocks noChangeAspect="1"/>
        </xdr:cNvPicPr>
      </xdr:nvPicPr>
      <xdr:blipFill>
        <a:blip xmlns:r="http://schemas.openxmlformats.org/officeDocument/2006/relationships" r:embed="rId540"/>
        <a:stretch>
          <a:fillRect/>
        </a:stretch>
      </xdr:blipFill>
      <xdr:spPr>
        <a:xfrm>
          <a:off x="5257800" y="34251900"/>
          <a:ext cx="1332000" cy="1332000"/>
        </a:xfrm>
        <a:prstGeom prst="rect">
          <a:avLst/>
        </a:prstGeom>
        <a:ln w="9525">
          <a:solidFill>
            <a:srgbClr val="000000"/>
          </a:solidFill>
          <a:prstDash val="solid"/>
        </a:ln>
      </xdr:spPr>
    </xdr:pic>
    <xdr:clientData/>
  </xdr:twoCellAnchor>
  <xdr:twoCellAnchor>
    <xdr:from>
      <xdr:col>8</xdr:col>
      <xdr:colOff>142875</xdr:colOff>
      <xdr:row>350</xdr:row>
      <xdr:rowOff>133350</xdr:rowOff>
    </xdr:from>
    <xdr:to>
      <xdr:col>8</xdr:col>
      <xdr:colOff>1474875</xdr:colOff>
      <xdr:row>350</xdr:row>
      <xdr:rowOff>1465350</xdr:rowOff>
    </xdr:to>
    <xdr:pic>
      <xdr:nvPicPr>
        <xdr:cNvPr id="937" name="Имя " descr="Descr "/>
        <xdr:cNvPicPr>
          <a:picLocks noChangeAspect="1"/>
        </xdr:cNvPicPr>
      </xdr:nvPicPr>
      <xdr:blipFill>
        <a:blip xmlns:r="http://schemas.openxmlformats.org/officeDocument/2006/relationships" r:embed="rId541"/>
        <a:stretch>
          <a:fillRect/>
        </a:stretch>
      </xdr:blipFill>
      <xdr:spPr>
        <a:xfrm>
          <a:off x="5257800" y="35775900"/>
          <a:ext cx="1332000" cy="1332000"/>
        </a:xfrm>
        <a:prstGeom prst="rect">
          <a:avLst/>
        </a:prstGeom>
        <a:ln w="9525">
          <a:solidFill>
            <a:srgbClr val="000000"/>
          </a:solidFill>
          <a:prstDash val="solid"/>
        </a:ln>
      </xdr:spPr>
    </xdr:pic>
    <xdr:clientData/>
  </xdr:twoCellAnchor>
  <xdr:twoCellAnchor>
    <xdr:from>
      <xdr:col>8</xdr:col>
      <xdr:colOff>142875</xdr:colOff>
      <xdr:row>356</xdr:row>
      <xdr:rowOff>133350</xdr:rowOff>
    </xdr:from>
    <xdr:to>
      <xdr:col>8</xdr:col>
      <xdr:colOff>1474875</xdr:colOff>
      <xdr:row>356</xdr:row>
      <xdr:rowOff>1465350</xdr:rowOff>
    </xdr:to>
    <xdr:pic>
      <xdr:nvPicPr>
        <xdr:cNvPr id="938" name="Имя " descr="Descr "/>
        <xdr:cNvPicPr>
          <a:picLocks noChangeAspect="1"/>
        </xdr:cNvPicPr>
      </xdr:nvPicPr>
      <xdr:blipFill>
        <a:blip xmlns:r="http://schemas.openxmlformats.org/officeDocument/2006/relationships" r:embed="rId542"/>
        <a:stretch>
          <a:fillRect/>
        </a:stretch>
      </xdr:blipFill>
      <xdr:spPr>
        <a:xfrm>
          <a:off x="5257800" y="37299900"/>
          <a:ext cx="1332000" cy="1332000"/>
        </a:xfrm>
        <a:prstGeom prst="rect">
          <a:avLst/>
        </a:prstGeom>
        <a:ln w="9525">
          <a:solidFill>
            <a:srgbClr val="000000"/>
          </a:solidFill>
          <a:prstDash val="solid"/>
        </a:ln>
      </xdr:spPr>
    </xdr:pic>
    <xdr:clientData/>
  </xdr:twoCellAnchor>
  <xdr:twoCellAnchor>
    <xdr:from>
      <xdr:col>8</xdr:col>
      <xdr:colOff>142875</xdr:colOff>
      <xdr:row>358</xdr:row>
      <xdr:rowOff>133350</xdr:rowOff>
    </xdr:from>
    <xdr:to>
      <xdr:col>8</xdr:col>
      <xdr:colOff>1474875</xdr:colOff>
      <xdr:row>358</xdr:row>
      <xdr:rowOff>1465350</xdr:rowOff>
    </xdr:to>
    <xdr:pic>
      <xdr:nvPicPr>
        <xdr:cNvPr id="939" name="Имя " descr="Descr "/>
        <xdr:cNvPicPr>
          <a:picLocks noChangeAspect="1"/>
        </xdr:cNvPicPr>
      </xdr:nvPicPr>
      <xdr:blipFill>
        <a:blip xmlns:r="http://schemas.openxmlformats.org/officeDocument/2006/relationships" r:embed="rId543"/>
        <a:stretch>
          <a:fillRect/>
        </a:stretch>
      </xdr:blipFill>
      <xdr:spPr>
        <a:xfrm>
          <a:off x="5257800" y="38823900"/>
          <a:ext cx="1332000" cy="1332000"/>
        </a:xfrm>
        <a:prstGeom prst="rect">
          <a:avLst/>
        </a:prstGeom>
        <a:ln w="9525">
          <a:solidFill>
            <a:srgbClr val="000000"/>
          </a:solidFill>
          <a:prstDash val="solid"/>
        </a:ln>
      </xdr:spPr>
    </xdr:pic>
    <xdr:clientData/>
  </xdr:twoCellAnchor>
  <xdr:twoCellAnchor>
    <xdr:from>
      <xdr:col>8</xdr:col>
      <xdr:colOff>142875</xdr:colOff>
      <xdr:row>407</xdr:row>
      <xdr:rowOff>133350</xdr:rowOff>
    </xdr:from>
    <xdr:to>
      <xdr:col>8</xdr:col>
      <xdr:colOff>1474875</xdr:colOff>
      <xdr:row>407</xdr:row>
      <xdr:rowOff>1465350</xdr:rowOff>
    </xdr:to>
    <xdr:pic>
      <xdr:nvPicPr>
        <xdr:cNvPr id="940" name="Имя " descr="Descr "/>
        <xdr:cNvPicPr>
          <a:picLocks noChangeAspect="1"/>
        </xdr:cNvPicPr>
      </xdr:nvPicPr>
      <xdr:blipFill>
        <a:blip xmlns:r="http://schemas.openxmlformats.org/officeDocument/2006/relationships" r:embed="rId544"/>
        <a:stretch>
          <a:fillRect/>
        </a:stretch>
      </xdr:blipFill>
      <xdr:spPr>
        <a:xfrm>
          <a:off x="5257800" y="40347900"/>
          <a:ext cx="1332000" cy="1332000"/>
        </a:xfrm>
        <a:prstGeom prst="rect">
          <a:avLst/>
        </a:prstGeom>
        <a:ln w="9525">
          <a:solidFill>
            <a:srgbClr val="000000"/>
          </a:solidFill>
          <a:prstDash val="solid"/>
        </a:ln>
      </xdr:spPr>
    </xdr:pic>
    <xdr:clientData/>
  </xdr:twoCellAnchor>
  <xdr:twoCellAnchor>
    <xdr:from>
      <xdr:col>8</xdr:col>
      <xdr:colOff>142875</xdr:colOff>
      <xdr:row>409</xdr:row>
      <xdr:rowOff>133350</xdr:rowOff>
    </xdr:from>
    <xdr:to>
      <xdr:col>8</xdr:col>
      <xdr:colOff>1474875</xdr:colOff>
      <xdr:row>409</xdr:row>
      <xdr:rowOff>1465350</xdr:rowOff>
    </xdr:to>
    <xdr:pic>
      <xdr:nvPicPr>
        <xdr:cNvPr id="941" name="Имя " descr="Descr "/>
        <xdr:cNvPicPr>
          <a:picLocks noChangeAspect="1"/>
        </xdr:cNvPicPr>
      </xdr:nvPicPr>
      <xdr:blipFill>
        <a:blip xmlns:r="http://schemas.openxmlformats.org/officeDocument/2006/relationships" r:embed="rId545"/>
        <a:stretch>
          <a:fillRect/>
        </a:stretch>
      </xdr:blipFill>
      <xdr:spPr>
        <a:xfrm>
          <a:off x="5257800" y="41871900"/>
          <a:ext cx="1332000" cy="1332000"/>
        </a:xfrm>
        <a:prstGeom prst="rect">
          <a:avLst/>
        </a:prstGeom>
        <a:ln w="9525">
          <a:solidFill>
            <a:srgbClr val="000000"/>
          </a:solidFill>
          <a:prstDash val="solid"/>
        </a:ln>
      </xdr:spPr>
    </xdr:pic>
    <xdr:clientData/>
  </xdr:twoCellAnchor>
  <xdr:twoCellAnchor>
    <xdr:from>
      <xdr:col>8</xdr:col>
      <xdr:colOff>142875</xdr:colOff>
      <xdr:row>466</xdr:row>
      <xdr:rowOff>133350</xdr:rowOff>
    </xdr:from>
    <xdr:to>
      <xdr:col>8</xdr:col>
      <xdr:colOff>1474875</xdr:colOff>
      <xdr:row>466</xdr:row>
      <xdr:rowOff>1465350</xdr:rowOff>
    </xdr:to>
    <xdr:pic>
      <xdr:nvPicPr>
        <xdr:cNvPr id="942" name="Имя " descr="Descr "/>
        <xdr:cNvPicPr>
          <a:picLocks noChangeAspect="1"/>
        </xdr:cNvPicPr>
      </xdr:nvPicPr>
      <xdr:blipFill>
        <a:blip xmlns:r="http://schemas.openxmlformats.org/officeDocument/2006/relationships" r:embed="rId546"/>
        <a:stretch>
          <a:fillRect/>
        </a:stretch>
      </xdr:blipFill>
      <xdr:spPr>
        <a:xfrm>
          <a:off x="5257800" y="43395900"/>
          <a:ext cx="1332000" cy="1332000"/>
        </a:xfrm>
        <a:prstGeom prst="rect">
          <a:avLst/>
        </a:prstGeom>
        <a:ln w="9525">
          <a:solidFill>
            <a:srgbClr val="000000"/>
          </a:solidFill>
          <a:prstDash val="solid"/>
        </a:ln>
      </xdr:spPr>
    </xdr:pic>
    <xdr:clientData/>
  </xdr:twoCellAnchor>
  <xdr:twoCellAnchor>
    <xdr:from>
      <xdr:col>8</xdr:col>
      <xdr:colOff>142875</xdr:colOff>
      <xdr:row>468</xdr:row>
      <xdr:rowOff>133350</xdr:rowOff>
    </xdr:from>
    <xdr:to>
      <xdr:col>8</xdr:col>
      <xdr:colOff>1474875</xdr:colOff>
      <xdr:row>468</xdr:row>
      <xdr:rowOff>1465350</xdr:rowOff>
    </xdr:to>
    <xdr:pic>
      <xdr:nvPicPr>
        <xdr:cNvPr id="943" name="Имя " descr="Descr "/>
        <xdr:cNvPicPr>
          <a:picLocks noChangeAspect="1"/>
        </xdr:cNvPicPr>
      </xdr:nvPicPr>
      <xdr:blipFill>
        <a:blip xmlns:r="http://schemas.openxmlformats.org/officeDocument/2006/relationships" r:embed="rId547"/>
        <a:stretch>
          <a:fillRect/>
        </a:stretch>
      </xdr:blipFill>
      <xdr:spPr>
        <a:xfrm>
          <a:off x="5257800" y="44919900"/>
          <a:ext cx="1332000" cy="1332000"/>
        </a:xfrm>
        <a:prstGeom prst="rect">
          <a:avLst/>
        </a:prstGeom>
        <a:ln w="9525">
          <a:solidFill>
            <a:srgbClr val="000000"/>
          </a:solidFill>
          <a:prstDash val="solid"/>
        </a:ln>
      </xdr:spPr>
    </xdr:pic>
    <xdr:clientData/>
  </xdr:twoCellAnchor>
  <xdr:twoCellAnchor>
    <xdr:from>
      <xdr:col>8</xdr:col>
      <xdr:colOff>142875</xdr:colOff>
      <xdr:row>479</xdr:row>
      <xdr:rowOff>133350</xdr:rowOff>
    </xdr:from>
    <xdr:to>
      <xdr:col>8</xdr:col>
      <xdr:colOff>1474875</xdr:colOff>
      <xdr:row>479</xdr:row>
      <xdr:rowOff>1465350</xdr:rowOff>
    </xdr:to>
    <xdr:pic>
      <xdr:nvPicPr>
        <xdr:cNvPr id="944" name="Имя " descr="Descr "/>
        <xdr:cNvPicPr>
          <a:picLocks noChangeAspect="1"/>
        </xdr:cNvPicPr>
      </xdr:nvPicPr>
      <xdr:blipFill>
        <a:blip xmlns:r="http://schemas.openxmlformats.org/officeDocument/2006/relationships" r:embed="rId548"/>
        <a:stretch>
          <a:fillRect/>
        </a:stretch>
      </xdr:blipFill>
      <xdr:spPr>
        <a:xfrm>
          <a:off x="5257800" y="46443900"/>
          <a:ext cx="1332000" cy="1332000"/>
        </a:xfrm>
        <a:prstGeom prst="rect">
          <a:avLst/>
        </a:prstGeom>
        <a:ln w="9525">
          <a:solidFill>
            <a:srgbClr val="000000"/>
          </a:solidFill>
          <a:prstDash val="solid"/>
        </a:ln>
      </xdr:spPr>
    </xdr:pic>
    <xdr:clientData/>
  </xdr:twoCellAnchor>
  <xdr:twoCellAnchor>
    <xdr:from>
      <xdr:col>8</xdr:col>
      <xdr:colOff>142875</xdr:colOff>
      <xdr:row>511</xdr:row>
      <xdr:rowOff>133350</xdr:rowOff>
    </xdr:from>
    <xdr:to>
      <xdr:col>8</xdr:col>
      <xdr:colOff>1474875</xdr:colOff>
      <xdr:row>511</xdr:row>
      <xdr:rowOff>1465350</xdr:rowOff>
    </xdr:to>
    <xdr:pic>
      <xdr:nvPicPr>
        <xdr:cNvPr id="945" name="Имя " descr="Descr "/>
        <xdr:cNvPicPr>
          <a:picLocks noChangeAspect="1"/>
        </xdr:cNvPicPr>
      </xdr:nvPicPr>
      <xdr:blipFill>
        <a:blip xmlns:r="http://schemas.openxmlformats.org/officeDocument/2006/relationships" r:embed="rId549"/>
        <a:stretch>
          <a:fillRect/>
        </a:stretch>
      </xdr:blipFill>
      <xdr:spPr>
        <a:xfrm>
          <a:off x="5257800" y="47967900"/>
          <a:ext cx="1332000" cy="1332000"/>
        </a:xfrm>
        <a:prstGeom prst="rect">
          <a:avLst/>
        </a:prstGeom>
        <a:ln w="9525">
          <a:solidFill>
            <a:srgbClr val="000000"/>
          </a:solidFill>
          <a:prstDash val="solid"/>
        </a:ln>
      </xdr:spPr>
    </xdr:pic>
    <xdr:clientData/>
  </xdr:twoCellAnchor>
  <xdr:twoCellAnchor>
    <xdr:from>
      <xdr:col>8</xdr:col>
      <xdr:colOff>142875</xdr:colOff>
      <xdr:row>520</xdr:row>
      <xdr:rowOff>133350</xdr:rowOff>
    </xdr:from>
    <xdr:to>
      <xdr:col>8</xdr:col>
      <xdr:colOff>1474875</xdr:colOff>
      <xdr:row>520</xdr:row>
      <xdr:rowOff>1465350</xdr:rowOff>
    </xdr:to>
    <xdr:pic>
      <xdr:nvPicPr>
        <xdr:cNvPr id="946" name="Имя " descr="Descr "/>
        <xdr:cNvPicPr>
          <a:picLocks noChangeAspect="1"/>
        </xdr:cNvPicPr>
      </xdr:nvPicPr>
      <xdr:blipFill>
        <a:blip xmlns:r="http://schemas.openxmlformats.org/officeDocument/2006/relationships" r:embed="rId550"/>
        <a:stretch>
          <a:fillRect/>
        </a:stretch>
      </xdr:blipFill>
      <xdr:spPr>
        <a:xfrm>
          <a:off x="5257800" y="49491900"/>
          <a:ext cx="1332000" cy="1332000"/>
        </a:xfrm>
        <a:prstGeom prst="rect">
          <a:avLst/>
        </a:prstGeom>
        <a:ln w="9525">
          <a:solidFill>
            <a:srgbClr val="000000"/>
          </a:solidFill>
          <a:prstDash val="solid"/>
        </a:ln>
      </xdr:spPr>
    </xdr:pic>
    <xdr:clientData/>
  </xdr:twoCellAnchor>
  <xdr:twoCellAnchor>
    <xdr:from>
      <xdr:col>8</xdr:col>
      <xdr:colOff>142875</xdr:colOff>
      <xdr:row>538</xdr:row>
      <xdr:rowOff>133350</xdr:rowOff>
    </xdr:from>
    <xdr:to>
      <xdr:col>8</xdr:col>
      <xdr:colOff>1474875</xdr:colOff>
      <xdr:row>538</xdr:row>
      <xdr:rowOff>1465350</xdr:rowOff>
    </xdr:to>
    <xdr:pic>
      <xdr:nvPicPr>
        <xdr:cNvPr id="947" name="Имя " descr="Descr "/>
        <xdr:cNvPicPr>
          <a:picLocks noChangeAspect="1"/>
        </xdr:cNvPicPr>
      </xdr:nvPicPr>
      <xdr:blipFill>
        <a:blip xmlns:r="http://schemas.openxmlformats.org/officeDocument/2006/relationships" r:embed="rId551"/>
        <a:stretch>
          <a:fillRect/>
        </a:stretch>
      </xdr:blipFill>
      <xdr:spPr>
        <a:xfrm>
          <a:off x="5257800" y="51015900"/>
          <a:ext cx="1332000" cy="1332000"/>
        </a:xfrm>
        <a:prstGeom prst="rect">
          <a:avLst/>
        </a:prstGeom>
        <a:ln w="9525">
          <a:solidFill>
            <a:srgbClr val="000000"/>
          </a:solidFill>
          <a:prstDash val="solid"/>
        </a:ln>
      </xdr:spPr>
    </xdr:pic>
    <xdr:clientData/>
  </xdr:twoCellAnchor>
  <xdr:twoCellAnchor>
    <xdr:from>
      <xdr:col>8</xdr:col>
      <xdr:colOff>142875</xdr:colOff>
      <xdr:row>547</xdr:row>
      <xdr:rowOff>133350</xdr:rowOff>
    </xdr:from>
    <xdr:to>
      <xdr:col>8</xdr:col>
      <xdr:colOff>1474875</xdr:colOff>
      <xdr:row>547</xdr:row>
      <xdr:rowOff>1465350</xdr:rowOff>
    </xdr:to>
    <xdr:pic>
      <xdr:nvPicPr>
        <xdr:cNvPr id="948" name="Имя " descr="Descr "/>
        <xdr:cNvPicPr>
          <a:picLocks noChangeAspect="1"/>
        </xdr:cNvPicPr>
      </xdr:nvPicPr>
      <xdr:blipFill>
        <a:blip xmlns:r="http://schemas.openxmlformats.org/officeDocument/2006/relationships" r:embed="rId552"/>
        <a:stretch>
          <a:fillRect/>
        </a:stretch>
      </xdr:blipFill>
      <xdr:spPr>
        <a:xfrm>
          <a:off x="5257800" y="52539900"/>
          <a:ext cx="1332000" cy="1332000"/>
        </a:xfrm>
        <a:prstGeom prst="rect">
          <a:avLst/>
        </a:prstGeom>
        <a:ln w="9525">
          <a:solidFill>
            <a:srgbClr val="000000"/>
          </a:solidFill>
          <a:prstDash val="solid"/>
        </a:ln>
      </xdr:spPr>
    </xdr:pic>
    <xdr:clientData/>
  </xdr:twoCellAnchor>
  <xdr:twoCellAnchor>
    <xdr:from>
      <xdr:col>8</xdr:col>
      <xdr:colOff>142875</xdr:colOff>
      <xdr:row>548</xdr:row>
      <xdr:rowOff>133350</xdr:rowOff>
    </xdr:from>
    <xdr:to>
      <xdr:col>8</xdr:col>
      <xdr:colOff>1474875</xdr:colOff>
      <xdr:row>548</xdr:row>
      <xdr:rowOff>1465350</xdr:rowOff>
    </xdr:to>
    <xdr:pic>
      <xdr:nvPicPr>
        <xdr:cNvPr id="949" name="Имя " descr="Descr "/>
        <xdr:cNvPicPr>
          <a:picLocks noChangeAspect="1"/>
        </xdr:cNvPicPr>
      </xdr:nvPicPr>
      <xdr:blipFill>
        <a:blip xmlns:r="http://schemas.openxmlformats.org/officeDocument/2006/relationships" r:embed="rId553"/>
        <a:stretch>
          <a:fillRect/>
        </a:stretch>
      </xdr:blipFill>
      <xdr:spPr>
        <a:xfrm>
          <a:off x="5257800" y="54063900"/>
          <a:ext cx="1332000" cy="1332000"/>
        </a:xfrm>
        <a:prstGeom prst="rect">
          <a:avLst/>
        </a:prstGeom>
        <a:ln w="9525">
          <a:solidFill>
            <a:srgbClr val="000000"/>
          </a:solidFill>
          <a:prstDash val="solid"/>
        </a:ln>
      </xdr:spPr>
    </xdr:pic>
    <xdr:clientData/>
  </xdr:twoCellAnchor>
  <xdr:twoCellAnchor>
    <xdr:from>
      <xdr:col>8</xdr:col>
      <xdr:colOff>142875</xdr:colOff>
      <xdr:row>610</xdr:row>
      <xdr:rowOff>133350</xdr:rowOff>
    </xdr:from>
    <xdr:to>
      <xdr:col>8</xdr:col>
      <xdr:colOff>1474875</xdr:colOff>
      <xdr:row>610</xdr:row>
      <xdr:rowOff>1465350</xdr:rowOff>
    </xdr:to>
    <xdr:pic>
      <xdr:nvPicPr>
        <xdr:cNvPr id="950" name="Имя " descr="Descr "/>
        <xdr:cNvPicPr>
          <a:picLocks noChangeAspect="1"/>
        </xdr:cNvPicPr>
      </xdr:nvPicPr>
      <xdr:blipFill>
        <a:blip xmlns:r="http://schemas.openxmlformats.org/officeDocument/2006/relationships" r:embed="rId554"/>
        <a:stretch>
          <a:fillRect/>
        </a:stretch>
      </xdr:blipFill>
      <xdr:spPr>
        <a:xfrm>
          <a:off x="5257800" y="55587900"/>
          <a:ext cx="1332000" cy="1332000"/>
        </a:xfrm>
        <a:prstGeom prst="rect">
          <a:avLst/>
        </a:prstGeom>
        <a:ln w="9525">
          <a:solidFill>
            <a:srgbClr val="000000"/>
          </a:solidFill>
          <a:prstDash val="solid"/>
        </a:ln>
      </xdr:spPr>
    </xdr:pic>
    <xdr:clientData/>
  </xdr:twoCellAnchor>
  <xdr:twoCellAnchor>
    <xdr:from>
      <xdr:col>8</xdr:col>
      <xdr:colOff>142875</xdr:colOff>
      <xdr:row>628</xdr:row>
      <xdr:rowOff>133350</xdr:rowOff>
    </xdr:from>
    <xdr:to>
      <xdr:col>8</xdr:col>
      <xdr:colOff>1474875</xdr:colOff>
      <xdr:row>628</xdr:row>
      <xdr:rowOff>1465350</xdr:rowOff>
    </xdr:to>
    <xdr:pic>
      <xdr:nvPicPr>
        <xdr:cNvPr id="951" name="Имя " descr="Descr "/>
        <xdr:cNvPicPr>
          <a:picLocks noChangeAspect="1"/>
        </xdr:cNvPicPr>
      </xdr:nvPicPr>
      <xdr:blipFill>
        <a:blip xmlns:r="http://schemas.openxmlformats.org/officeDocument/2006/relationships" r:embed="rId555"/>
        <a:stretch>
          <a:fillRect/>
        </a:stretch>
      </xdr:blipFill>
      <xdr:spPr>
        <a:xfrm>
          <a:off x="5257800" y="57111900"/>
          <a:ext cx="1332000" cy="1332000"/>
        </a:xfrm>
        <a:prstGeom prst="rect">
          <a:avLst/>
        </a:prstGeom>
        <a:ln w="9525">
          <a:solidFill>
            <a:srgbClr val="000000"/>
          </a:solidFill>
          <a:prstDash val="solid"/>
        </a:ln>
      </xdr:spPr>
    </xdr:pic>
    <xdr:clientData/>
  </xdr:twoCellAnchor>
  <xdr:twoCellAnchor>
    <xdr:from>
      <xdr:col>8</xdr:col>
      <xdr:colOff>142875</xdr:colOff>
      <xdr:row>680</xdr:row>
      <xdr:rowOff>133350</xdr:rowOff>
    </xdr:from>
    <xdr:to>
      <xdr:col>8</xdr:col>
      <xdr:colOff>1474875</xdr:colOff>
      <xdr:row>680</xdr:row>
      <xdr:rowOff>1465350</xdr:rowOff>
    </xdr:to>
    <xdr:pic>
      <xdr:nvPicPr>
        <xdr:cNvPr id="952" name="Имя " descr="Descr "/>
        <xdr:cNvPicPr>
          <a:picLocks noChangeAspect="1"/>
        </xdr:cNvPicPr>
      </xdr:nvPicPr>
      <xdr:blipFill>
        <a:blip xmlns:r="http://schemas.openxmlformats.org/officeDocument/2006/relationships" r:embed="rId556"/>
        <a:stretch>
          <a:fillRect/>
        </a:stretch>
      </xdr:blipFill>
      <xdr:spPr>
        <a:xfrm>
          <a:off x="5257800" y="58635900"/>
          <a:ext cx="1332000" cy="1332000"/>
        </a:xfrm>
        <a:prstGeom prst="rect">
          <a:avLst/>
        </a:prstGeom>
        <a:ln w="9525">
          <a:solidFill>
            <a:srgbClr val="000000"/>
          </a:solidFill>
          <a:prstDash val="solid"/>
        </a:ln>
      </xdr:spPr>
    </xdr:pic>
    <xdr:clientData/>
  </xdr:twoCellAnchor>
  <xdr:twoCellAnchor>
    <xdr:from>
      <xdr:col>8</xdr:col>
      <xdr:colOff>133350</xdr:colOff>
      <xdr:row>19</xdr:row>
      <xdr:rowOff>95250</xdr:rowOff>
    </xdr:from>
    <xdr:to>
      <xdr:col>8</xdr:col>
      <xdr:colOff>1465350</xdr:colOff>
      <xdr:row>19</xdr:row>
      <xdr:rowOff>1427250</xdr:rowOff>
    </xdr:to>
    <xdr:pic>
      <xdr:nvPicPr>
        <xdr:cNvPr id="953" name="Рисунок 952"/>
        <xdr:cNvPicPr>
          <a:picLocks noChangeAspect="1"/>
        </xdr:cNvPicPr>
      </xdr:nvPicPr>
      <xdr:blipFill>
        <a:blip xmlns:r="http://schemas.openxmlformats.org/officeDocument/2006/relationships" r:embed="rId557">
          <a:extLst>
            <a:ext uri="{28A0092B-C50C-407E-A947-70E740481C1C}">
              <a14:useLocalDpi xmlns:a14="http://schemas.microsoft.com/office/drawing/2010/main" val="0"/>
            </a:ext>
          </a:extLst>
        </a:blip>
        <a:stretch>
          <a:fillRect/>
        </a:stretch>
      </xdr:blipFill>
      <xdr:spPr>
        <a:xfrm>
          <a:off x="5248275" y="685800"/>
          <a:ext cx="1332000" cy="1332000"/>
        </a:xfrm>
        <a:prstGeom prst="rect">
          <a:avLst/>
        </a:prstGeom>
      </xdr:spPr>
    </xdr:pic>
    <xdr:clientData/>
  </xdr:twoCellAnchor>
  <xdr:twoCellAnchor>
    <xdr:from>
      <xdr:col>8</xdr:col>
      <xdr:colOff>133350</xdr:colOff>
      <xdr:row>45</xdr:row>
      <xdr:rowOff>95250</xdr:rowOff>
    </xdr:from>
    <xdr:to>
      <xdr:col>8</xdr:col>
      <xdr:colOff>1465350</xdr:colOff>
      <xdr:row>45</xdr:row>
      <xdr:rowOff>1427250</xdr:rowOff>
    </xdr:to>
    <xdr:pic>
      <xdr:nvPicPr>
        <xdr:cNvPr id="954" name="Рисунок 953"/>
        <xdr:cNvPicPr>
          <a:picLocks noChangeAspect="1"/>
        </xdr:cNvPicPr>
      </xdr:nvPicPr>
      <xdr:blipFill>
        <a:blip xmlns:r="http://schemas.openxmlformats.org/officeDocument/2006/relationships" r:embed="rId558">
          <a:extLst>
            <a:ext uri="{28A0092B-C50C-407E-A947-70E740481C1C}">
              <a14:useLocalDpi xmlns:a14="http://schemas.microsoft.com/office/drawing/2010/main" val="0"/>
            </a:ext>
          </a:extLst>
        </a:blip>
        <a:stretch>
          <a:fillRect/>
        </a:stretch>
      </xdr:blipFill>
      <xdr:spPr>
        <a:xfrm>
          <a:off x="5248275" y="2209800"/>
          <a:ext cx="1332000" cy="1332000"/>
        </a:xfrm>
        <a:prstGeom prst="rect">
          <a:avLst/>
        </a:prstGeom>
      </xdr:spPr>
    </xdr:pic>
    <xdr:clientData/>
  </xdr:twoCellAnchor>
  <xdr:twoCellAnchor>
    <xdr:from>
      <xdr:col>8</xdr:col>
      <xdr:colOff>133350</xdr:colOff>
      <xdr:row>67</xdr:row>
      <xdr:rowOff>95250</xdr:rowOff>
    </xdr:from>
    <xdr:to>
      <xdr:col>8</xdr:col>
      <xdr:colOff>1465350</xdr:colOff>
      <xdr:row>67</xdr:row>
      <xdr:rowOff>1427250</xdr:rowOff>
    </xdr:to>
    <xdr:pic>
      <xdr:nvPicPr>
        <xdr:cNvPr id="955" name="Рисунок 954"/>
        <xdr:cNvPicPr>
          <a:picLocks noChangeAspect="1"/>
        </xdr:cNvPicPr>
      </xdr:nvPicPr>
      <xdr:blipFill>
        <a:blip xmlns:r="http://schemas.openxmlformats.org/officeDocument/2006/relationships" r:embed="rId559">
          <a:extLst>
            <a:ext uri="{28A0092B-C50C-407E-A947-70E740481C1C}">
              <a14:useLocalDpi xmlns:a14="http://schemas.microsoft.com/office/drawing/2010/main" val="0"/>
            </a:ext>
          </a:extLst>
        </a:blip>
        <a:stretch>
          <a:fillRect/>
        </a:stretch>
      </xdr:blipFill>
      <xdr:spPr>
        <a:xfrm>
          <a:off x="5248275" y="3733800"/>
          <a:ext cx="1332000" cy="1332000"/>
        </a:xfrm>
        <a:prstGeom prst="rect">
          <a:avLst/>
        </a:prstGeom>
      </xdr:spPr>
    </xdr:pic>
    <xdr:clientData/>
  </xdr:twoCellAnchor>
  <xdr:twoCellAnchor>
    <xdr:from>
      <xdr:col>8</xdr:col>
      <xdr:colOff>133350</xdr:colOff>
      <xdr:row>96</xdr:row>
      <xdr:rowOff>95250</xdr:rowOff>
    </xdr:from>
    <xdr:to>
      <xdr:col>8</xdr:col>
      <xdr:colOff>1465350</xdr:colOff>
      <xdr:row>96</xdr:row>
      <xdr:rowOff>1427250</xdr:rowOff>
    </xdr:to>
    <xdr:pic>
      <xdr:nvPicPr>
        <xdr:cNvPr id="956" name="Рисунок 955"/>
        <xdr:cNvPicPr>
          <a:picLocks noChangeAspect="1"/>
        </xdr:cNvPicPr>
      </xdr:nvPicPr>
      <xdr:blipFill>
        <a:blip xmlns:r="http://schemas.openxmlformats.org/officeDocument/2006/relationships" r:embed="rId560">
          <a:extLst>
            <a:ext uri="{28A0092B-C50C-407E-A947-70E740481C1C}">
              <a14:useLocalDpi xmlns:a14="http://schemas.microsoft.com/office/drawing/2010/main" val="0"/>
            </a:ext>
          </a:extLst>
        </a:blip>
        <a:stretch>
          <a:fillRect/>
        </a:stretch>
      </xdr:blipFill>
      <xdr:spPr>
        <a:xfrm>
          <a:off x="5248275" y="5257800"/>
          <a:ext cx="1332000" cy="1332000"/>
        </a:xfrm>
        <a:prstGeom prst="rect">
          <a:avLst/>
        </a:prstGeom>
      </xdr:spPr>
    </xdr:pic>
    <xdr:clientData/>
  </xdr:twoCellAnchor>
  <xdr:twoCellAnchor>
    <xdr:from>
      <xdr:col>8</xdr:col>
      <xdr:colOff>133350</xdr:colOff>
      <xdr:row>125</xdr:row>
      <xdr:rowOff>95250</xdr:rowOff>
    </xdr:from>
    <xdr:to>
      <xdr:col>8</xdr:col>
      <xdr:colOff>1465350</xdr:colOff>
      <xdr:row>125</xdr:row>
      <xdr:rowOff>1427250</xdr:rowOff>
    </xdr:to>
    <xdr:pic>
      <xdr:nvPicPr>
        <xdr:cNvPr id="957" name="Рисунок 956"/>
        <xdr:cNvPicPr>
          <a:picLocks noChangeAspect="1"/>
        </xdr:cNvPicPr>
      </xdr:nvPicPr>
      <xdr:blipFill>
        <a:blip xmlns:r="http://schemas.openxmlformats.org/officeDocument/2006/relationships" r:embed="rId561">
          <a:extLst>
            <a:ext uri="{28A0092B-C50C-407E-A947-70E740481C1C}">
              <a14:useLocalDpi xmlns:a14="http://schemas.microsoft.com/office/drawing/2010/main" val="0"/>
            </a:ext>
          </a:extLst>
        </a:blip>
        <a:stretch>
          <a:fillRect/>
        </a:stretch>
      </xdr:blipFill>
      <xdr:spPr>
        <a:xfrm>
          <a:off x="5248275" y="6781800"/>
          <a:ext cx="1332000" cy="1332000"/>
        </a:xfrm>
        <a:prstGeom prst="rect">
          <a:avLst/>
        </a:prstGeom>
      </xdr:spPr>
    </xdr:pic>
    <xdr:clientData/>
  </xdr:twoCellAnchor>
  <xdr:twoCellAnchor>
    <xdr:from>
      <xdr:col>8</xdr:col>
      <xdr:colOff>133350</xdr:colOff>
      <xdr:row>186</xdr:row>
      <xdr:rowOff>95250</xdr:rowOff>
    </xdr:from>
    <xdr:to>
      <xdr:col>8</xdr:col>
      <xdr:colOff>1465350</xdr:colOff>
      <xdr:row>186</xdr:row>
      <xdr:rowOff>1427250</xdr:rowOff>
    </xdr:to>
    <xdr:pic>
      <xdr:nvPicPr>
        <xdr:cNvPr id="958" name="Рисунок 957"/>
        <xdr:cNvPicPr>
          <a:picLocks noChangeAspect="1"/>
        </xdr:cNvPicPr>
      </xdr:nvPicPr>
      <xdr:blipFill>
        <a:blip xmlns:r="http://schemas.openxmlformats.org/officeDocument/2006/relationships" r:embed="rId562">
          <a:extLst>
            <a:ext uri="{28A0092B-C50C-407E-A947-70E740481C1C}">
              <a14:useLocalDpi xmlns:a14="http://schemas.microsoft.com/office/drawing/2010/main" val="0"/>
            </a:ext>
          </a:extLst>
        </a:blip>
        <a:stretch>
          <a:fillRect/>
        </a:stretch>
      </xdr:blipFill>
      <xdr:spPr>
        <a:xfrm>
          <a:off x="5248275" y="8305800"/>
          <a:ext cx="1332000" cy="1332000"/>
        </a:xfrm>
        <a:prstGeom prst="rect">
          <a:avLst/>
        </a:prstGeom>
      </xdr:spPr>
    </xdr:pic>
    <xdr:clientData/>
  </xdr:twoCellAnchor>
  <xdr:twoCellAnchor>
    <xdr:from>
      <xdr:col>8</xdr:col>
      <xdr:colOff>133350</xdr:colOff>
      <xdr:row>212</xdr:row>
      <xdr:rowOff>95250</xdr:rowOff>
    </xdr:from>
    <xdr:to>
      <xdr:col>8</xdr:col>
      <xdr:colOff>1465350</xdr:colOff>
      <xdr:row>212</xdr:row>
      <xdr:rowOff>1427250</xdr:rowOff>
    </xdr:to>
    <xdr:pic>
      <xdr:nvPicPr>
        <xdr:cNvPr id="959" name="Рисунок 958"/>
        <xdr:cNvPicPr>
          <a:picLocks noChangeAspect="1"/>
        </xdr:cNvPicPr>
      </xdr:nvPicPr>
      <xdr:blipFill>
        <a:blip xmlns:r="http://schemas.openxmlformats.org/officeDocument/2006/relationships" r:embed="rId563">
          <a:extLst>
            <a:ext uri="{28A0092B-C50C-407E-A947-70E740481C1C}">
              <a14:useLocalDpi xmlns:a14="http://schemas.microsoft.com/office/drawing/2010/main" val="0"/>
            </a:ext>
          </a:extLst>
        </a:blip>
        <a:stretch>
          <a:fillRect/>
        </a:stretch>
      </xdr:blipFill>
      <xdr:spPr>
        <a:xfrm>
          <a:off x="5248275" y="9829800"/>
          <a:ext cx="1332000" cy="1332000"/>
        </a:xfrm>
        <a:prstGeom prst="rect">
          <a:avLst/>
        </a:prstGeom>
      </xdr:spPr>
    </xdr:pic>
    <xdr:clientData/>
  </xdr:twoCellAnchor>
  <xdr:twoCellAnchor>
    <xdr:from>
      <xdr:col>8</xdr:col>
      <xdr:colOff>133350</xdr:colOff>
      <xdr:row>215</xdr:row>
      <xdr:rowOff>95250</xdr:rowOff>
    </xdr:from>
    <xdr:to>
      <xdr:col>8</xdr:col>
      <xdr:colOff>1465350</xdr:colOff>
      <xdr:row>215</xdr:row>
      <xdr:rowOff>1427250</xdr:rowOff>
    </xdr:to>
    <xdr:pic>
      <xdr:nvPicPr>
        <xdr:cNvPr id="960" name="Рисунок 959"/>
        <xdr:cNvPicPr>
          <a:picLocks noChangeAspect="1"/>
        </xdr:cNvPicPr>
      </xdr:nvPicPr>
      <xdr:blipFill>
        <a:blip xmlns:r="http://schemas.openxmlformats.org/officeDocument/2006/relationships" r:embed="rId564">
          <a:extLst>
            <a:ext uri="{28A0092B-C50C-407E-A947-70E740481C1C}">
              <a14:useLocalDpi xmlns:a14="http://schemas.microsoft.com/office/drawing/2010/main" val="0"/>
            </a:ext>
          </a:extLst>
        </a:blip>
        <a:stretch>
          <a:fillRect/>
        </a:stretch>
      </xdr:blipFill>
      <xdr:spPr>
        <a:xfrm>
          <a:off x="5248275" y="11353800"/>
          <a:ext cx="1332000" cy="1332000"/>
        </a:xfrm>
        <a:prstGeom prst="rect">
          <a:avLst/>
        </a:prstGeom>
      </xdr:spPr>
    </xdr:pic>
    <xdr:clientData/>
  </xdr:twoCellAnchor>
  <xdr:twoCellAnchor>
    <xdr:from>
      <xdr:col>8</xdr:col>
      <xdr:colOff>133350</xdr:colOff>
      <xdr:row>216</xdr:row>
      <xdr:rowOff>95250</xdr:rowOff>
    </xdr:from>
    <xdr:to>
      <xdr:col>8</xdr:col>
      <xdr:colOff>1465350</xdr:colOff>
      <xdr:row>216</xdr:row>
      <xdr:rowOff>1427250</xdr:rowOff>
    </xdr:to>
    <xdr:pic>
      <xdr:nvPicPr>
        <xdr:cNvPr id="961" name="Рисунок 960"/>
        <xdr:cNvPicPr>
          <a:picLocks noChangeAspect="1"/>
        </xdr:cNvPicPr>
      </xdr:nvPicPr>
      <xdr:blipFill>
        <a:blip xmlns:r="http://schemas.openxmlformats.org/officeDocument/2006/relationships" r:embed="rId565">
          <a:extLst>
            <a:ext uri="{28A0092B-C50C-407E-A947-70E740481C1C}">
              <a14:useLocalDpi xmlns:a14="http://schemas.microsoft.com/office/drawing/2010/main" val="0"/>
            </a:ext>
          </a:extLst>
        </a:blip>
        <a:stretch>
          <a:fillRect/>
        </a:stretch>
      </xdr:blipFill>
      <xdr:spPr>
        <a:xfrm>
          <a:off x="5248275" y="12877800"/>
          <a:ext cx="1332000" cy="1332000"/>
        </a:xfrm>
        <a:prstGeom prst="rect">
          <a:avLst/>
        </a:prstGeom>
      </xdr:spPr>
    </xdr:pic>
    <xdr:clientData/>
  </xdr:twoCellAnchor>
  <xdr:twoCellAnchor>
    <xdr:from>
      <xdr:col>8</xdr:col>
      <xdr:colOff>133350</xdr:colOff>
      <xdr:row>255</xdr:row>
      <xdr:rowOff>95250</xdr:rowOff>
    </xdr:from>
    <xdr:to>
      <xdr:col>8</xdr:col>
      <xdr:colOff>1465350</xdr:colOff>
      <xdr:row>255</xdr:row>
      <xdr:rowOff>1427250</xdr:rowOff>
    </xdr:to>
    <xdr:pic>
      <xdr:nvPicPr>
        <xdr:cNvPr id="962" name="Рисунок 961"/>
        <xdr:cNvPicPr>
          <a:picLocks noChangeAspect="1"/>
        </xdr:cNvPicPr>
      </xdr:nvPicPr>
      <xdr:blipFill>
        <a:blip xmlns:r="http://schemas.openxmlformats.org/officeDocument/2006/relationships" r:embed="rId566">
          <a:extLst>
            <a:ext uri="{28A0092B-C50C-407E-A947-70E740481C1C}">
              <a14:useLocalDpi xmlns:a14="http://schemas.microsoft.com/office/drawing/2010/main" val="0"/>
            </a:ext>
          </a:extLst>
        </a:blip>
        <a:stretch>
          <a:fillRect/>
        </a:stretch>
      </xdr:blipFill>
      <xdr:spPr>
        <a:xfrm>
          <a:off x="5248275" y="14401800"/>
          <a:ext cx="1332000" cy="1332000"/>
        </a:xfrm>
        <a:prstGeom prst="rect">
          <a:avLst/>
        </a:prstGeom>
      </xdr:spPr>
    </xdr:pic>
    <xdr:clientData/>
  </xdr:twoCellAnchor>
  <xdr:twoCellAnchor>
    <xdr:from>
      <xdr:col>8</xdr:col>
      <xdr:colOff>133350</xdr:colOff>
      <xdr:row>305</xdr:row>
      <xdr:rowOff>95250</xdr:rowOff>
    </xdr:from>
    <xdr:to>
      <xdr:col>8</xdr:col>
      <xdr:colOff>1465350</xdr:colOff>
      <xdr:row>305</xdr:row>
      <xdr:rowOff>1427250</xdr:rowOff>
    </xdr:to>
    <xdr:pic>
      <xdr:nvPicPr>
        <xdr:cNvPr id="963" name="Рисунок 962"/>
        <xdr:cNvPicPr>
          <a:picLocks noChangeAspect="1"/>
        </xdr:cNvPicPr>
      </xdr:nvPicPr>
      <xdr:blipFill>
        <a:blip xmlns:r="http://schemas.openxmlformats.org/officeDocument/2006/relationships" r:embed="rId567">
          <a:extLst>
            <a:ext uri="{28A0092B-C50C-407E-A947-70E740481C1C}">
              <a14:useLocalDpi xmlns:a14="http://schemas.microsoft.com/office/drawing/2010/main" val="0"/>
            </a:ext>
          </a:extLst>
        </a:blip>
        <a:stretch>
          <a:fillRect/>
        </a:stretch>
      </xdr:blipFill>
      <xdr:spPr>
        <a:xfrm>
          <a:off x="5248275" y="15925800"/>
          <a:ext cx="1332000" cy="1332000"/>
        </a:xfrm>
        <a:prstGeom prst="rect">
          <a:avLst/>
        </a:prstGeom>
      </xdr:spPr>
    </xdr:pic>
    <xdr:clientData/>
  </xdr:twoCellAnchor>
  <xdr:twoCellAnchor>
    <xdr:from>
      <xdr:col>8</xdr:col>
      <xdr:colOff>133350</xdr:colOff>
      <xdr:row>309</xdr:row>
      <xdr:rowOff>95250</xdr:rowOff>
    </xdr:from>
    <xdr:to>
      <xdr:col>8</xdr:col>
      <xdr:colOff>1465350</xdr:colOff>
      <xdr:row>309</xdr:row>
      <xdr:rowOff>1427250</xdr:rowOff>
    </xdr:to>
    <xdr:pic>
      <xdr:nvPicPr>
        <xdr:cNvPr id="964" name="Рисунок 963"/>
        <xdr:cNvPicPr>
          <a:picLocks noChangeAspect="1"/>
        </xdr:cNvPicPr>
      </xdr:nvPicPr>
      <xdr:blipFill>
        <a:blip xmlns:r="http://schemas.openxmlformats.org/officeDocument/2006/relationships" r:embed="rId568">
          <a:extLst>
            <a:ext uri="{28A0092B-C50C-407E-A947-70E740481C1C}">
              <a14:useLocalDpi xmlns:a14="http://schemas.microsoft.com/office/drawing/2010/main" val="0"/>
            </a:ext>
          </a:extLst>
        </a:blip>
        <a:stretch>
          <a:fillRect/>
        </a:stretch>
      </xdr:blipFill>
      <xdr:spPr>
        <a:xfrm>
          <a:off x="5248275" y="17449800"/>
          <a:ext cx="1332000" cy="1332000"/>
        </a:xfrm>
        <a:prstGeom prst="rect">
          <a:avLst/>
        </a:prstGeom>
      </xdr:spPr>
    </xdr:pic>
    <xdr:clientData/>
  </xdr:twoCellAnchor>
  <xdr:twoCellAnchor>
    <xdr:from>
      <xdr:col>8</xdr:col>
      <xdr:colOff>133350</xdr:colOff>
      <xdr:row>323</xdr:row>
      <xdr:rowOff>95250</xdr:rowOff>
    </xdr:from>
    <xdr:to>
      <xdr:col>8</xdr:col>
      <xdr:colOff>1465350</xdr:colOff>
      <xdr:row>323</xdr:row>
      <xdr:rowOff>1427250</xdr:rowOff>
    </xdr:to>
    <xdr:pic>
      <xdr:nvPicPr>
        <xdr:cNvPr id="965" name="Рисунок 964"/>
        <xdr:cNvPicPr>
          <a:picLocks noChangeAspect="1"/>
        </xdr:cNvPicPr>
      </xdr:nvPicPr>
      <xdr:blipFill>
        <a:blip xmlns:r="http://schemas.openxmlformats.org/officeDocument/2006/relationships" r:embed="rId569">
          <a:extLst>
            <a:ext uri="{28A0092B-C50C-407E-A947-70E740481C1C}">
              <a14:useLocalDpi xmlns:a14="http://schemas.microsoft.com/office/drawing/2010/main" val="0"/>
            </a:ext>
          </a:extLst>
        </a:blip>
        <a:stretch>
          <a:fillRect/>
        </a:stretch>
      </xdr:blipFill>
      <xdr:spPr>
        <a:xfrm>
          <a:off x="5248275" y="18973800"/>
          <a:ext cx="1332000" cy="1332000"/>
        </a:xfrm>
        <a:prstGeom prst="rect">
          <a:avLst/>
        </a:prstGeom>
      </xdr:spPr>
    </xdr:pic>
    <xdr:clientData/>
  </xdr:twoCellAnchor>
  <xdr:twoCellAnchor>
    <xdr:from>
      <xdr:col>8</xdr:col>
      <xdr:colOff>133350</xdr:colOff>
      <xdr:row>330</xdr:row>
      <xdr:rowOff>95250</xdr:rowOff>
    </xdr:from>
    <xdr:to>
      <xdr:col>8</xdr:col>
      <xdr:colOff>1465350</xdr:colOff>
      <xdr:row>330</xdr:row>
      <xdr:rowOff>1427250</xdr:rowOff>
    </xdr:to>
    <xdr:pic>
      <xdr:nvPicPr>
        <xdr:cNvPr id="966" name="Рисунок 965"/>
        <xdr:cNvPicPr>
          <a:picLocks noChangeAspect="1"/>
        </xdr:cNvPicPr>
      </xdr:nvPicPr>
      <xdr:blipFill>
        <a:blip xmlns:r="http://schemas.openxmlformats.org/officeDocument/2006/relationships" r:embed="rId570">
          <a:extLst>
            <a:ext uri="{28A0092B-C50C-407E-A947-70E740481C1C}">
              <a14:useLocalDpi xmlns:a14="http://schemas.microsoft.com/office/drawing/2010/main" val="0"/>
            </a:ext>
          </a:extLst>
        </a:blip>
        <a:stretch>
          <a:fillRect/>
        </a:stretch>
      </xdr:blipFill>
      <xdr:spPr>
        <a:xfrm>
          <a:off x="5248275" y="20497800"/>
          <a:ext cx="1332000" cy="1332000"/>
        </a:xfrm>
        <a:prstGeom prst="rect">
          <a:avLst/>
        </a:prstGeom>
      </xdr:spPr>
    </xdr:pic>
    <xdr:clientData/>
  </xdr:twoCellAnchor>
  <xdr:twoCellAnchor>
    <xdr:from>
      <xdr:col>8</xdr:col>
      <xdr:colOff>133350</xdr:colOff>
      <xdr:row>354</xdr:row>
      <xdr:rowOff>95250</xdr:rowOff>
    </xdr:from>
    <xdr:to>
      <xdr:col>8</xdr:col>
      <xdr:colOff>1465350</xdr:colOff>
      <xdr:row>354</xdr:row>
      <xdr:rowOff>1427250</xdr:rowOff>
    </xdr:to>
    <xdr:pic>
      <xdr:nvPicPr>
        <xdr:cNvPr id="967" name="Рисунок 966"/>
        <xdr:cNvPicPr>
          <a:picLocks noChangeAspect="1"/>
        </xdr:cNvPicPr>
      </xdr:nvPicPr>
      <xdr:blipFill>
        <a:blip xmlns:r="http://schemas.openxmlformats.org/officeDocument/2006/relationships" r:embed="rId571">
          <a:extLst>
            <a:ext uri="{28A0092B-C50C-407E-A947-70E740481C1C}">
              <a14:useLocalDpi xmlns:a14="http://schemas.microsoft.com/office/drawing/2010/main" val="0"/>
            </a:ext>
          </a:extLst>
        </a:blip>
        <a:stretch>
          <a:fillRect/>
        </a:stretch>
      </xdr:blipFill>
      <xdr:spPr>
        <a:xfrm>
          <a:off x="5248275" y="22021800"/>
          <a:ext cx="1332000" cy="1332000"/>
        </a:xfrm>
        <a:prstGeom prst="rect">
          <a:avLst/>
        </a:prstGeom>
      </xdr:spPr>
    </xdr:pic>
    <xdr:clientData/>
  </xdr:twoCellAnchor>
  <xdr:twoCellAnchor>
    <xdr:from>
      <xdr:col>8</xdr:col>
      <xdr:colOff>133350</xdr:colOff>
      <xdr:row>360</xdr:row>
      <xdr:rowOff>95250</xdr:rowOff>
    </xdr:from>
    <xdr:to>
      <xdr:col>8</xdr:col>
      <xdr:colOff>1465350</xdr:colOff>
      <xdr:row>360</xdr:row>
      <xdr:rowOff>1427250</xdr:rowOff>
    </xdr:to>
    <xdr:pic>
      <xdr:nvPicPr>
        <xdr:cNvPr id="968" name="Рисунок 967"/>
        <xdr:cNvPicPr>
          <a:picLocks noChangeAspect="1"/>
        </xdr:cNvPicPr>
      </xdr:nvPicPr>
      <xdr:blipFill>
        <a:blip xmlns:r="http://schemas.openxmlformats.org/officeDocument/2006/relationships" r:embed="rId572">
          <a:extLst>
            <a:ext uri="{28A0092B-C50C-407E-A947-70E740481C1C}">
              <a14:useLocalDpi xmlns:a14="http://schemas.microsoft.com/office/drawing/2010/main" val="0"/>
            </a:ext>
          </a:extLst>
        </a:blip>
        <a:stretch>
          <a:fillRect/>
        </a:stretch>
      </xdr:blipFill>
      <xdr:spPr>
        <a:xfrm>
          <a:off x="5248275" y="23545800"/>
          <a:ext cx="1332000" cy="1332000"/>
        </a:xfrm>
        <a:prstGeom prst="rect">
          <a:avLst/>
        </a:prstGeom>
      </xdr:spPr>
    </xdr:pic>
    <xdr:clientData/>
  </xdr:twoCellAnchor>
  <xdr:twoCellAnchor>
    <xdr:from>
      <xdr:col>8</xdr:col>
      <xdr:colOff>133350</xdr:colOff>
      <xdr:row>384</xdr:row>
      <xdr:rowOff>95250</xdr:rowOff>
    </xdr:from>
    <xdr:to>
      <xdr:col>8</xdr:col>
      <xdr:colOff>1465350</xdr:colOff>
      <xdr:row>384</xdr:row>
      <xdr:rowOff>1427250</xdr:rowOff>
    </xdr:to>
    <xdr:pic>
      <xdr:nvPicPr>
        <xdr:cNvPr id="969" name="Рисунок 968"/>
        <xdr:cNvPicPr>
          <a:picLocks noChangeAspect="1"/>
        </xdr:cNvPicPr>
      </xdr:nvPicPr>
      <xdr:blipFill>
        <a:blip xmlns:r="http://schemas.openxmlformats.org/officeDocument/2006/relationships" r:embed="rId573">
          <a:extLst>
            <a:ext uri="{28A0092B-C50C-407E-A947-70E740481C1C}">
              <a14:useLocalDpi xmlns:a14="http://schemas.microsoft.com/office/drawing/2010/main" val="0"/>
            </a:ext>
          </a:extLst>
        </a:blip>
        <a:stretch>
          <a:fillRect/>
        </a:stretch>
      </xdr:blipFill>
      <xdr:spPr>
        <a:xfrm>
          <a:off x="5248275" y="25069800"/>
          <a:ext cx="1332000" cy="1332000"/>
        </a:xfrm>
        <a:prstGeom prst="rect">
          <a:avLst/>
        </a:prstGeom>
      </xdr:spPr>
    </xdr:pic>
    <xdr:clientData/>
  </xdr:twoCellAnchor>
  <xdr:twoCellAnchor>
    <xdr:from>
      <xdr:col>8</xdr:col>
      <xdr:colOff>133350</xdr:colOff>
      <xdr:row>387</xdr:row>
      <xdr:rowOff>95250</xdr:rowOff>
    </xdr:from>
    <xdr:to>
      <xdr:col>8</xdr:col>
      <xdr:colOff>1465350</xdr:colOff>
      <xdr:row>387</xdr:row>
      <xdr:rowOff>1427250</xdr:rowOff>
    </xdr:to>
    <xdr:pic>
      <xdr:nvPicPr>
        <xdr:cNvPr id="970" name="Рисунок 969"/>
        <xdr:cNvPicPr>
          <a:picLocks noChangeAspect="1"/>
        </xdr:cNvPicPr>
      </xdr:nvPicPr>
      <xdr:blipFill>
        <a:blip xmlns:r="http://schemas.openxmlformats.org/officeDocument/2006/relationships" r:embed="rId574">
          <a:extLst>
            <a:ext uri="{28A0092B-C50C-407E-A947-70E740481C1C}">
              <a14:useLocalDpi xmlns:a14="http://schemas.microsoft.com/office/drawing/2010/main" val="0"/>
            </a:ext>
          </a:extLst>
        </a:blip>
        <a:stretch>
          <a:fillRect/>
        </a:stretch>
      </xdr:blipFill>
      <xdr:spPr>
        <a:xfrm>
          <a:off x="5248275" y="26593800"/>
          <a:ext cx="1332000" cy="1332000"/>
        </a:xfrm>
        <a:prstGeom prst="rect">
          <a:avLst/>
        </a:prstGeom>
      </xdr:spPr>
    </xdr:pic>
    <xdr:clientData/>
  </xdr:twoCellAnchor>
  <xdr:twoCellAnchor>
    <xdr:from>
      <xdr:col>8</xdr:col>
      <xdr:colOff>133350</xdr:colOff>
      <xdr:row>541</xdr:row>
      <xdr:rowOff>95250</xdr:rowOff>
    </xdr:from>
    <xdr:to>
      <xdr:col>8</xdr:col>
      <xdr:colOff>1465350</xdr:colOff>
      <xdr:row>541</xdr:row>
      <xdr:rowOff>1427250</xdr:rowOff>
    </xdr:to>
    <xdr:pic>
      <xdr:nvPicPr>
        <xdr:cNvPr id="971" name="Рисунок 970"/>
        <xdr:cNvPicPr>
          <a:picLocks noChangeAspect="1"/>
        </xdr:cNvPicPr>
      </xdr:nvPicPr>
      <xdr:blipFill>
        <a:blip xmlns:r="http://schemas.openxmlformats.org/officeDocument/2006/relationships" r:embed="rId575">
          <a:extLst>
            <a:ext uri="{28A0092B-C50C-407E-A947-70E740481C1C}">
              <a14:useLocalDpi xmlns:a14="http://schemas.microsoft.com/office/drawing/2010/main" val="0"/>
            </a:ext>
          </a:extLst>
        </a:blip>
        <a:stretch>
          <a:fillRect/>
        </a:stretch>
      </xdr:blipFill>
      <xdr:spPr>
        <a:xfrm>
          <a:off x="5248275" y="28117800"/>
          <a:ext cx="1332000" cy="1332000"/>
        </a:xfrm>
        <a:prstGeom prst="rect">
          <a:avLst/>
        </a:prstGeom>
      </xdr:spPr>
    </xdr:pic>
    <xdr:clientData/>
  </xdr:twoCellAnchor>
  <xdr:twoCellAnchor>
    <xdr:from>
      <xdr:col>8</xdr:col>
      <xdr:colOff>133350</xdr:colOff>
      <xdr:row>553</xdr:row>
      <xdr:rowOff>95250</xdr:rowOff>
    </xdr:from>
    <xdr:to>
      <xdr:col>8</xdr:col>
      <xdr:colOff>1465350</xdr:colOff>
      <xdr:row>553</xdr:row>
      <xdr:rowOff>1427250</xdr:rowOff>
    </xdr:to>
    <xdr:pic>
      <xdr:nvPicPr>
        <xdr:cNvPr id="972" name="Рисунок 971"/>
        <xdr:cNvPicPr>
          <a:picLocks noChangeAspect="1"/>
        </xdr:cNvPicPr>
      </xdr:nvPicPr>
      <xdr:blipFill>
        <a:blip xmlns:r="http://schemas.openxmlformats.org/officeDocument/2006/relationships" r:embed="rId576">
          <a:extLst>
            <a:ext uri="{28A0092B-C50C-407E-A947-70E740481C1C}">
              <a14:useLocalDpi xmlns:a14="http://schemas.microsoft.com/office/drawing/2010/main" val="0"/>
            </a:ext>
          </a:extLst>
        </a:blip>
        <a:stretch>
          <a:fillRect/>
        </a:stretch>
      </xdr:blipFill>
      <xdr:spPr>
        <a:xfrm>
          <a:off x="5248275" y="29641800"/>
          <a:ext cx="1332000" cy="1332000"/>
        </a:xfrm>
        <a:prstGeom prst="rect">
          <a:avLst/>
        </a:prstGeom>
      </xdr:spPr>
    </xdr:pic>
    <xdr:clientData/>
  </xdr:twoCellAnchor>
  <xdr:twoCellAnchor>
    <xdr:from>
      <xdr:col>8</xdr:col>
      <xdr:colOff>133350</xdr:colOff>
      <xdr:row>576</xdr:row>
      <xdr:rowOff>95250</xdr:rowOff>
    </xdr:from>
    <xdr:to>
      <xdr:col>8</xdr:col>
      <xdr:colOff>1465350</xdr:colOff>
      <xdr:row>576</xdr:row>
      <xdr:rowOff>1427250</xdr:rowOff>
    </xdr:to>
    <xdr:pic>
      <xdr:nvPicPr>
        <xdr:cNvPr id="973" name="Рисунок 972"/>
        <xdr:cNvPicPr>
          <a:picLocks noChangeAspect="1"/>
        </xdr:cNvPicPr>
      </xdr:nvPicPr>
      <xdr:blipFill>
        <a:blip xmlns:r="http://schemas.openxmlformats.org/officeDocument/2006/relationships" r:embed="rId577">
          <a:extLst>
            <a:ext uri="{28A0092B-C50C-407E-A947-70E740481C1C}">
              <a14:useLocalDpi xmlns:a14="http://schemas.microsoft.com/office/drawing/2010/main" val="0"/>
            </a:ext>
          </a:extLst>
        </a:blip>
        <a:stretch>
          <a:fillRect/>
        </a:stretch>
      </xdr:blipFill>
      <xdr:spPr>
        <a:xfrm>
          <a:off x="5248275" y="31165800"/>
          <a:ext cx="1332000" cy="1332000"/>
        </a:xfrm>
        <a:prstGeom prst="rect">
          <a:avLst/>
        </a:prstGeom>
      </xdr:spPr>
    </xdr:pic>
    <xdr:clientData/>
  </xdr:twoCellAnchor>
  <xdr:twoCellAnchor>
    <xdr:from>
      <xdr:col>8</xdr:col>
      <xdr:colOff>133350</xdr:colOff>
      <xdr:row>578</xdr:row>
      <xdr:rowOff>95247</xdr:rowOff>
    </xdr:from>
    <xdr:to>
      <xdr:col>8</xdr:col>
      <xdr:colOff>1465350</xdr:colOff>
      <xdr:row>578</xdr:row>
      <xdr:rowOff>1427247</xdr:rowOff>
    </xdr:to>
    <xdr:pic>
      <xdr:nvPicPr>
        <xdr:cNvPr id="974" name="Рисунок 973"/>
        <xdr:cNvPicPr>
          <a:picLocks noChangeAspect="1"/>
        </xdr:cNvPicPr>
      </xdr:nvPicPr>
      <xdr:blipFill>
        <a:blip xmlns:r="http://schemas.openxmlformats.org/officeDocument/2006/relationships" r:embed="rId578">
          <a:extLst>
            <a:ext uri="{28A0092B-C50C-407E-A947-70E740481C1C}">
              <a14:useLocalDpi xmlns:a14="http://schemas.microsoft.com/office/drawing/2010/main" val="0"/>
            </a:ext>
          </a:extLst>
        </a:blip>
        <a:stretch>
          <a:fillRect/>
        </a:stretch>
      </xdr:blipFill>
      <xdr:spPr>
        <a:xfrm>
          <a:off x="5248275" y="32689797"/>
          <a:ext cx="1332000" cy="1332000"/>
        </a:xfrm>
        <a:prstGeom prst="rect">
          <a:avLst/>
        </a:prstGeom>
      </xdr:spPr>
    </xdr:pic>
    <xdr:clientData/>
  </xdr:twoCellAnchor>
  <xdr:twoCellAnchor>
    <xdr:from>
      <xdr:col>8</xdr:col>
      <xdr:colOff>133350</xdr:colOff>
      <xdr:row>579</xdr:row>
      <xdr:rowOff>95247</xdr:rowOff>
    </xdr:from>
    <xdr:to>
      <xdr:col>8</xdr:col>
      <xdr:colOff>1465350</xdr:colOff>
      <xdr:row>579</xdr:row>
      <xdr:rowOff>1427247</xdr:rowOff>
    </xdr:to>
    <xdr:pic>
      <xdr:nvPicPr>
        <xdr:cNvPr id="975" name="Рисунок 974"/>
        <xdr:cNvPicPr>
          <a:picLocks noChangeAspect="1"/>
        </xdr:cNvPicPr>
      </xdr:nvPicPr>
      <xdr:blipFill>
        <a:blip xmlns:r="http://schemas.openxmlformats.org/officeDocument/2006/relationships" r:embed="rId579">
          <a:extLst>
            <a:ext uri="{28A0092B-C50C-407E-A947-70E740481C1C}">
              <a14:useLocalDpi xmlns:a14="http://schemas.microsoft.com/office/drawing/2010/main" val="0"/>
            </a:ext>
          </a:extLst>
        </a:blip>
        <a:stretch>
          <a:fillRect/>
        </a:stretch>
      </xdr:blipFill>
      <xdr:spPr>
        <a:xfrm>
          <a:off x="5248275" y="34213797"/>
          <a:ext cx="1332000" cy="1332000"/>
        </a:xfrm>
        <a:prstGeom prst="rect">
          <a:avLst/>
        </a:prstGeom>
      </xdr:spPr>
    </xdr:pic>
    <xdr:clientData/>
  </xdr:twoCellAnchor>
  <xdr:twoCellAnchor>
    <xdr:from>
      <xdr:col>8</xdr:col>
      <xdr:colOff>133350</xdr:colOff>
      <xdr:row>583</xdr:row>
      <xdr:rowOff>95247</xdr:rowOff>
    </xdr:from>
    <xdr:to>
      <xdr:col>8</xdr:col>
      <xdr:colOff>1465350</xdr:colOff>
      <xdr:row>583</xdr:row>
      <xdr:rowOff>1427247</xdr:rowOff>
    </xdr:to>
    <xdr:pic>
      <xdr:nvPicPr>
        <xdr:cNvPr id="976" name="Рисунок 975"/>
        <xdr:cNvPicPr>
          <a:picLocks noChangeAspect="1"/>
        </xdr:cNvPicPr>
      </xdr:nvPicPr>
      <xdr:blipFill>
        <a:blip xmlns:r="http://schemas.openxmlformats.org/officeDocument/2006/relationships" r:embed="rId580">
          <a:extLst>
            <a:ext uri="{28A0092B-C50C-407E-A947-70E740481C1C}">
              <a14:useLocalDpi xmlns:a14="http://schemas.microsoft.com/office/drawing/2010/main" val="0"/>
            </a:ext>
          </a:extLst>
        </a:blip>
        <a:stretch>
          <a:fillRect/>
        </a:stretch>
      </xdr:blipFill>
      <xdr:spPr>
        <a:xfrm>
          <a:off x="5248275" y="35737797"/>
          <a:ext cx="1332000" cy="1332000"/>
        </a:xfrm>
        <a:prstGeom prst="rect">
          <a:avLst/>
        </a:prstGeom>
      </xdr:spPr>
    </xdr:pic>
    <xdr:clientData/>
  </xdr:twoCellAnchor>
  <xdr:twoCellAnchor>
    <xdr:from>
      <xdr:col>8</xdr:col>
      <xdr:colOff>133350</xdr:colOff>
      <xdr:row>594</xdr:row>
      <xdr:rowOff>95247</xdr:rowOff>
    </xdr:from>
    <xdr:to>
      <xdr:col>8</xdr:col>
      <xdr:colOff>1465350</xdr:colOff>
      <xdr:row>594</xdr:row>
      <xdr:rowOff>1427247</xdr:rowOff>
    </xdr:to>
    <xdr:pic>
      <xdr:nvPicPr>
        <xdr:cNvPr id="977" name="Рисунок 976"/>
        <xdr:cNvPicPr>
          <a:picLocks noChangeAspect="1"/>
        </xdr:cNvPicPr>
      </xdr:nvPicPr>
      <xdr:blipFill>
        <a:blip xmlns:r="http://schemas.openxmlformats.org/officeDocument/2006/relationships" r:embed="rId581">
          <a:extLst>
            <a:ext uri="{28A0092B-C50C-407E-A947-70E740481C1C}">
              <a14:useLocalDpi xmlns:a14="http://schemas.microsoft.com/office/drawing/2010/main" val="0"/>
            </a:ext>
          </a:extLst>
        </a:blip>
        <a:stretch>
          <a:fillRect/>
        </a:stretch>
      </xdr:blipFill>
      <xdr:spPr>
        <a:xfrm>
          <a:off x="5248275" y="37261797"/>
          <a:ext cx="1332000" cy="1332000"/>
        </a:xfrm>
        <a:prstGeom prst="rect">
          <a:avLst/>
        </a:prstGeom>
      </xdr:spPr>
    </xdr:pic>
    <xdr:clientData/>
  </xdr:twoCellAnchor>
  <xdr:twoCellAnchor>
    <xdr:from>
      <xdr:col>8</xdr:col>
      <xdr:colOff>133350</xdr:colOff>
      <xdr:row>604</xdr:row>
      <xdr:rowOff>95247</xdr:rowOff>
    </xdr:from>
    <xdr:to>
      <xdr:col>8</xdr:col>
      <xdr:colOff>1465350</xdr:colOff>
      <xdr:row>604</xdr:row>
      <xdr:rowOff>1427247</xdr:rowOff>
    </xdr:to>
    <xdr:pic>
      <xdr:nvPicPr>
        <xdr:cNvPr id="978" name="Рисунок 977"/>
        <xdr:cNvPicPr>
          <a:picLocks noChangeAspect="1"/>
        </xdr:cNvPicPr>
      </xdr:nvPicPr>
      <xdr:blipFill>
        <a:blip xmlns:r="http://schemas.openxmlformats.org/officeDocument/2006/relationships" r:embed="rId582">
          <a:extLst>
            <a:ext uri="{28A0092B-C50C-407E-A947-70E740481C1C}">
              <a14:useLocalDpi xmlns:a14="http://schemas.microsoft.com/office/drawing/2010/main" val="0"/>
            </a:ext>
          </a:extLst>
        </a:blip>
        <a:stretch>
          <a:fillRect/>
        </a:stretch>
      </xdr:blipFill>
      <xdr:spPr>
        <a:xfrm>
          <a:off x="5248275" y="38785797"/>
          <a:ext cx="1332000" cy="1332000"/>
        </a:xfrm>
        <a:prstGeom prst="rect">
          <a:avLst/>
        </a:prstGeom>
      </xdr:spPr>
    </xdr:pic>
    <xdr:clientData/>
  </xdr:twoCellAnchor>
  <xdr:twoCellAnchor>
    <xdr:from>
      <xdr:col>8</xdr:col>
      <xdr:colOff>133350</xdr:colOff>
      <xdr:row>606</xdr:row>
      <xdr:rowOff>95247</xdr:rowOff>
    </xdr:from>
    <xdr:to>
      <xdr:col>8</xdr:col>
      <xdr:colOff>1465350</xdr:colOff>
      <xdr:row>606</xdr:row>
      <xdr:rowOff>1427247</xdr:rowOff>
    </xdr:to>
    <xdr:pic>
      <xdr:nvPicPr>
        <xdr:cNvPr id="979" name="Рисунок 978"/>
        <xdr:cNvPicPr>
          <a:picLocks noChangeAspect="1"/>
        </xdr:cNvPicPr>
      </xdr:nvPicPr>
      <xdr:blipFill>
        <a:blip xmlns:r="http://schemas.openxmlformats.org/officeDocument/2006/relationships" r:embed="rId583">
          <a:extLst>
            <a:ext uri="{28A0092B-C50C-407E-A947-70E740481C1C}">
              <a14:useLocalDpi xmlns:a14="http://schemas.microsoft.com/office/drawing/2010/main" val="0"/>
            </a:ext>
          </a:extLst>
        </a:blip>
        <a:stretch>
          <a:fillRect/>
        </a:stretch>
      </xdr:blipFill>
      <xdr:spPr>
        <a:xfrm>
          <a:off x="5248275" y="40309797"/>
          <a:ext cx="1332000" cy="1332000"/>
        </a:xfrm>
        <a:prstGeom prst="rect">
          <a:avLst/>
        </a:prstGeom>
      </xdr:spPr>
    </xdr:pic>
    <xdr:clientData/>
  </xdr:twoCellAnchor>
  <xdr:twoCellAnchor>
    <xdr:from>
      <xdr:col>8</xdr:col>
      <xdr:colOff>133350</xdr:colOff>
      <xdr:row>624</xdr:row>
      <xdr:rowOff>95247</xdr:rowOff>
    </xdr:from>
    <xdr:to>
      <xdr:col>8</xdr:col>
      <xdr:colOff>1465350</xdr:colOff>
      <xdr:row>624</xdr:row>
      <xdr:rowOff>1427247</xdr:rowOff>
    </xdr:to>
    <xdr:pic>
      <xdr:nvPicPr>
        <xdr:cNvPr id="980" name="Рисунок 979"/>
        <xdr:cNvPicPr>
          <a:picLocks noChangeAspect="1"/>
        </xdr:cNvPicPr>
      </xdr:nvPicPr>
      <xdr:blipFill>
        <a:blip xmlns:r="http://schemas.openxmlformats.org/officeDocument/2006/relationships" r:embed="rId584">
          <a:extLst>
            <a:ext uri="{28A0092B-C50C-407E-A947-70E740481C1C}">
              <a14:useLocalDpi xmlns:a14="http://schemas.microsoft.com/office/drawing/2010/main" val="0"/>
            </a:ext>
          </a:extLst>
        </a:blip>
        <a:stretch>
          <a:fillRect/>
        </a:stretch>
      </xdr:blipFill>
      <xdr:spPr>
        <a:xfrm>
          <a:off x="5248275" y="41833797"/>
          <a:ext cx="1332000" cy="1332000"/>
        </a:xfrm>
        <a:prstGeom prst="rect">
          <a:avLst/>
        </a:prstGeom>
      </xdr:spPr>
    </xdr:pic>
    <xdr:clientData/>
  </xdr:twoCellAnchor>
  <xdr:twoCellAnchor>
    <xdr:from>
      <xdr:col>8</xdr:col>
      <xdr:colOff>133350</xdr:colOff>
      <xdr:row>629</xdr:row>
      <xdr:rowOff>95247</xdr:rowOff>
    </xdr:from>
    <xdr:to>
      <xdr:col>8</xdr:col>
      <xdr:colOff>1465350</xdr:colOff>
      <xdr:row>629</xdr:row>
      <xdr:rowOff>1427247</xdr:rowOff>
    </xdr:to>
    <xdr:pic>
      <xdr:nvPicPr>
        <xdr:cNvPr id="981" name="Рисунок 980"/>
        <xdr:cNvPicPr>
          <a:picLocks noChangeAspect="1"/>
        </xdr:cNvPicPr>
      </xdr:nvPicPr>
      <xdr:blipFill>
        <a:blip xmlns:r="http://schemas.openxmlformats.org/officeDocument/2006/relationships" r:embed="rId585">
          <a:extLst>
            <a:ext uri="{28A0092B-C50C-407E-A947-70E740481C1C}">
              <a14:useLocalDpi xmlns:a14="http://schemas.microsoft.com/office/drawing/2010/main" val="0"/>
            </a:ext>
          </a:extLst>
        </a:blip>
        <a:stretch>
          <a:fillRect/>
        </a:stretch>
      </xdr:blipFill>
      <xdr:spPr>
        <a:xfrm>
          <a:off x="5248275" y="43357797"/>
          <a:ext cx="1332000" cy="1332000"/>
        </a:xfrm>
        <a:prstGeom prst="rect">
          <a:avLst/>
        </a:prstGeom>
      </xdr:spPr>
    </xdr:pic>
    <xdr:clientData/>
  </xdr:twoCellAnchor>
  <xdr:twoCellAnchor>
    <xdr:from>
      <xdr:col>8</xdr:col>
      <xdr:colOff>133350</xdr:colOff>
      <xdr:row>631</xdr:row>
      <xdr:rowOff>95247</xdr:rowOff>
    </xdr:from>
    <xdr:to>
      <xdr:col>8</xdr:col>
      <xdr:colOff>1465350</xdr:colOff>
      <xdr:row>631</xdr:row>
      <xdr:rowOff>1427247</xdr:rowOff>
    </xdr:to>
    <xdr:pic>
      <xdr:nvPicPr>
        <xdr:cNvPr id="982" name="Рисунок 981"/>
        <xdr:cNvPicPr>
          <a:picLocks noChangeAspect="1"/>
        </xdr:cNvPicPr>
      </xdr:nvPicPr>
      <xdr:blipFill>
        <a:blip xmlns:r="http://schemas.openxmlformats.org/officeDocument/2006/relationships" r:embed="rId586">
          <a:extLst>
            <a:ext uri="{28A0092B-C50C-407E-A947-70E740481C1C}">
              <a14:useLocalDpi xmlns:a14="http://schemas.microsoft.com/office/drawing/2010/main" val="0"/>
            </a:ext>
          </a:extLst>
        </a:blip>
        <a:stretch>
          <a:fillRect/>
        </a:stretch>
      </xdr:blipFill>
      <xdr:spPr>
        <a:xfrm>
          <a:off x="5248275" y="44881797"/>
          <a:ext cx="1332000" cy="1332000"/>
        </a:xfrm>
        <a:prstGeom prst="rect">
          <a:avLst/>
        </a:prstGeom>
      </xdr:spPr>
    </xdr:pic>
    <xdr:clientData/>
  </xdr:twoCellAnchor>
  <xdr:twoCellAnchor>
    <xdr:from>
      <xdr:col>8</xdr:col>
      <xdr:colOff>133350</xdr:colOff>
      <xdr:row>633</xdr:row>
      <xdr:rowOff>95247</xdr:rowOff>
    </xdr:from>
    <xdr:to>
      <xdr:col>8</xdr:col>
      <xdr:colOff>1465350</xdr:colOff>
      <xdr:row>633</xdr:row>
      <xdr:rowOff>1427247</xdr:rowOff>
    </xdr:to>
    <xdr:pic>
      <xdr:nvPicPr>
        <xdr:cNvPr id="983" name="Рисунок 982"/>
        <xdr:cNvPicPr>
          <a:picLocks noChangeAspect="1"/>
        </xdr:cNvPicPr>
      </xdr:nvPicPr>
      <xdr:blipFill>
        <a:blip xmlns:r="http://schemas.openxmlformats.org/officeDocument/2006/relationships" r:embed="rId587">
          <a:extLst>
            <a:ext uri="{28A0092B-C50C-407E-A947-70E740481C1C}">
              <a14:useLocalDpi xmlns:a14="http://schemas.microsoft.com/office/drawing/2010/main" val="0"/>
            </a:ext>
          </a:extLst>
        </a:blip>
        <a:stretch>
          <a:fillRect/>
        </a:stretch>
      </xdr:blipFill>
      <xdr:spPr>
        <a:xfrm>
          <a:off x="5248275" y="46405797"/>
          <a:ext cx="1332000" cy="1332000"/>
        </a:xfrm>
        <a:prstGeom prst="rect">
          <a:avLst/>
        </a:prstGeom>
      </xdr:spPr>
    </xdr:pic>
    <xdr:clientData/>
  </xdr:twoCellAnchor>
  <xdr:twoCellAnchor>
    <xdr:from>
      <xdr:col>8</xdr:col>
      <xdr:colOff>133350</xdr:colOff>
      <xdr:row>634</xdr:row>
      <xdr:rowOff>95247</xdr:rowOff>
    </xdr:from>
    <xdr:to>
      <xdr:col>8</xdr:col>
      <xdr:colOff>1465350</xdr:colOff>
      <xdr:row>634</xdr:row>
      <xdr:rowOff>1427247</xdr:rowOff>
    </xdr:to>
    <xdr:pic>
      <xdr:nvPicPr>
        <xdr:cNvPr id="984" name="Рисунок 983"/>
        <xdr:cNvPicPr>
          <a:picLocks noChangeAspect="1"/>
        </xdr:cNvPicPr>
      </xdr:nvPicPr>
      <xdr:blipFill>
        <a:blip xmlns:r="http://schemas.openxmlformats.org/officeDocument/2006/relationships" r:embed="rId588">
          <a:extLst>
            <a:ext uri="{28A0092B-C50C-407E-A947-70E740481C1C}">
              <a14:useLocalDpi xmlns:a14="http://schemas.microsoft.com/office/drawing/2010/main" val="0"/>
            </a:ext>
          </a:extLst>
        </a:blip>
        <a:stretch>
          <a:fillRect/>
        </a:stretch>
      </xdr:blipFill>
      <xdr:spPr>
        <a:xfrm>
          <a:off x="5248275" y="47929797"/>
          <a:ext cx="1332000" cy="1332000"/>
        </a:xfrm>
        <a:prstGeom prst="rect">
          <a:avLst/>
        </a:prstGeom>
      </xdr:spPr>
    </xdr:pic>
    <xdr:clientData/>
  </xdr:twoCellAnchor>
  <xdr:twoCellAnchor>
    <xdr:from>
      <xdr:col>8</xdr:col>
      <xdr:colOff>133350</xdr:colOff>
      <xdr:row>641</xdr:row>
      <xdr:rowOff>95247</xdr:rowOff>
    </xdr:from>
    <xdr:to>
      <xdr:col>8</xdr:col>
      <xdr:colOff>1465350</xdr:colOff>
      <xdr:row>641</xdr:row>
      <xdr:rowOff>1427247</xdr:rowOff>
    </xdr:to>
    <xdr:pic>
      <xdr:nvPicPr>
        <xdr:cNvPr id="985" name="Рисунок 984"/>
        <xdr:cNvPicPr>
          <a:picLocks noChangeAspect="1"/>
        </xdr:cNvPicPr>
      </xdr:nvPicPr>
      <xdr:blipFill>
        <a:blip xmlns:r="http://schemas.openxmlformats.org/officeDocument/2006/relationships" r:embed="rId589">
          <a:extLst>
            <a:ext uri="{28A0092B-C50C-407E-A947-70E740481C1C}">
              <a14:useLocalDpi xmlns:a14="http://schemas.microsoft.com/office/drawing/2010/main" val="0"/>
            </a:ext>
          </a:extLst>
        </a:blip>
        <a:stretch>
          <a:fillRect/>
        </a:stretch>
      </xdr:blipFill>
      <xdr:spPr>
        <a:xfrm>
          <a:off x="5248275" y="49453797"/>
          <a:ext cx="1332000" cy="1332000"/>
        </a:xfrm>
        <a:prstGeom prst="rect">
          <a:avLst/>
        </a:prstGeom>
      </xdr:spPr>
    </xdr:pic>
    <xdr:clientData/>
  </xdr:twoCellAnchor>
  <xdr:twoCellAnchor>
    <xdr:from>
      <xdr:col>8</xdr:col>
      <xdr:colOff>133350</xdr:colOff>
      <xdr:row>642</xdr:row>
      <xdr:rowOff>95250</xdr:rowOff>
    </xdr:from>
    <xdr:to>
      <xdr:col>8</xdr:col>
      <xdr:colOff>1465350</xdr:colOff>
      <xdr:row>642</xdr:row>
      <xdr:rowOff>1427250</xdr:rowOff>
    </xdr:to>
    <xdr:pic>
      <xdr:nvPicPr>
        <xdr:cNvPr id="986" name="Рисунок 985"/>
        <xdr:cNvPicPr>
          <a:picLocks noChangeAspect="1"/>
        </xdr:cNvPicPr>
      </xdr:nvPicPr>
      <xdr:blipFill>
        <a:blip xmlns:r="http://schemas.openxmlformats.org/officeDocument/2006/relationships" r:embed="rId590">
          <a:extLst>
            <a:ext uri="{28A0092B-C50C-407E-A947-70E740481C1C}">
              <a14:useLocalDpi xmlns:a14="http://schemas.microsoft.com/office/drawing/2010/main" val="0"/>
            </a:ext>
          </a:extLst>
        </a:blip>
        <a:stretch>
          <a:fillRect/>
        </a:stretch>
      </xdr:blipFill>
      <xdr:spPr>
        <a:xfrm>
          <a:off x="5248275" y="50977800"/>
          <a:ext cx="1332000" cy="1332000"/>
        </a:xfrm>
        <a:prstGeom prst="rect">
          <a:avLst/>
        </a:prstGeom>
      </xdr:spPr>
    </xdr:pic>
    <xdr:clientData/>
  </xdr:twoCellAnchor>
  <xdr:twoCellAnchor>
    <xdr:from>
      <xdr:col>8</xdr:col>
      <xdr:colOff>133350</xdr:colOff>
      <xdr:row>649</xdr:row>
      <xdr:rowOff>95250</xdr:rowOff>
    </xdr:from>
    <xdr:to>
      <xdr:col>8</xdr:col>
      <xdr:colOff>1465350</xdr:colOff>
      <xdr:row>649</xdr:row>
      <xdr:rowOff>1427250</xdr:rowOff>
    </xdr:to>
    <xdr:pic>
      <xdr:nvPicPr>
        <xdr:cNvPr id="987" name="Рисунок 986"/>
        <xdr:cNvPicPr>
          <a:picLocks noChangeAspect="1"/>
        </xdr:cNvPicPr>
      </xdr:nvPicPr>
      <xdr:blipFill>
        <a:blip xmlns:r="http://schemas.openxmlformats.org/officeDocument/2006/relationships" r:embed="rId591">
          <a:extLst>
            <a:ext uri="{28A0092B-C50C-407E-A947-70E740481C1C}">
              <a14:useLocalDpi xmlns:a14="http://schemas.microsoft.com/office/drawing/2010/main" val="0"/>
            </a:ext>
          </a:extLst>
        </a:blip>
        <a:stretch>
          <a:fillRect/>
        </a:stretch>
      </xdr:blipFill>
      <xdr:spPr>
        <a:xfrm>
          <a:off x="5248275" y="52501800"/>
          <a:ext cx="1332000" cy="1332000"/>
        </a:xfrm>
        <a:prstGeom prst="rect">
          <a:avLst/>
        </a:prstGeom>
      </xdr:spPr>
    </xdr:pic>
    <xdr:clientData/>
  </xdr:twoCellAnchor>
  <xdr:twoCellAnchor>
    <xdr:from>
      <xdr:col>8</xdr:col>
      <xdr:colOff>133350</xdr:colOff>
      <xdr:row>654</xdr:row>
      <xdr:rowOff>95250</xdr:rowOff>
    </xdr:from>
    <xdr:to>
      <xdr:col>8</xdr:col>
      <xdr:colOff>1465350</xdr:colOff>
      <xdr:row>654</xdr:row>
      <xdr:rowOff>1427250</xdr:rowOff>
    </xdr:to>
    <xdr:pic>
      <xdr:nvPicPr>
        <xdr:cNvPr id="988" name="Рисунок 987"/>
        <xdr:cNvPicPr>
          <a:picLocks noChangeAspect="1"/>
        </xdr:cNvPicPr>
      </xdr:nvPicPr>
      <xdr:blipFill>
        <a:blip xmlns:r="http://schemas.openxmlformats.org/officeDocument/2006/relationships" r:embed="rId592">
          <a:extLst>
            <a:ext uri="{28A0092B-C50C-407E-A947-70E740481C1C}">
              <a14:useLocalDpi xmlns:a14="http://schemas.microsoft.com/office/drawing/2010/main" val="0"/>
            </a:ext>
          </a:extLst>
        </a:blip>
        <a:stretch>
          <a:fillRect/>
        </a:stretch>
      </xdr:blipFill>
      <xdr:spPr>
        <a:xfrm>
          <a:off x="5248275" y="54025800"/>
          <a:ext cx="1332000" cy="1332000"/>
        </a:xfrm>
        <a:prstGeom prst="rect">
          <a:avLst/>
        </a:prstGeom>
      </xdr:spPr>
    </xdr:pic>
    <xdr:clientData/>
  </xdr:twoCellAnchor>
  <xdr:twoCellAnchor>
    <xdr:from>
      <xdr:col>8</xdr:col>
      <xdr:colOff>133350</xdr:colOff>
      <xdr:row>656</xdr:row>
      <xdr:rowOff>95250</xdr:rowOff>
    </xdr:from>
    <xdr:to>
      <xdr:col>8</xdr:col>
      <xdr:colOff>1465350</xdr:colOff>
      <xdr:row>656</xdr:row>
      <xdr:rowOff>1427250</xdr:rowOff>
    </xdr:to>
    <xdr:pic>
      <xdr:nvPicPr>
        <xdr:cNvPr id="989" name="Рисунок 988"/>
        <xdr:cNvPicPr>
          <a:picLocks noChangeAspect="1"/>
        </xdr:cNvPicPr>
      </xdr:nvPicPr>
      <xdr:blipFill>
        <a:blip xmlns:r="http://schemas.openxmlformats.org/officeDocument/2006/relationships" r:embed="rId593">
          <a:extLst>
            <a:ext uri="{28A0092B-C50C-407E-A947-70E740481C1C}">
              <a14:useLocalDpi xmlns:a14="http://schemas.microsoft.com/office/drawing/2010/main" val="0"/>
            </a:ext>
          </a:extLst>
        </a:blip>
        <a:stretch>
          <a:fillRect/>
        </a:stretch>
      </xdr:blipFill>
      <xdr:spPr>
        <a:xfrm>
          <a:off x="5248275" y="55549800"/>
          <a:ext cx="1332000" cy="1332000"/>
        </a:xfrm>
        <a:prstGeom prst="rect">
          <a:avLst/>
        </a:prstGeom>
      </xdr:spPr>
    </xdr:pic>
    <xdr:clientData/>
  </xdr:twoCellAnchor>
  <xdr:twoCellAnchor>
    <xdr:from>
      <xdr:col>8</xdr:col>
      <xdr:colOff>133350</xdr:colOff>
      <xdr:row>668</xdr:row>
      <xdr:rowOff>95250</xdr:rowOff>
    </xdr:from>
    <xdr:to>
      <xdr:col>8</xdr:col>
      <xdr:colOff>1465350</xdr:colOff>
      <xdr:row>668</xdr:row>
      <xdr:rowOff>1427250</xdr:rowOff>
    </xdr:to>
    <xdr:pic>
      <xdr:nvPicPr>
        <xdr:cNvPr id="990" name="Рисунок 989"/>
        <xdr:cNvPicPr>
          <a:picLocks noChangeAspect="1"/>
        </xdr:cNvPicPr>
      </xdr:nvPicPr>
      <xdr:blipFill>
        <a:blip xmlns:r="http://schemas.openxmlformats.org/officeDocument/2006/relationships" r:embed="rId594">
          <a:extLst>
            <a:ext uri="{28A0092B-C50C-407E-A947-70E740481C1C}">
              <a14:useLocalDpi xmlns:a14="http://schemas.microsoft.com/office/drawing/2010/main" val="0"/>
            </a:ext>
          </a:extLst>
        </a:blip>
        <a:stretch>
          <a:fillRect/>
        </a:stretch>
      </xdr:blipFill>
      <xdr:spPr>
        <a:xfrm>
          <a:off x="5248275" y="57073800"/>
          <a:ext cx="1332000" cy="1332000"/>
        </a:xfrm>
        <a:prstGeom prst="rect">
          <a:avLst/>
        </a:prstGeom>
      </xdr:spPr>
    </xdr:pic>
    <xdr:clientData/>
  </xdr:twoCellAnchor>
  <xdr:twoCellAnchor>
    <xdr:from>
      <xdr:col>8</xdr:col>
      <xdr:colOff>133350</xdr:colOff>
      <xdr:row>670</xdr:row>
      <xdr:rowOff>95250</xdr:rowOff>
    </xdr:from>
    <xdr:to>
      <xdr:col>8</xdr:col>
      <xdr:colOff>1465350</xdr:colOff>
      <xdr:row>670</xdr:row>
      <xdr:rowOff>1427250</xdr:rowOff>
    </xdr:to>
    <xdr:pic>
      <xdr:nvPicPr>
        <xdr:cNvPr id="991" name="Рисунок 990"/>
        <xdr:cNvPicPr>
          <a:picLocks noChangeAspect="1"/>
        </xdr:cNvPicPr>
      </xdr:nvPicPr>
      <xdr:blipFill>
        <a:blip xmlns:r="http://schemas.openxmlformats.org/officeDocument/2006/relationships" r:embed="rId595">
          <a:extLst>
            <a:ext uri="{28A0092B-C50C-407E-A947-70E740481C1C}">
              <a14:useLocalDpi xmlns:a14="http://schemas.microsoft.com/office/drawing/2010/main" val="0"/>
            </a:ext>
          </a:extLst>
        </a:blip>
        <a:stretch>
          <a:fillRect/>
        </a:stretch>
      </xdr:blipFill>
      <xdr:spPr>
        <a:xfrm>
          <a:off x="5248275" y="58597800"/>
          <a:ext cx="1332000" cy="1332000"/>
        </a:xfrm>
        <a:prstGeom prst="rect">
          <a:avLst/>
        </a:prstGeom>
      </xdr:spPr>
    </xdr:pic>
    <xdr:clientData/>
  </xdr:twoCellAnchor>
  <xdr:twoCellAnchor>
    <xdr:from>
      <xdr:col>8</xdr:col>
      <xdr:colOff>142875</xdr:colOff>
      <xdr:row>35</xdr:row>
      <xdr:rowOff>114300</xdr:rowOff>
    </xdr:from>
    <xdr:to>
      <xdr:col>8</xdr:col>
      <xdr:colOff>1474875</xdr:colOff>
      <xdr:row>35</xdr:row>
      <xdr:rowOff>1446300</xdr:rowOff>
    </xdr:to>
    <xdr:pic>
      <xdr:nvPicPr>
        <xdr:cNvPr id="992" name="Имя " descr="Descr "/>
        <xdr:cNvPicPr>
          <a:picLocks noChangeAspect="1"/>
        </xdr:cNvPicPr>
      </xdr:nvPicPr>
      <xdr:blipFill>
        <a:blip xmlns:r="http://schemas.openxmlformats.org/officeDocument/2006/relationships" r:embed="rId596"/>
        <a:stretch>
          <a:fillRect/>
        </a:stretch>
      </xdr:blipFill>
      <xdr:spPr>
        <a:xfrm>
          <a:off x="5257800" y="704850"/>
          <a:ext cx="1332000" cy="1332000"/>
        </a:xfrm>
        <a:prstGeom prst="rect">
          <a:avLst/>
        </a:prstGeom>
        <a:ln w="9525">
          <a:solidFill>
            <a:srgbClr val="000000"/>
          </a:solidFill>
          <a:prstDash val="solid"/>
        </a:ln>
      </xdr:spPr>
    </xdr:pic>
    <xdr:clientData/>
  </xdr:twoCellAnchor>
  <xdr:twoCellAnchor>
    <xdr:from>
      <xdr:col>8</xdr:col>
      <xdr:colOff>142875</xdr:colOff>
      <xdr:row>43</xdr:row>
      <xdr:rowOff>114300</xdr:rowOff>
    </xdr:from>
    <xdr:to>
      <xdr:col>8</xdr:col>
      <xdr:colOff>1474875</xdr:colOff>
      <xdr:row>43</xdr:row>
      <xdr:rowOff>1446300</xdr:rowOff>
    </xdr:to>
    <xdr:pic>
      <xdr:nvPicPr>
        <xdr:cNvPr id="993" name="Имя " descr="Descr "/>
        <xdr:cNvPicPr>
          <a:picLocks noChangeAspect="1"/>
        </xdr:cNvPicPr>
      </xdr:nvPicPr>
      <xdr:blipFill>
        <a:blip xmlns:r="http://schemas.openxmlformats.org/officeDocument/2006/relationships" r:embed="rId597"/>
        <a:stretch>
          <a:fillRect/>
        </a:stretch>
      </xdr:blipFill>
      <xdr:spPr>
        <a:xfrm>
          <a:off x="5257800" y="2228850"/>
          <a:ext cx="1332000" cy="1332000"/>
        </a:xfrm>
        <a:prstGeom prst="rect">
          <a:avLst/>
        </a:prstGeom>
        <a:ln w="9525">
          <a:solidFill>
            <a:srgbClr val="000000"/>
          </a:solidFill>
          <a:prstDash val="solid"/>
        </a:ln>
      </xdr:spPr>
    </xdr:pic>
    <xdr:clientData/>
  </xdr:twoCellAnchor>
  <xdr:twoCellAnchor>
    <xdr:from>
      <xdr:col>8</xdr:col>
      <xdr:colOff>142875</xdr:colOff>
      <xdr:row>44</xdr:row>
      <xdr:rowOff>114300</xdr:rowOff>
    </xdr:from>
    <xdr:to>
      <xdr:col>8</xdr:col>
      <xdr:colOff>1474875</xdr:colOff>
      <xdr:row>44</xdr:row>
      <xdr:rowOff>1446300</xdr:rowOff>
    </xdr:to>
    <xdr:pic>
      <xdr:nvPicPr>
        <xdr:cNvPr id="994" name="Имя " descr="Descr "/>
        <xdr:cNvPicPr>
          <a:picLocks noChangeAspect="1"/>
        </xdr:cNvPicPr>
      </xdr:nvPicPr>
      <xdr:blipFill>
        <a:blip xmlns:r="http://schemas.openxmlformats.org/officeDocument/2006/relationships" r:embed="rId598"/>
        <a:stretch>
          <a:fillRect/>
        </a:stretch>
      </xdr:blipFill>
      <xdr:spPr>
        <a:xfrm>
          <a:off x="5257800" y="3752850"/>
          <a:ext cx="1332000" cy="1332000"/>
        </a:xfrm>
        <a:prstGeom prst="rect">
          <a:avLst/>
        </a:prstGeom>
        <a:ln w="9525">
          <a:solidFill>
            <a:srgbClr val="000000"/>
          </a:solidFill>
          <a:prstDash val="solid"/>
        </a:ln>
      </xdr:spPr>
    </xdr:pic>
    <xdr:clientData/>
  </xdr:twoCellAnchor>
  <xdr:twoCellAnchor>
    <xdr:from>
      <xdr:col>8</xdr:col>
      <xdr:colOff>142875</xdr:colOff>
      <xdr:row>55</xdr:row>
      <xdr:rowOff>114300</xdr:rowOff>
    </xdr:from>
    <xdr:to>
      <xdr:col>8</xdr:col>
      <xdr:colOff>1474875</xdr:colOff>
      <xdr:row>55</xdr:row>
      <xdr:rowOff>1446300</xdr:rowOff>
    </xdr:to>
    <xdr:pic>
      <xdr:nvPicPr>
        <xdr:cNvPr id="995" name="Имя " descr="Descr "/>
        <xdr:cNvPicPr>
          <a:picLocks noChangeAspect="1"/>
        </xdr:cNvPicPr>
      </xdr:nvPicPr>
      <xdr:blipFill>
        <a:blip xmlns:r="http://schemas.openxmlformats.org/officeDocument/2006/relationships" r:embed="rId599"/>
        <a:stretch>
          <a:fillRect/>
        </a:stretch>
      </xdr:blipFill>
      <xdr:spPr>
        <a:xfrm>
          <a:off x="5257800" y="5276850"/>
          <a:ext cx="1332000" cy="1332000"/>
        </a:xfrm>
        <a:prstGeom prst="rect">
          <a:avLst/>
        </a:prstGeom>
        <a:ln w="9525">
          <a:solidFill>
            <a:srgbClr val="000000"/>
          </a:solidFill>
          <a:prstDash val="solid"/>
        </a:ln>
      </xdr:spPr>
    </xdr:pic>
    <xdr:clientData/>
  </xdr:twoCellAnchor>
  <xdr:twoCellAnchor>
    <xdr:from>
      <xdr:col>8</xdr:col>
      <xdr:colOff>142875</xdr:colOff>
      <xdr:row>64</xdr:row>
      <xdr:rowOff>114300</xdr:rowOff>
    </xdr:from>
    <xdr:to>
      <xdr:col>8</xdr:col>
      <xdr:colOff>1474875</xdr:colOff>
      <xdr:row>64</xdr:row>
      <xdr:rowOff>1446300</xdr:rowOff>
    </xdr:to>
    <xdr:pic>
      <xdr:nvPicPr>
        <xdr:cNvPr id="996" name="Имя " descr="Descr "/>
        <xdr:cNvPicPr>
          <a:picLocks noChangeAspect="1"/>
        </xdr:cNvPicPr>
      </xdr:nvPicPr>
      <xdr:blipFill>
        <a:blip xmlns:r="http://schemas.openxmlformats.org/officeDocument/2006/relationships" r:embed="rId600"/>
        <a:stretch>
          <a:fillRect/>
        </a:stretch>
      </xdr:blipFill>
      <xdr:spPr>
        <a:xfrm>
          <a:off x="5257800" y="6800850"/>
          <a:ext cx="1332000" cy="1332000"/>
        </a:xfrm>
        <a:prstGeom prst="rect">
          <a:avLst/>
        </a:prstGeom>
        <a:ln w="9525">
          <a:solidFill>
            <a:srgbClr val="000000"/>
          </a:solidFill>
          <a:prstDash val="solid"/>
        </a:ln>
      </xdr:spPr>
    </xdr:pic>
    <xdr:clientData/>
  </xdr:twoCellAnchor>
  <xdr:twoCellAnchor>
    <xdr:from>
      <xdr:col>8</xdr:col>
      <xdr:colOff>142875</xdr:colOff>
      <xdr:row>69</xdr:row>
      <xdr:rowOff>114300</xdr:rowOff>
    </xdr:from>
    <xdr:to>
      <xdr:col>8</xdr:col>
      <xdr:colOff>1474875</xdr:colOff>
      <xdr:row>69</xdr:row>
      <xdr:rowOff>1446300</xdr:rowOff>
    </xdr:to>
    <xdr:pic>
      <xdr:nvPicPr>
        <xdr:cNvPr id="997" name="Имя " descr="Descr "/>
        <xdr:cNvPicPr>
          <a:picLocks noChangeAspect="1"/>
        </xdr:cNvPicPr>
      </xdr:nvPicPr>
      <xdr:blipFill>
        <a:blip xmlns:r="http://schemas.openxmlformats.org/officeDocument/2006/relationships" r:embed="rId601"/>
        <a:stretch>
          <a:fillRect/>
        </a:stretch>
      </xdr:blipFill>
      <xdr:spPr>
        <a:xfrm>
          <a:off x="5257800" y="8324850"/>
          <a:ext cx="1332000" cy="1332000"/>
        </a:xfrm>
        <a:prstGeom prst="rect">
          <a:avLst/>
        </a:prstGeom>
        <a:ln w="9525">
          <a:solidFill>
            <a:srgbClr val="000000"/>
          </a:solidFill>
          <a:prstDash val="solid"/>
        </a:ln>
      </xdr:spPr>
    </xdr:pic>
    <xdr:clientData/>
  </xdr:twoCellAnchor>
  <xdr:twoCellAnchor>
    <xdr:from>
      <xdr:col>8</xdr:col>
      <xdr:colOff>142875</xdr:colOff>
      <xdr:row>72</xdr:row>
      <xdr:rowOff>114300</xdr:rowOff>
    </xdr:from>
    <xdr:to>
      <xdr:col>8</xdr:col>
      <xdr:colOff>1474875</xdr:colOff>
      <xdr:row>72</xdr:row>
      <xdr:rowOff>1446300</xdr:rowOff>
    </xdr:to>
    <xdr:pic>
      <xdr:nvPicPr>
        <xdr:cNvPr id="998" name="Имя " descr="Descr "/>
        <xdr:cNvPicPr>
          <a:picLocks noChangeAspect="1"/>
        </xdr:cNvPicPr>
      </xdr:nvPicPr>
      <xdr:blipFill>
        <a:blip xmlns:r="http://schemas.openxmlformats.org/officeDocument/2006/relationships" r:embed="rId602"/>
        <a:stretch>
          <a:fillRect/>
        </a:stretch>
      </xdr:blipFill>
      <xdr:spPr>
        <a:xfrm>
          <a:off x="5257800" y="9848850"/>
          <a:ext cx="1332000" cy="1332000"/>
        </a:xfrm>
        <a:prstGeom prst="rect">
          <a:avLst/>
        </a:prstGeom>
        <a:ln w="9525">
          <a:solidFill>
            <a:srgbClr val="000000"/>
          </a:solidFill>
          <a:prstDash val="solid"/>
        </a:ln>
      </xdr:spPr>
    </xdr:pic>
    <xdr:clientData/>
  </xdr:twoCellAnchor>
  <xdr:twoCellAnchor>
    <xdr:from>
      <xdr:col>8</xdr:col>
      <xdr:colOff>142875</xdr:colOff>
      <xdr:row>83</xdr:row>
      <xdr:rowOff>114300</xdr:rowOff>
    </xdr:from>
    <xdr:to>
      <xdr:col>8</xdr:col>
      <xdr:colOff>1474875</xdr:colOff>
      <xdr:row>83</xdr:row>
      <xdr:rowOff>1446300</xdr:rowOff>
    </xdr:to>
    <xdr:pic>
      <xdr:nvPicPr>
        <xdr:cNvPr id="999" name="Имя " descr="Descr "/>
        <xdr:cNvPicPr>
          <a:picLocks noChangeAspect="1"/>
        </xdr:cNvPicPr>
      </xdr:nvPicPr>
      <xdr:blipFill>
        <a:blip xmlns:r="http://schemas.openxmlformats.org/officeDocument/2006/relationships" r:embed="rId603"/>
        <a:stretch>
          <a:fillRect/>
        </a:stretch>
      </xdr:blipFill>
      <xdr:spPr>
        <a:xfrm>
          <a:off x="5257800" y="11372850"/>
          <a:ext cx="1332000" cy="1332000"/>
        </a:xfrm>
        <a:prstGeom prst="rect">
          <a:avLst/>
        </a:prstGeom>
        <a:ln w="9525">
          <a:solidFill>
            <a:srgbClr val="000000"/>
          </a:solidFill>
          <a:prstDash val="solid"/>
        </a:ln>
      </xdr:spPr>
    </xdr:pic>
    <xdr:clientData/>
  </xdr:twoCellAnchor>
  <xdr:twoCellAnchor>
    <xdr:from>
      <xdr:col>8</xdr:col>
      <xdr:colOff>142875</xdr:colOff>
      <xdr:row>88</xdr:row>
      <xdr:rowOff>114300</xdr:rowOff>
    </xdr:from>
    <xdr:to>
      <xdr:col>8</xdr:col>
      <xdr:colOff>1474875</xdr:colOff>
      <xdr:row>88</xdr:row>
      <xdr:rowOff>1446300</xdr:rowOff>
    </xdr:to>
    <xdr:pic>
      <xdr:nvPicPr>
        <xdr:cNvPr id="1000" name="Имя " descr="Descr "/>
        <xdr:cNvPicPr>
          <a:picLocks noChangeAspect="1"/>
        </xdr:cNvPicPr>
      </xdr:nvPicPr>
      <xdr:blipFill>
        <a:blip xmlns:r="http://schemas.openxmlformats.org/officeDocument/2006/relationships" r:embed="rId604"/>
        <a:stretch>
          <a:fillRect/>
        </a:stretch>
      </xdr:blipFill>
      <xdr:spPr>
        <a:xfrm>
          <a:off x="5257800" y="12896850"/>
          <a:ext cx="1332000" cy="1332000"/>
        </a:xfrm>
        <a:prstGeom prst="rect">
          <a:avLst/>
        </a:prstGeom>
        <a:ln w="9525">
          <a:solidFill>
            <a:srgbClr val="000000"/>
          </a:solidFill>
          <a:prstDash val="solid"/>
        </a:ln>
      </xdr:spPr>
    </xdr:pic>
    <xdr:clientData/>
  </xdr:twoCellAnchor>
  <xdr:twoCellAnchor>
    <xdr:from>
      <xdr:col>8</xdr:col>
      <xdr:colOff>142875</xdr:colOff>
      <xdr:row>89</xdr:row>
      <xdr:rowOff>114300</xdr:rowOff>
    </xdr:from>
    <xdr:to>
      <xdr:col>8</xdr:col>
      <xdr:colOff>1474875</xdr:colOff>
      <xdr:row>89</xdr:row>
      <xdr:rowOff>1446300</xdr:rowOff>
    </xdr:to>
    <xdr:pic>
      <xdr:nvPicPr>
        <xdr:cNvPr id="1001" name="Имя " descr="Descr "/>
        <xdr:cNvPicPr>
          <a:picLocks noChangeAspect="1"/>
        </xdr:cNvPicPr>
      </xdr:nvPicPr>
      <xdr:blipFill>
        <a:blip xmlns:r="http://schemas.openxmlformats.org/officeDocument/2006/relationships" r:embed="rId605"/>
        <a:stretch>
          <a:fillRect/>
        </a:stretch>
      </xdr:blipFill>
      <xdr:spPr>
        <a:xfrm>
          <a:off x="5257800" y="14420850"/>
          <a:ext cx="1332000" cy="1332000"/>
        </a:xfrm>
        <a:prstGeom prst="rect">
          <a:avLst/>
        </a:prstGeom>
        <a:ln w="9525">
          <a:solidFill>
            <a:srgbClr val="000000"/>
          </a:solidFill>
          <a:prstDash val="solid"/>
        </a:ln>
      </xdr:spPr>
    </xdr:pic>
    <xdr:clientData/>
  </xdr:twoCellAnchor>
  <xdr:twoCellAnchor>
    <xdr:from>
      <xdr:col>8</xdr:col>
      <xdr:colOff>142875</xdr:colOff>
      <xdr:row>90</xdr:row>
      <xdr:rowOff>114300</xdr:rowOff>
    </xdr:from>
    <xdr:to>
      <xdr:col>8</xdr:col>
      <xdr:colOff>1474875</xdr:colOff>
      <xdr:row>90</xdr:row>
      <xdr:rowOff>1446300</xdr:rowOff>
    </xdr:to>
    <xdr:pic>
      <xdr:nvPicPr>
        <xdr:cNvPr id="1002" name="Имя " descr="Descr "/>
        <xdr:cNvPicPr>
          <a:picLocks noChangeAspect="1"/>
        </xdr:cNvPicPr>
      </xdr:nvPicPr>
      <xdr:blipFill>
        <a:blip xmlns:r="http://schemas.openxmlformats.org/officeDocument/2006/relationships" r:embed="rId606"/>
        <a:stretch>
          <a:fillRect/>
        </a:stretch>
      </xdr:blipFill>
      <xdr:spPr>
        <a:xfrm>
          <a:off x="5257800" y="15944850"/>
          <a:ext cx="1332000" cy="1332000"/>
        </a:xfrm>
        <a:prstGeom prst="rect">
          <a:avLst/>
        </a:prstGeom>
        <a:ln w="9525">
          <a:solidFill>
            <a:srgbClr val="000000"/>
          </a:solidFill>
          <a:prstDash val="solid"/>
        </a:ln>
      </xdr:spPr>
    </xdr:pic>
    <xdr:clientData/>
  </xdr:twoCellAnchor>
  <xdr:twoCellAnchor>
    <xdr:from>
      <xdr:col>8</xdr:col>
      <xdr:colOff>142875</xdr:colOff>
      <xdr:row>91</xdr:row>
      <xdr:rowOff>114300</xdr:rowOff>
    </xdr:from>
    <xdr:to>
      <xdr:col>8</xdr:col>
      <xdr:colOff>1474875</xdr:colOff>
      <xdr:row>91</xdr:row>
      <xdr:rowOff>1446300</xdr:rowOff>
    </xdr:to>
    <xdr:pic>
      <xdr:nvPicPr>
        <xdr:cNvPr id="1003" name="Имя " descr="Descr "/>
        <xdr:cNvPicPr>
          <a:picLocks noChangeAspect="1"/>
        </xdr:cNvPicPr>
      </xdr:nvPicPr>
      <xdr:blipFill>
        <a:blip xmlns:r="http://schemas.openxmlformats.org/officeDocument/2006/relationships" r:embed="rId607"/>
        <a:stretch>
          <a:fillRect/>
        </a:stretch>
      </xdr:blipFill>
      <xdr:spPr>
        <a:xfrm>
          <a:off x="5257800" y="17468850"/>
          <a:ext cx="1332000" cy="1332000"/>
        </a:xfrm>
        <a:prstGeom prst="rect">
          <a:avLst/>
        </a:prstGeom>
        <a:ln w="9525">
          <a:solidFill>
            <a:srgbClr val="000000"/>
          </a:solidFill>
          <a:prstDash val="solid"/>
        </a:ln>
      </xdr:spPr>
    </xdr:pic>
    <xdr:clientData/>
  </xdr:twoCellAnchor>
  <xdr:twoCellAnchor>
    <xdr:from>
      <xdr:col>8</xdr:col>
      <xdr:colOff>142875</xdr:colOff>
      <xdr:row>92</xdr:row>
      <xdr:rowOff>114300</xdr:rowOff>
    </xdr:from>
    <xdr:to>
      <xdr:col>8</xdr:col>
      <xdr:colOff>1474875</xdr:colOff>
      <xdr:row>92</xdr:row>
      <xdr:rowOff>1446300</xdr:rowOff>
    </xdr:to>
    <xdr:pic>
      <xdr:nvPicPr>
        <xdr:cNvPr id="1004" name="Имя " descr="Descr "/>
        <xdr:cNvPicPr>
          <a:picLocks noChangeAspect="1"/>
        </xdr:cNvPicPr>
      </xdr:nvPicPr>
      <xdr:blipFill>
        <a:blip xmlns:r="http://schemas.openxmlformats.org/officeDocument/2006/relationships" r:embed="rId608"/>
        <a:stretch>
          <a:fillRect/>
        </a:stretch>
      </xdr:blipFill>
      <xdr:spPr>
        <a:xfrm>
          <a:off x="5257800" y="18992850"/>
          <a:ext cx="1332000" cy="1332000"/>
        </a:xfrm>
        <a:prstGeom prst="rect">
          <a:avLst/>
        </a:prstGeom>
        <a:ln w="9525">
          <a:solidFill>
            <a:srgbClr val="000000"/>
          </a:solidFill>
          <a:prstDash val="solid"/>
        </a:ln>
      </xdr:spPr>
    </xdr:pic>
    <xdr:clientData/>
  </xdr:twoCellAnchor>
  <xdr:twoCellAnchor>
    <xdr:from>
      <xdr:col>8</xdr:col>
      <xdr:colOff>142875</xdr:colOff>
      <xdr:row>93</xdr:row>
      <xdr:rowOff>114300</xdr:rowOff>
    </xdr:from>
    <xdr:to>
      <xdr:col>8</xdr:col>
      <xdr:colOff>1474875</xdr:colOff>
      <xdr:row>93</xdr:row>
      <xdr:rowOff>1446300</xdr:rowOff>
    </xdr:to>
    <xdr:pic>
      <xdr:nvPicPr>
        <xdr:cNvPr id="1005" name="Имя " descr="Descr "/>
        <xdr:cNvPicPr>
          <a:picLocks noChangeAspect="1"/>
        </xdr:cNvPicPr>
      </xdr:nvPicPr>
      <xdr:blipFill>
        <a:blip xmlns:r="http://schemas.openxmlformats.org/officeDocument/2006/relationships" r:embed="rId609"/>
        <a:stretch>
          <a:fillRect/>
        </a:stretch>
      </xdr:blipFill>
      <xdr:spPr>
        <a:xfrm>
          <a:off x="5257800" y="20516850"/>
          <a:ext cx="1332000" cy="1332000"/>
        </a:xfrm>
        <a:prstGeom prst="rect">
          <a:avLst/>
        </a:prstGeom>
        <a:ln w="9525">
          <a:solidFill>
            <a:srgbClr val="000000"/>
          </a:solidFill>
          <a:prstDash val="solid"/>
        </a:ln>
      </xdr:spPr>
    </xdr:pic>
    <xdr:clientData/>
  </xdr:twoCellAnchor>
  <xdr:twoCellAnchor>
    <xdr:from>
      <xdr:col>8</xdr:col>
      <xdr:colOff>142875</xdr:colOff>
      <xdr:row>115</xdr:row>
      <xdr:rowOff>114300</xdr:rowOff>
    </xdr:from>
    <xdr:to>
      <xdr:col>8</xdr:col>
      <xdr:colOff>1474875</xdr:colOff>
      <xdr:row>115</xdr:row>
      <xdr:rowOff>1446300</xdr:rowOff>
    </xdr:to>
    <xdr:pic>
      <xdr:nvPicPr>
        <xdr:cNvPr id="1006" name="Имя " descr="Descr "/>
        <xdr:cNvPicPr>
          <a:picLocks noChangeAspect="1"/>
        </xdr:cNvPicPr>
      </xdr:nvPicPr>
      <xdr:blipFill>
        <a:blip xmlns:r="http://schemas.openxmlformats.org/officeDocument/2006/relationships" r:embed="rId610"/>
        <a:stretch>
          <a:fillRect/>
        </a:stretch>
      </xdr:blipFill>
      <xdr:spPr>
        <a:xfrm>
          <a:off x="5257800" y="22040850"/>
          <a:ext cx="1332000" cy="1332000"/>
        </a:xfrm>
        <a:prstGeom prst="rect">
          <a:avLst/>
        </a:prstGeom>
        <a:ln w="9525">
          <a:solidFill>
            <a:srgbClr val="000000"/>
          </a:solidFill>
          <a:prstDash val="solid"/>
        </a:ln>
      </xdr:spPr>
    </xdr:pic>
    <xdr:clientData/>
  </xdr:twoCellAnchor>
  <xdr:twoCellAnchor>
    <xdr:from>
      <xdr:col>8</xdr:col>
      <xdr:colOff>142875</xdr:colOff>
      <xdr:row>130</xdr:row>
      <xdr:rowOff>114300</xdr:rowOff>
    </xdr:from>
    <xdr:to>
      <xdr:col>8</xdr:col>
      <xdr:colOff>1474875</xdr:colOff>
      <xdr:row>130</xdr:row>
      <xdr:rowOff>1446300</xdr:rowOff>
    </xdr:to>
    <xdr:pic>
      <xdr:nvPicPr>
        <xdr:cNvPr id="1007" name="Имя " descr="Descr "/>
        <xdr:cNvPicPr>
          <a:picLocks noChangeAspect="1"/>
        </xdr:cNvPicPr>
      </xdr:nvPicPr>
      <xdr:blipFill>
        <a:blip xmlns:r="http://schemas.openxmlformats.org/officeDocument/2006/relationships" r:embed="rId611"/>
        <a:stretch>
          <a:fillRect/>
        </a:stretch>
      </xdr:blipFill>
      <xdr:spPr>
        <a:xfrm>
          <a:off x="5257800" y="23564850"/>
          <a:ext cx="1332000" cy="1332000"/>
        </a:xfrm>
        <a:prstGeom prst="rect">
          <a:avLst/>
        </a:prstGeom>
        <a:ln w="9525">
          <a:solidFill>
            <a:srgbClr val="000000"/>
          </a:solidFill>
          <a:prstDash val="solid"/>
        </a:ln>
      </xdr:spPr>
    </xdr:pic>
    <xdr:clientData/>
  </xdr:twoCellAnchor>
  <xdr:twoCellAnchor>
    <xdr:from>
      <xdr:col>8</xdr:col>
      <xdr:colOff>142875</xdr:colOff>
      <xdr:row>152</xdr:row>
      <xdr:rowOff>114300</xdr:rowOff>
    </xdr:from>
    <xdr:to>
      <xdr:col>8</xdr:col>
      <xdr:colOff>1474875</xdr:colOff>
      <xdr:row>152</xdr:row>
      <xdr:rowOff>1446300</xdr:rowOff>
    </xdr:to>
    <xdr:pic>
      <xdr:nvPicPr>
        <xdr:cNvPr id="1008" name="Имя " descr="Descr "/>
        <xdr:cNvPicPr>
          <a:picLocks noChangeAspect="1"/>
        </xdr:cNvPicPr>
      </xdr:nvPicPr>
      <xdr:blipFill>
        <a:blip xmlns:r="http://schemas.openxmlformats.org/officeDocument/2006/relationships" r:embed="rId612"/>
        <a:stretch>
          <a:fillRect/>
        </a:stretch>
      </xdr:blipFill>
      <xdr:spPr>
        <a:xfrm>
          <a:off x="5257800" y="25088850"/>
          <a:ext cx="1332000" cy="1332000"/>
        </a:xfrm>
        <a:prstGeom prst="rect">
          <a:avLst/>
        </a:prstGeom>
        <a:ln w="9525">
          <a:solidFill>
            <a:srgbClr val="000000"/>
          </a:solidFill>
          <a:prstDash val="solid"/>
        </a:ln>
      </xdr:spPr>
    </xdr:pic>
    <xdr:clientData/>
  </xdr:twoCellAnchor>
  <xdr:twoCellAnchor>
    <xdr:from>
      <xdr:col>8</xdr:col>
      <xdr:colOff>142875</xdr:colOff>
      <xdr:row>164</xdr:row>
      <xdr:rowOff>114300</xdr:rowOff>
    </xdr:from>
    <xdr:to>
      <xdr:col>8</xdr:col>
      <xdr:colOff>1474875</xdr:colOff>
      <xdr:row>164</xdr:row>
      <xdr:rowOff>1446300</xdr:rowOff>
    </xdr:to>
    <xdr:pic>
      <xdr:nvPicPr>
        <xdr:cNvPr id="1009" name="Имя " descr="Descr "/>
        <xdr:cNvPicPr>
          <a:picLocks noChangeAspect="1"/>
        </xdr:cNvPicPr>
      </xdr:nvPicPr>
      <xdr:blipFill>
        <a:blip xmlns:r="http://schemas.openxmlformats.org/officeDocument/2006/relationships" r:embed="rId613"/>
        <a:stretch>
          <a:fillRect/>
        </a:stretch>
      </xdr:blipFill>
      <xdr:spPr>
        <a:xfrm>
          <a:off x="5257800" y="26612850"/>
          <a:ext cx="1332000" cy="1332000"/>
        </a:xfrm>
        <a:prstGeom prst="rect">
          <a:avLst/>
        </a:prstGeom>
        <a:ln w="9525">
          <a:solidFill>
            <a:srgbClr val="000000"/>
          </a:solidFill>
          <a:prstDash val="solid"/>
        </a:ln>
      </xdr:spPr>
    </xdr:pic>
    <xdr:clientData/>
  </xdr:twoCellAnchor>
  <xdr:twoCellAnchor>
    <xdr:from>
      <xdr:col>8</xdr:col>
      <xdr:colOff>142875</xdr:colOff>
      <xdr:row>166</xdr:row>
      <xdr:rowOff>114300</xdr:rowOff>
    </xdr:from>
    <xdr:to>
      <xdr:col>8</xdr:col>
      <xdr:colOff>1474875</xdr:colOff>
      <xdr:row>166</xdr:row>
      <xdr:rowOff>1446300</xdr:rowOff>
    </xdr:to>
    <xdr:pic>
      <xdr:nvPicPr>
        <xdr:cNvPr id="1010" name="Имя " descr="Descr "/>
        <xdr:cNvPicPr>
          <a:picLocks noChangeAspect="1"/>
        </xdr:cNvPicPr>
      </xdr:nvPicPr>
      <xdr:blipFill>
        <a:blip xmlns:r="http://schemas.openxmlformats.org/officeDocument/2006/relationships" r:embed="rId614"/>
        <a:stretch>
          <a:fillRect/>
        </a:stretch>
      </xdr:blipFill>
      <xdr:spPr>
        <a:xfrm>
          <a:off x="5257800" y="28136850"/>
          <a:ext cx="1332000" cy="1332000"/>
        </a:xfrm>
        <a:prstGeom prst="rect">
          <a:avLst/>
        </a:prstGeom>
        <a:ln w="9525">
          <a:solidFill>
            <a:srgbClr val="000000"/>
          </a:solidFill>
          <a:prstDash val="solid"/>
        </a:ln>
      </xdr:spPr>
    </xdr:pic>
    <xdr:clientData/>
  </xdr:twoCellAnchor>
  <xdr:twoCellAnchor>
    <xdr:from>
      <xdr:col>8</xdr:col>
      <xdr:colOff>142875</xdr:colOff>
      <xdr:row>175</xdr:row>
      <xdr:rowOff>114300</xdr:rowOff>
    </xdr:from>
    <xdr:to>
      <xdr:col>8</xdr:col>
      <xdr:colOff>1474875</xdr:colOff>
      <xdr:row>175</xdr:row>
      <xdr:rowOff>1446300</xdr:rowOff>
    </xdr:to>
    <xdr:pic>
      <xdr:nvPicPr>
        <xdr:cNvPr id="1011" name="Имя " descr="Descr "/>
        <xdr:cNvPicPr>
          <a:picLocks noChangeAspect="1"/>
        </xdr:cNvPicPr>
      </xdr:nvPicPr>
      <xdr:blipFill>
        <a:blip xmlns:r="http://schemas.openxmlformats.org/officeDocument/2006/relationships" r:embed="rId615"/>
        <a:stretch>
          <a:fillRect/>
        </a:stretch>
      </xdr:blipFill>
      <xdr:spPr>
        <a:xfrm>
          <a:off x="5257800" y="29660850"/>
          <a:ext cx="1332000" cy="1332000"/>
        </a:xfrm>
        <a:prstGeom prst="rect">
          <a:avLst/>
        </a:prstGeom>
        <a:ln w="9525">
          <a:solidFill>
            <a:srgbClr val="000000"/>
          </a:solidFill>
          <a:prstDash val="solid"/>
        </a:ln>
      </xdr:spPr>
    </xdr:pic>
    <xdr:clientData/>
  </xdr:twoCellAnchor>
  <xdr:twoCellAnchor>
    <xdr:from>
      <xdr:col>8</xdr:col>
      <xdr:colOff>142875</xdr:colOff>
      <xdr:row>184</xdr:row>
      <xdr:rowOff>114300</xdr:rowOff>
    </xdr:from>
    <xdr:to>
      <xdr:col>8</xdr:col>
      <xdr:colOff>1474875</xdr:colOff>
      <xdr:row>184</xdr:row>
      <xdr:rowOff>1446300</xdr:rowOff>
    </xdr:to>
    <xdr:pic>
      <xdr:nvPicPr>
        <xdr:cNvPr id="1012" name="Имя " descr="Descr "/>
        <xdr:cNvPicPr>
          <a:picLocks noChangeAspect="1"/>
        </xdr:cNvPicPr>
      </xdr:nvPicPr>
      <xdr:blipFill>
        <a:blip xmlns:r="http://schemas.openxmlformats.org/officeDocument/2006/relationships" r:embed="rId616"/>
        <a:stretch>
          <a:fillRect/>
        </a:stretch>
      </xdr:blipFill>
      <xdr:spPr>
        <a:xfrm>
          <a:off x="5257800" y="31184850"/>
          <a:ext cx="1332000" cy="1332000"/>
        </a:xfrm>
        <a:prstGeom prst="rect">
          <a:avLst/>
        </a:prstGeom>
        <a:ln w="9525">
          <a:solidFill>
            <a:srgbClr val="000000"/>
          </a:solidFill>
          <a:prstDash val="solid"/>
        </a:ln>
      </xdr:spPr>
    </xdr:pic>
    <xdr:clientData/>
  </xdr:twoCellAnchor>
  <xdr:twoCellAnchor>
    <xdr:from>
      <xdr:col>8</xdr:col>
      <xdr:colOff>142875</xdr:colOff>
      <xdr:row>185</xdr:row>
      <xdr:rowOff>114300</xdr:rowOff>
    </xdr:from>
    <xdr:to>
      <xdr:col>8</xdr:col>
      <xdr:colOff>1474875</xdr:colOff>
      <xdr:row>185</xdr:row>
      <xdr:rowOff>1446300</xdr:rowOff>
    </xdr:to>
    <xdr:pic>
      <xdr:nvPicPr>
        <xdr:cNvPr id="1013" name="Имя " descr="Descr "/>
        <xdr:cNvPicPr>
          <a:picLocks noChangeAspect="1"/>
        </xdr:cNvPicPr>
      </xdr:nvPicPr>
      <xdr:blipFill>
        <a:blip xmlns:r="http://schemas.openxmlformats.org/officeDocument/2006/relationships" r:embed="rId617"/>
        <a:stretch>
          <a:fillRect/>
        </a:stretch>
      </xdr:blipFill>
      <xdr:spPr>
        <a:xfrm>
          <a:off x="5257800" y="32708850"/>
          <a:ext cx="1332000" cy="1332000"/>
        </a:xfrm>
        <a:prstGeom prst="rect">
          <a:avLst/>
        </a:prstGeom>
        <a:ln w="9525">
          <a:solidFill>
            <a:srgbClr val="000000"/>
          </a:solidFill>
          <a:prstDash val="solid"/>
        </a:ln>
      </xdr:spPr>
    </xdr:pic>
    <xdr:clientData/>
  </xdr:twoCellAnchor>
  <xdr:twoCellAnchor>
    <xdr:from>
      <xdr:col>8</xdr:col>
      <xdr:colOff>142875</xdr:colOff>
      <xdr:row>188</xdr:row>
      <xdr:rowOff>114300</xdr:rowOff>
    </xdr:from>
    <xdr:to>
      <xdr:col>8</xdr:col>
      <xdr:colOff>1474875</xdr:colOff>
      <xdr:row>188</xdr:row>
      <xdr:rowOff>1446300</xdr:rowOff>
    </xdr:to>
    <xdr:pic>
      <xdr:nvPicPr>
        <xdr:cNvPr id="1014" name="Имя " descr="Descr "/>
        <xdr:cNvPicPr>
          <a:picLocks noChangeAspect="1"/>
        </xdr:cNvPicPr>
      </xdr:nvPicPr>
      <xdr:blipFill>
        <a:blip xmlns:r="http://schemas.openxmlformats.org/officeDocument/2006/relationships" r:embed="rId618"/>
        <a:stretch>
          <a:fillRect/>
        </a:stretch>
      </xdr:blipFill>
      <xdr:spPr>
        <a:xfrm>
          <a:off x="5257800" y="34232850"/>
          <a:ext cx="1332000" cy="1332000"/>
        </a:xfrm>
        <a:prstGeom prst="rect">
          <a:avLst/>
        </a:prstGeom>
        <a:ln w="9525">
          <a:solidFill>
            <a:srgbClr val="000000"/>
          </a:solidFill>
          <a:prstDash val="solid"/>
        </a:ln>
      </xdr:spPr>
    </xdr:pic>
    <xdr:clientData/>
  </xdr:twoCellAnchor>
  <xdr:twoCellAnchor>
    <xdr:from>
      <xdr:col>8</xdr:col>
      <xdr:colOff>142875</xdr:colOff>
      <xdr:row>196</xdr:row>
      <xdr:rowOff>114300</xdr:rowOff>
    </xdr:from>
    <xdr:to>
      <xdr:col>8</xdr:col>
      <xdr:colOff>1474875</xdr:colOff>
      <xdr:row>196</xdr:row>
      <xdr:rowOff>1446300</xdr:rowOff>
    </xdr:to>
    <xdr:pic>
      <xdr:nvPicPr>
        <xdr:cNvPr id="1015" name="Имя " descr="Descr "/>
        <xdr:cNvPicPr>
          <a:picLocks noChangeAspect="1"/>
        </xdr:cNvPicPr>
      </xdr:nvPicPr>
      <xdr:blipFill>
        <a:blip xmlns:r="http://schemas.openxmlformats.org/officeDocument/2006/relationships" r:embed="rId619"/>
        <a:stretch>
          <a:fillRect/>
        </a:stretch>
      </xdr:blipFill>
      <xdr:spPr>
        <a:xfrm>
          <a:off x="5257800" y="35756850"/>
          <a:ext cx="1332000" cy="1332000"/>
        </a:xfrm>
        <a:prstGeom prst="rect">
          <a:avLst/>
        </a:prstGeom>
        <a:ln w="9525">
          <a:solidFill>
            <a:srgbClr val="000000"/>
          </a:solidFill>
          <a:prstDash val="solid"/>
        </a:ln>
      </xdr:spPr>
    </xdr:pic>
    <xdr:clientData/>
  </xdr:twoCellAnchor>
  <xdr:twoCellAnchor>
    <xdr:from>
      <xdr:col>8</xdr:col>
      <xdr:colOff>142875</xdr:colOff>
      <xdr:row>198</xdr:row>
      <xdr:rowOff>114300</xdr:rowOff>
    </xdr:from>
    <xdr:to>
      <xdr:col>8</xdr:col>
      <xdr:colOff>1474875</xdr:colOff>
      <xdr:row>198</xdr:row>
      <xdr:rowOff>1446300</xdr:rowOff>
    </xdr:to>
    <xdr:pic>
      <xdr:nvPicPr>
        <xdr:cNvPr id="1016" name="Имя " descr="Descr "/>
        <xdr:cNvPicPr>
          <a:picLocks noChangeAspect="1"/>
        </xdr:cNvPicPr>
      </xdr:nvPicPr>
      <xdr:blipFill>
        <a:blip xmlns:r="http://schemas.openxmlformats.org/officeDocument/2006/relationships" r:embed="rId620"/>
        <a:stretch>
          <a:fillRect/>
        </a:stretch>
      </xdr:blipFill>
      <xdr:spPr>
        <a:xfrm>
          <a:off x="5257800" y="37280850"/>
          <a:ext cx="1332000" cy="1332000"/>
        </a:xfrm>
        <a:prstGeom prst="rect">
          <a:avLst/>
        </a:prstGeom>
        <a:ln w="9525">
          <a:solidFill>
            <a:srgbClr val="000000"/>
          </a:solidFill>
          <a:prstDash val="solid"/>
        </a:ln>
      </xdr:spPr>
    </xdr:pic>
    <xdr:clientData/>
  </xdr:twoCellAnchor>
  <xdr:twoCellAnchor>
    <xdr:from>
      <xdr:col>8</xdr:col>
      <xdr:colOff>142875</xdr:colOff>
      <xdr:row>199</xdr:row>
      <xdr:rowOff>114300</xdr:rowOff>
    </xdr:from>
    <xdr:to>
      <xdr:col>8</xdr:col>
      <xdr:colOff>1474875</xdr:colOff>
      <xdr:row>199</xdr:row>
      <xdr:rowOff>1446300</xdr:rowOff>
    </xdr:to>
    <xdr:pic>
      <xdr:nvPicPr>
        <xdr:cNvPr id="1017" name="Имя " descr="Descr "/>
        <xdr:cNvPicPr>
          <a:picLocks noChangeAspect="1"/>
        </xdr:cNvPicPr>
      </xdr:nvPicPr>
      <xdr:blipFill>
        <a:blip xmlns:r="http://schemas.openxmlformats.org/officeDocument/2006/relationships" r:embed="rId621"/>
        <a:stretch>
          <a:fillRect/>
        </a:stretch>
      </xdr:blipFill>
      <xdr:spPr>
        <a:xfrm>
          <a:off x="5257800" y="38804850"/>
          <a:ext cx="1332000" cy="1332000"/>
        </a:xfrm>
        <a:prstGeom prst="rect">
          <a:avLst/>
        </a:prstGeom>
        <a:ln w="9525">
          <a:solidFill>
            <a:srgbClr val="000000"/>
          </a:solidFill>
          <a:prstDash val="solid"/>
        </a:ln>
      </xdr:spPr>
    </xdr:pic>
    <xdr:clientData/>
  </xdr:twoCellAnchor>
  <xdr:twoCellAnchor>
    <xdr:from>
      <xdr:col>8</xdr:col>
      <xdr:colOff>142875</xdr:colOff>
      <xdr:row>200</xdr:row>
      <xdr:rowOff>114300</xdr:rowOff>
    </xdr:from>
    <xdr:to>
      <xdr:col>8</xdr:col>
      <xdr:colOff>1474875</xdr:colOff>
      <xdr:row>200</xdr:row>
      <xdr:rowOff>1446300</xdr:rowOff>
    </xdr:to>
    <xdr:pic>
      <xdr:nvPicPr>
        <xdr:cNvPr id="1018" name="Имя " descr="Descr "/>
        <xdr:cNvPicPr>
          <a:picLocks noChangeAspect="1"/>
        </xdr:cNvPicPr>
      </xdr:nvPicPr>
      <xdr:blipFill>
        <a:blip xmlns:r="http://schemas.openxmlformats.org/officeDocument/2006/relationships" r:embed="rId622"/>
        <a:stretch>
          <a:fillRect/>
        </a:stretch>
      </xdr:blipFill>
      <xdr:spPr>
        <a:xfrm>
          <a:off x="5257800" y="40328850"/>
          <a:ext cx="1332000" cy="1332000"/>
        </a:xfrm>
        <a:prstGeom prst="rect">
          <a:avLst/>
        </a:prstGeom>
        <a:ln w="9525">
          <a:solidFill>
            <a:srgbClr val="000000"/>
          </a:solidFill>
          <a:prstDash val="solid"/>
        </a:ln>
      </xdr:spPr>
    </xdr:pic>
    <xdr:clientData/>
  </xdr:twoCellAnchor>
  <xdr:twoCellAnchor>
    <xdr:from>
      <xdr:col>8</xdr:col>
      <xdr:colOff>142875</xdr:colOff>
      <xdr:row>203</xdr:row>
      <xdr:rowOff>114300</xdr:rowOff>
    </xdr:from>
    <xdr:to>
      <xdr:col>8</xdr:col>
      <xdr:colOff>1474875</xdr:colOff>
      <xdr:row>203</xdr:row>
      <xdr:rowOff>1446300</xdr:rowOff>
    </xdr:to>
    <xdr:pic>
      <xdr:nvPicPr>
        <xdr:cNvPr id="1019" name="Имя " descr="Descr "/>
        <xdr:cNvPicPr>
          <a:picLocks noChangeAspect="1"/>
        </xdr:cNvPicPr>
      </xdr:nvPicPr>
      <xdr:blipFill>
        <a:blip xmlns:r="http://schemas.openxmlformats.org/officeDocument/2006/relationships" r:embed="rId623"/>
        <a:stretch>
          <a:fillRect/>
        </a:stretch>
      </xdr:blipFill>
      <xdr:spPr>
        <a:xfrm>
          <a:off x="5257800" y="41852850"/>
          <a:ext cx="1332000" cy="1332000"/>
        </a:xfrm>
        <a:prstGeom prst="rect">
          <a:avLst/>
        </a:prstGeom>
        <a:ln w="9525">
          <a:solidFill>
            <a:srgbClr val="000000"/>
          </a:solidFill>
          <a:prstDash val="solid"/>
        </a:ln>
      </xdr:spPr>
    </xdr:pic>
    <xdr:clientData/>
  </xdr:twoCellAnchor>
  <xdr:twoCellAnchor>
    <xdr:from>
      <xdr:col>8</xdr:col>
      <xdr:colOff>142875</xdr:colOff>
      <xdr:row>214</xdr:row>
      <xdr:rowOff>114300</xdr:rowOff>
    </xdr:from>
    <xdr:to>
      <xdr:col>8</xdr:col>
      <xdr:colOff>1474875</xdr:colOff>
      <xdr:row>214</xdr:row>
      <xdr:rowOff>1446300</xdr:rowOff>
    </xdr:to>
    <xdr:pic>
      <xdr:nvPicPr>
        <xdr:cNvPr id="1020" name="Имя " descr="Descr "/>
        <xdr:cNvPicPr>
          <a:picLocks noChangeAspect="1"/>
        </xdr:cNvPicPr>
      </xdr:nvPicPr>
      <xdr:blipFill>
        <a:blip xmlns:r="http://schemas.openxmlformats.org/officeDocument/2006/relationships" r:embed="rId624"/>
        <a:stretch>
          <a:fillRect/>
        </a:stretch>
      </xdr:blipFill>
      <xdr:spPr>
        <a:xfrm>
          <a:off x="5257800" y="43376850"/>
          <a:ext cx="1332000" cy="1332000"/>
        </a:xfrm>
        <a:prstGeom prst="rect">
          <a:avLst/>
        </a:prstGeom>
        <a:ln w="9525">
          <a:solidFill>
            <a:srgbClr val="000000"/>
          </a:solidFill>
          <a:prstDash val="solid"/>
        </a:ln>
      </xdr:spPr>
    </xdr:pic>
    <xdr:clientData/>
  </xdr:twoCellAnchor>
  <xdr:twoCellAnchor>
    <xdr:from>
      <xdr:col>8</xdr:col>
      <xdr:colOff>142875</xdr:colOff>
      <xdr:row>230</xdr:row>
      <xdr:rowOff>114300</xdr:rowOff>
    </xdr:from>
    <xdr:to>
      <xdr:col>8</xdr:col>
      <xdr:colOff>1474875</xdr:colOff>
      <xdr:row>230</xdr:row>
      <xdr:rowOff>1446300</xdr:rowOff>
    </xdr:to>
    <xdr:pic>
      <xdr:nvPicPr>
        <xdr:cNvPr id="1021" name="Имя " descr="Descr "/>
        <xdr:cNvPicPr>
          <a:picLocks noChangeAspect="1"/>
        </xdr:cNvPicPr>
      </xdr:nvPicPr>
      <xdr:blipFill>
        <a:blip xmlns:r="http://schemas.openxmlformats.org/officeDocument/2006/relationships" r:embed="rId625"/>
        <a:stretch>
          <a:fillRect/>
        </a:stretch>
      </xdr:blipFill>
      <xdr:spPr>
        <a:xfrm>
          <a:off x="5257800" y="44900850"/>
          <a:ext cx="1332000" cy="1332000"/>
        </a:xfrm>
        <a:prstGeom prst="rect">
          <a:avLst/>
        </a:prstGeom>
        <a:ln w="9525">
          <a:solidFill>
            <a:srgbClr val="000000"/>
          </a:solidFill>
          <a:prstDash val="solid"/>
        </a:ln>
      </xdr:spPr>
    </xdr:pic>
    <xdr:clientData/>
  </xdr:twoCellAnchor>
  <xdr:twoCellAnchor>
    <xdr:from>
      <xdr:col>8</xdr:col>
      <xdr:colOff>142875</xdr:colOff>
      <xdr:row>238</xdr:row>
      <xdr:rowOff>114300</xdr:rowOff>
    </xdr:from>
    <xdr:to>
      <xdr:col>8</xdr:col>
      <xdr:colOff>1474875</xdr:colOff>
      <xdr:row>238</xdr:row>
      <xdr:rowOff>1446300</xdr:rowOff>
    </xdr:to>
    <xdr:pic>
      <xdr:nvPicPr>
        <xdr:cNvPr id="1022" name="Имя " descr="Descr "/>
        <xdr:cNvPicPr>
          <a:picLocks noChangeAspect="1"/>
        </xdr:cNvPicPr>
      </xdr:nvPicPr>
      <xdr:blipFill>
        <a:blip xmlns:r="http://schemas.openxmlformats.org/officeDocument/2006/relationships" r:embed="rId626"/>
        <a:stretch>
          <a:fillRect/>
        </a:stretch>
      </xdr:blipFill>
      <xdr:spPr>
        <a:xfrm>
          <a:off x="5257800" y="46424850"/>
          <a:ext cx="1332000" cy="1332000"/>
        </a:xfrm>
        <a:prstGeom prst="rect">
          <a:avLst/>
        </a:prstGeom>
        <a:ln w="9525">
          <a:solidFill>
            <a:srgbClr val="000000"/>
          </a:solidFill>
          <a:prstDash val="solid"/>
        </a:ln>
      </xdr:spPr>
    </xdr:pic>
    <xdr:clientData/>
  </xdr:twoCellAnchor>
  <xdr:twoCellAnchor>
    <xdr:from>
      <xdr:col>8</xdr:col>
      <xdr:colOff>142875</xdr:colOff>
      <xdr:row>247</xdr:row>
      <xdr:rowOff>114300</xdr:rowOff>
    </xdr:from>
    <xdr:to>
      <xdr:col>8</xdr:col>
      <xdr:colOff>1474875</xdr:colOff>
      <xdr:row>247</xdr:row>
      <xdr:rowOff>1446300</xdr:rowOff>
    </xdr:to>
    <xdr:pic>
      <xdr:nvPicPr>
        <xdr:cNvPr id="1023" name="Имя " descr="Descr "/>
        <xdr:cNvPicPr>
          <a:picLocks noChangeAspect="1"/>
        </xdr:cNvPicPr>
      </xdr:nvPicPr>
      <xdr:blipFill>
        <a:blip xmlns:r="http://schemas.openxmlformats.org/officeDocument/2006/relationships" r:embed="rId627"/>
        <a:stretch>
          <a:fillRect/>
        </a:stretch>
      </xdr:blipFill>
      <xdr:spPr>
        <a:xfrm>
          <a:off x="5257800" y="47948850"/>
          <a:ext cx="1332000" cy="1332000"/>
        </a:xfrm>
        <a:prstGeom prst="rect">
          <a:avLst/>
        </a:prstGeom>
        <a:ln w="9525">
          <a:solidFill>
            <a:srgbClr val="000000"/>
          </a:solidFill>
          <a:prstDash val="solid"/>
        </a:ln>
      </xdr:spPr>
    </xdr:pic>
    <xdr:clientData/>
  </xdr:twoCellAnchor>
  <xdr:twoCellAnchor>
    <xdr:from>
      <xdr:col>8</xdr:col>
      <xdr:colOff>142875</xdr:colOff>
      <xdr:row>256</xdr:row>
      <xdr:rowOff>114300</xdr:rowOff>
    </xdr:from>
    <xdr:to>
      <xdr:col>8</xdr:col>
      <xdr:colOff>1474875</xdr:colOff>
      <xdr:row>256</xdr:row>
      <xdr:rowOff>1446300</xdr:rowOff>
    </xdr:to>
    <xdr:pic>
      <xdr:nvPicPr>
        <xdr:cNvPr id="1024" name="Имя " descr="Descr "/>
        <xdr:cNvPicPr>
          <a:picLocks noChangeAspect="1"/>
        </xdr:cNvPicPr>
      </xdr:nvPicPr>
      <xdr:blipFill>
        <a:blip xmlns:r="http://schemas.openxmlformats.org/officeDocument/2006/relationships" r:embed="rId628"/>
        <a:stretch>
          <a:fillRect/>
        </a:stretch>
      </xdr:blipFill>
      <xdr:spPr>
        <a:xfrm>
          <a:off x="5257800" y="49472850"/>
          <a:ext cx="1332000" cy="1332000"/>
        </a:xfrm>
        <a:prstGeom prst="rect">
          <a:avLst/>
        </a:prstGeom>
        <a:ln w="9525">
          <a:solidFill>
            <a:srgbClr val="000000"/>
          </a:solidFill>
          <a:prstDash val="solid"/>
        </a:ln>
      </xdr:spPr>
    </xdr:pic>
    <xdr:clientData/>
  </xdr:twoCellAnchor>
  <xdr:twoCellAnchor>
    <xdr:from>
      <xdr:col>8</xdr:col>
      <xdr:colOff>142875</xdr:colOff>
      <xdr:row>263</xdr:row>
      <xdr:rowOff>114300</xdr:rowOff>
    </xdr:from>
    <xdr:to>
      <xdr:col>8</xdr:col>
      <xdr:colOff>1474875</xdr:colOff>
      <xdr:row>263</xdr:row>
      <xdr:rowOff>1446300</xdr:rowOff>
    </xdr:to>
    <xdr:pic>
      <xdr:nvPicPr>
        <xdr:cNvPr id="1025" name="Имя " descr="Descr "/>
        <xdr:cNvPicPr>
          <a:picLocks noChangeAspect="1"/>
        </xdr:cNvPicPr>
      </xdr:nvPicPr>
      <xdr:blipFill>
        <a:blip xmlns:r="http://schemas.openxmlformats.org/officeDocument/2006/relationships" r:embed="rId629"/>
        <a:stretch>
          <a:fillRect/>
        </a:stretch>
      </xdr:blipFill>
      <xdr:spPr>
        <a:xfrm>
          <a:off x="5257800" y="50996850"/>
          <a:ext cx="1332000" cy="1332000"/>
        </a:xfrm>
        <a:prstGeom prst="rect">
          <a:avLst/>
        </a:prstGeom>
        <a:ln w="9525">
          <a:solidFill>
            <a:srgbClr val="000000"/>
          </a:solidFill>
          <a:prstDash val="solid"/>
        </a:ln>
      </xdr:spPr>
    </xdr:pic>
    <xdr:clientData/>
  </xdr:twoCellAnchor>
  <xdr:twoCellAnchor>
    <xdr:from>
      <xdr:col>8</xdr:col>
      <xdr:colOff>142875</xdr:colOff>
      <xdr:row>266</xdr:row>
      <xdr:rowOff>114300</xdr:rowOff>
    </xdr:from>
    <xdr:to>
      <xdr:col>8</xdr:col>
      <xdr:colOff>1474875</xdr:colOff>
      <xdr:row>266</xdr:row>
      <xdr:rowOff>1446300</xdr:rowOff>
    </xdr:to>
    <xdr:pic>
      <xdr:nvPicPr>
        <xdr:cNvPr id="1026" name="Имя " descr="Descr "/>
        <xdr:cNvPicPr>
          <a:picLocks noChangeAspect="1"/>
        </xdr:cNvPicPr>
      </xdr:nvPicPr>
      <xdr:blipFill>
        <a:blip xmlns:r="http://schemas.openxmlformats.org/officeDocument/2006/relationships" r:embed="rId630"/>
        <a:stretch>
          <a:fillRect/>
        </a:stretch>
      </xdr:blipFill>
      <xdr:spPr>
        <a:xfrm>
          <a:off x="5257800" y="52520850"/>
          <a:ext cx="1332000" cy="1332000"/>
        </a:xfrm>
        <a:prstGeom prst="rect">
          <a:avLst/>
        </a:prstGeom>
        <a:ln w="9525">
          <a:solidFill>
            <a:srgbClr val="000000"/>
          </a:solidFill>
          <a:prstDash val="solid"/>
        </a:ln>
      </xdr:spPr>
    </xdr:pic>
    <xdr:clientData/>
  </xdr:twoCellAnchor>
  <xdr:twoCellAnchor>
    <xdr:from>
      <xdr:col>8</xdr:col>
      <xdr:colOff>142875</xdr:colOff>
      <xdr:row>281</xdr:row>
      <xdr:rowOff>114300</xdr:rowOff>
    </xdr:from>
    <xdr:to>
      <xdr:col>8</xdr:col>
      <xdr:colOff>1474875</xdr:colOff>
      <xdr:row>281</xdr:row>
      <xdr:rowOff>1446300</xdr:rowOff>
    </xdr:to>
    <xdr:pic>
      <xdr:nvPicPr>
        <xdr:cNvPr id="1027" name="Имя " descr="Descr "/>
        <xdr:cNvPicPr>
          <a:picLocks noChangeAspect="1"/>
        </xdr:cNvPicPr>
      </xdr:nvPicPr>
      <xdr:blipFill>
        <a:blip xmlns:r="http://schemas.openxmlformats.org/officeDocument/2006/relationships" r:embed="rId631"/>
        <a:stretch>
          <a:fillRect/>
        </a:stretch>
      </xdr:blipFill>
      <xdr:spPr>
        <a:xfrm>
          <a:off x="5257800" y="54044850"/>
          <a:ext cx="1332000" cy="1332000"/>
        </a:xfrm>
        <a:prstGeom prst="rect">
          <a:avLst/>
        </a:prstGeom>
        <a:ln w="9525">
          <a:solidFill>
            <a:srgbClr val="000000"/>
          </a:solidFill>
          <a:prstDash val="solid"/>
        </a:ln>
      </xdr:spPr>
    </xdr:pic>
    <xdr:clientData/>
  </xdr:twoCellAnchor>
  <xdr:twoCellAnchor>
    <xdr:from>
      <xdr:col>8</xdr:col>
      <xdr:colOff>142875</xdr:colOff>
      <xdr:row>293</xdr:row>
      <xdr:rowOff>114300</xdr:rowOff>
    </xdr:from>
    <xdr:to>
      <xdr:col>8</xdr:col>
      <xdr:colOff>1474875</xdr:colOff>
      <xdr:row>293</xdr:row>
      <xdr:rowOff>1446300</xdr:rowOff>
    </xdr:to>
    <xdr:pic>
      <xdr:nvPicPr>
        <xdr:cNvPr id="1028" name="Имя " descr="Descr "/>
        <xdr:cNvPicPr>
          <a:picLocks noChangeAspect="1"/>
        </xdr:cNvPicPr>
      </xdr:nvPicPr>
      <xdr:blipFill>
        <a:blip xmlns:r="http://schemas.openxmlformats.org/officeDocument/2006/relationships" r:embed="rId632"/>
        <a:stretch>
          <a:fillRect/>
        </a:stretch>
      </xdr:blipFill>
      <xdr:spPr>
        <a:xfrm>
          <a:off x="5257800" y="55568850"/>
          <a:ext cx="1332000" cy="1332000"/>
        </a:xfrm>
        <a:prstGeom prst="rect">
          <a:avLst/>
        </a:prstGeom>
        <a:ln w="9525">
          <a:solidFill>
            <a:srgbClr val="000000"/>
          </a:solidFill>
          <a:prstDash val="solid"/>
        </a:ln>
      </xdr:spPr>
    </xdr:pic>
    <xdr:clientData/>
  </xdr:twoCellAnchor>
  <xdr:twoCellAnchor>
    <xdr:from>
      <xdr:col>8</xdr:col>
      <xdr:colOff>142875</xdr:colOff>
      <xdr:row>294</xdr:row>
      <xdr:rowOff>114300</xdr:rowOff>
    </xdr:from>
    <xdr:to>
      <xdr:col>8</xdr:col>
      <xdr:colOff>1474875</xdr:colOff>
      <xdr:row>294</xdr:row>
      <xdr:rowOff>1446300</xdr:rowOff>
    </xdr:to>
    <xdr:pic>
      <xdr:nvPicPr>
        <xdr:cNvPr id="1029" name="Имя " descr="Descr "/>
        <xdr:cNvPicPr>
          <a:picLocks noChangeAspect="1"/>
        </xdr:cNvPicPr>
      </xdr:nvPicPr>
      <xdr:blipFill>
        <a:blip xmlns:r="http://schemas.openxmlformats.org/officeDocument/2006/relationships" r:embed="rId633"/>
        <a:stretch>
          <a:fillRect/>
        </a:stretch>
      </xdr:blipFill>
      <xdr:spPr>
        <a:xfrm>
          <a:off x="5257800" y="57092850"/>
          <a:ext cx="1332000" cy="1332000"/>
        </a:xfrm>
        <a:prstGeom prst="rect">
          <a:avLst/>
        </a:prstGeom>
        <a:ln w="9525">
          <a:solidFill>
            <a:srgbClr val="000000"/>
          </a:solidFill>
          <a:prstDash val="solid"/>
        </a:ln>
      </xdr:spPr>
    </xdr:pic>
    <xdr:clientData/>
  </xdr:twoCellAnchor>
  <xdr:twoCellAnchor>
    <xdr:from>
      <xdr:col>8</xdr:col>
      <xdr:colOff>142875</xdr:colOff>
      <xdr:row>301</xdr:row>
      <xdr:rowOff>114300</xdr:rowOff>
    </xdr:from>
    <xdr:to>
      <xdr:col>8</xdr:col>
      <xdr:colOff>1474875</xdr:colOff>
      <xdr:row>301</xdr:row>
      <xdr:rowOff>1446300</xdr:rowOff>
    </xdr:to>
    <xdr:pic>
      <xdr:nvPicPr>
        <xdr:cNvPr id="1030" name="Имя " descr="Descr "/>
        <xdr:cNvPicPr>
          <a:picLocks noChangeAspect="1"/>
        </xdr:cNvPicPr>
      </xdr:nvPicPr>
      <xdr:blipFill>
        <a:blip xmlns:r="http://schemas.openxmlformats.org/officeDocument/2006/relationships" r:embed="rId634"/>
        <a:stretch>
          <a:fillRect/>
        </a:stretch>
      </xdr:blipFill>
      <xdr:spPr>
        <a:xfrm>
          <a:off x="5257800" y="58616850"/>
          <a:ext cx="1332000" cy="1332000"/>
        </a:xfrm>
        <a:prstGeom prst="rect">
          <a:avLst/>
        </a:prstGeom>
        <a:ln w="9525">
          <a:solidFill>
            <a:srgbClr val="000000"/>
          </a:solidFill>
          <a:prstDash val="solid"/>
        </a:ln>
      </xdr:spPr>
    </xdr:pic>
    <xdr:clientData/>
  </xdr:twoCellAnchor>
  <xdr:twoCellAnchor>
    <xdr:from>
      <xdr:col>8</xdr:col>
      <xdr:colOff>142875</xdr:colOff>
      <xdr:row>318</xdr:row>
      <xdr:rowOff>114300</xdr:rowOff>
    </xdr:from>
    <xdr:to>
      <xdr:col>8</xdr:col>
      <xdr:colOff>1474875</xdr:colOff>
      <xdr:row>318</xdr:row>
      <xdr:rowOff>1446300</xdr:rowOff>
    </xdr:to>
    <xdr:pic>
      <xdr:nvPicPr>
        <xdr:cNvPr id="1031" name="Имя " descr="Descr "/>
        <xdr:cNvPicPr>
          <a:picLocks noChangeAspect="1"/>
        </xdr:cNvPicPr>
      </xdr:nvPicPr>
      <xdr:blipFill>
        <a:blip xmlns:r="http://schemas.openxmlformats.org/officeDocument/2006/relationships" r:embed="rId635"/>
        <a:stretch>
          <a:fillRect/>
        </a:stretch>
      </xdr:blipFill>
      <xdr:spPr>
        <a:xfrm>
          <a:off x="5257800" y="60140850"/>
          <a:ext cx="1332000" cy="1332000"/>
        </a:xfrm>
        <a:prstGeom prst="rect">
          <a:avLst/>
        </a:prstGeom>
        <a:ln w="9525">
          <a:solidFill>
            <a:srgbClr val="000000"/>
          </a:solidFill>
          <a:prstDash val="solid"/>
        </a:ln>
      </xdr:spPr>
    </xdr:pic>
    <xdr:clientData/>
  </xdr:twoCellAnchor>
  <xdr:twoCellAnchor>
    <xdr:from>
      <xdr:col>8</xdr:col>
      <xdr:colOff>142875</xdr:colOff>
      <xdr:row>320</xdr:row>
      <xdr:rowOff>114300</xdr:rowOff>
    </xdr:from>
    <xdr:to>
      <xdr:col>8</xdr:col>
      <xdr:colOff>1474875</xdr:colOff>
      <xdr:row>320</xdr:row>
      <xdr:rowOff>1446300</xdr:rowOff>
    </xdr:to>
    <xdr:pic>
      <xdr:nvPicPr>
        <xdr:cNvPr id="1032" name="Имя " descr="Descr "/>
        <xdr:cNvPicPr>
          <a:picLocks noChangeAspect="1"/>
        </xdr:cNvPicPr>
      </xdr:nvPicPr>
      <xdr:blipFill>
        <a:blip xmlns:r="http://schemas.openxmlformats.org/officeDocument/2006/relationships" r:embed="rId636"/>
        <a:stretch>
          <a:fillRect/>
        </a:stretch>
      </xdr:blipFill>
      <xdr:spPr>
        <a:xfrm>
          <a:off x="5257800" y="61664850"/>
          <a:ext cx="1332000" cy="1332000"/>
        </a:xfrm>
        <a:prstGeom prst="rect">
          <a:avLst/>
        </a:prstGeom>
        <a:ln w="9525">
          <a:solidFill>
            <a:srgbClr val="000000"/>
          </a:solidFill>
          <a:prstDash val="solid"/>
        </a:ln>
      </xdr:spPr>
    </xdr:pic>
    <xdr:clientData/>
  </xdr:twoCellAnchor>
  <xdr:twoCellAnchor>
    <xdr:from>
      <xdr:col>8</xdr:col>
      <xdr:colOff>142875</xdr:colOff>
      <xdr:row>335</xdr:row>
      <xdr:rowOff>114300</xdr:rowOff>
    </xdr:from>
    <xdr:to>
      <xdr:col>8</xdr:col>
      <xdr:colOff>1474875</xdr:colOff>
      <xdr:row>335</xdr:row>
      <xdr:rowOff>1446300</xdr:rowOff>
    </xdr:to>
    <xdr:pic>
      <xdr:nvPicPr>
        <xdr:cNvPr id="1033" name="Имя " descr="Descr "/>
        <xdr:cNvPicPr>
          <a:picLocks noChangeAspect="1"/>
        </xdr:cNvPicPr>
      </xdr:nvPicPr>
      <xdr:blipFill>
        <a:blip xmlns:r="http://schemas.openxmlformats.org/officeDocument/2006/relationships" r:embed="rId637"/>
        <a:stretch>
          <a:fillRect/>
        </a:stretch>
      </xdr:blipFill>
      <xdr:spPr>
        <a:xfrm>
          <a:off x="5257800" y="63188850"/>
          <a:ext cx="1332000" cy="1332000"/>
        </a:xfrm>
        <a:prstGeom prst="rect">
          <a:avLst/>
        </a:prstGeom>
        <a:ln w="9525">
          <a:solidFill>
            <a:srgbClr val="000000"/>
          </a:solidFill>
          <a:prstDash val="solid"/>
        </a:ln>
      </xdr:spPr>
    </xdr:pic>
    <xdr:clientData/>
  </xdr:twoCellAnchor>
  <xdr:twoCellAnchor>
    <xdr:from>
      <xdr:col>8</xdr:col>
      <xdr:colOff>142875</xdr:colOff>
      <xdr:row>351</xdr:row>
      <xdr:rowOff>114300</xdr:rowOff>
    </xdr:from>
    <xdr:to>
      <xdr:col>8</xdr:col>
      <xdr:colOff>1474875</xdr:colOff>
      <xdr:row>351</xdr:row>
      <xdr:rowOff>1446300</xdr:rowOff>
    </xdr:to>
    <xdr:pic>
      <xdr:nvPicPr>
        <xdr:cNvPr id="1034" name="Имя " descr="Descr "/>
        <xdr:cNvPicPr>
          <a:picLocks noChangeAspect="1"/>
        </xdr:cNvPicPr>
      </xdr:nvPicPr>
      <xdr:blipFill>
        <a:blip xmlns:r="http://schemas.openxmlformats.org/officeDocument/2006/relationships" r:embed="rId638"/>
        <a:stretch>
          <a:fillRect/>
        </a:stretch>
      </xdr:blipFill>
      <xdr:spPr>
        <a:xfrm>
          <a:off x="5257800" y="64712850"/>
          <a:ext cx="1332000" cy="1332000"/>
        </a:xfrm>
        <a:prstGeom prst="rect">
          <a:avLst/>
        </a:prstGeom>
        <a:ln w="9525">
          <a:solidFill>
            <a:srgbClr val="000000"/>
          </a:solidFill>
          <a:prstDash val="solid"/>
        </a:ln>
      </xdr:spPr>
    </xdr:pic>
    <xdr:clientData/>
  </xdr:twoCellAnchor>
  <xdr:twoCellAnchor>
    <xdr:from>
      <xdr:col>8</xdr:col>
      <xdr:colOff>142875</xdr:colOff>
      <xdr:row>361</xdr:row>
      <xdr:rowOff>114300</xdr:rowOff>
    </xdr:from>
    <xdr:to>
      <xdr:col>8</xdr:col>
      <xdr:colOff>1474875</xdr:colOff>
      <xdr:row>361</xdr:row>
      <xdr:rowOff>1446300</xdr:rowOff>
    </xdr:to>
    <xdr:pic>
      <xdr:nvPicPr>
        <xdr:cNvPr id="1035" name="Имя " descr="Descr "/>
        <xdr:cNvPicPr>
          <a:picLocks noChangeAspect="1"/>
        </xdr:cNvPicPr>
      </xdr:nvPicPr>
      <xdr:blipFill>
        <a:blip xmlns:r="http://schemas.openxmlformats.org/officeDocument/2006/relationships" r:embed="rId639"/>
        <a:stretch>
          <a:fillRect/>
        </a:stretch>
      </xdr:blipFill>
      <xdr:spPr>
        <a:xfrm>
          <a:off x="5257800" y="66236850"/>
          <a:ext cx="1332000" cy="1332000"/>
        </a:xfrm>
        <a:prstGeom prst="rect">
          <a:avLst/>
        </a:prstGeom>
        <a:ln w="9525">
          <a:solidFill>
            <a:srgbClr val="000000"/>
          </a:solidFill>
          <a:prstDash val="solid"/>
        </a:ln>
      </xdr:spPr>
    </xdr:pic>
    <xdr:clientData/>
  </xdr:twoCellAnchor>
  <xdr:twoCellAnchor>
    <xdr:from>
      <xdr:col>8</xdr:col>
      <xdr:colOff>142875</xdr:colOff>
      <xdr:row>362</xdr:row>
      <xdr:rowOff>114300</xdr:rowOff>
    </xdr:from>
    <xdr:to>
      <xdr:col>8</xdr:col>
      <xdr:colOff>1474875</xdr:colOff>
      <xdr:row>362</xdr:row>
      <xdr:rowOff>1446300</xdr:rowOff>
    </xdr:to>
    <xdr:pic>
      <xdr:nvPicPr>
        <xdr:cNvPr id="1036" name="Имя " descr="Descr "/>
        <xdr:cNvPicPr>
          <a:picLocks noChangeAspect="1"/>
        </xdr:cNvPicPr>
      </xdr:nvPicPr>
      <xdr:blipFill>
        <a:blip xmlns:r="http://schemas.openxmlformats.org/officeDocument/2006/relationships" r:embed="rId640"/>
        <a:stretch>
          <a:fillRect/>
        </a:stretch>
      </xdr:blipFill>
      <xdr:spPr>
        <a:xfrm>
          <a:off x="5257800" y="67760850"/>
          <a:ext cx="1332000" cy="1332000"/>
        </a:xfrm>
        <a:prstGeom prst="rect">
          <a:avLst/>
        </a:prstGeom>
        <a:ln w="9525">
          <a:solidFill>
            <a:srgbClr val="000000"/>
          </a:solidFill>
          <a:prstDash val="solid"/>
        </a:ln>
      </xdr:spPr>
    </xdr:pic>
    <xdr:clientData/>
  </xdr:twoCellAnchor>
  <xdr:twoCellAnchor>
    <xdr:from>
      <xdr:col>8</xdr:col>
      <xdr:colOff>142875</xdr:colOff>
      <xdr:row>411</xdr:row>
      <xdr:rowOff>114300</xdr:rowOff>
    </xdr:from>
    <xdr:to>
      <xdr:col>8</xdr:col>
      <xdr:colOff>1474875</xdr:colOff>
      <xdr:row>411</xdr:row>
      <xdr:rowOff>1446300</xdr:rowOff>
    </xdr:to>
    <xdr:pic>
      <xdr:nvPicPr>
        <xdr:cNvPr id="1037" name="Имя " descr="Descr "/>
        <xdr:cNvPicPr>
          <a:picLocks noChangeAspect="1"/>
        </xdr:cNvPicPr>
      </xdr:nvPicPr>
      <xdr:blipFill>
        <a:blip xmlns:r="http://schemas.openxmlformats.org/officeDocument/2006/relationships" r:embed="rId641"/>
        <a:stretch>
          <a:fillRect/>
        </a:stretch>
      </xdr:blipFill>
      <xdr:spPr>
        <a:xfrm>
          <a:off x="5257800" y="69284850"/>
          <a:ext cx="1332000" cy="1332000"/>
        </a:xfrm>
        <a:prstGeom prst="rect">
          <a:avLst/>
        </a:prstGeom>
        <a:ln w="9525">
          <a:solidFill>
            <a:srgbClr val="000000"/>
          </a:solidFill>
          <a:prstDash val="solid"/>
        </a:ln>
      </xdr:spPr>
    </xdr:pic>
    <xdr:clientData/>
  </xdr:twoCellAnchor>
  <xdr:twoCellAnchor>
    <xdr:from>
      <xdr:col>8</xdr:col>
      <xdr:colOff>142875</xdr:colOff>
      <xdr:row>415</xdr:row>
      <xdr:rowOff>114300</xdr:rowOff>
    </xdr:from>
    <xdr:to>
      <xdr:col>8</xdr:col>
      <xdr:colOff>1474875</xdr:colOff>
      <xdr:row>415</xdr:row>
      <xdr:rowOff>1446300</xdr:rowOff>
    </xdr:to>
    <xdr:pic>
      <xdr:nvPicPr>
        <xdr:cNvPr id="1038" name="Имя " descr="Descr "/>
        <xdr:cNvPicPr>
          <a:picLocks noChangeAspect="1"/>
        </xdr:cNvPicPr>
      </xdr:nvPicPr>
      <xdr:blipFill>
        <a:blip xmlns:r="http://schemas.openxmlformats.org/officeDocument/2006/relationships" r:embed="rId642"/>
        <a:stretch>
          <a:fillRect/>
        </a:stretch>
      </xdr:blipFill>
      <xdr:spPr>
        <a:xfrm>
          <a:off x="5257800" y="70808850"/>
          <a:ext cx="1332000" cy="1332000"/>
        </a:xfrm>
        <a:prstGeom prst="rect">
          <a:avLst/>
        </a:prstGeom>
        <a:ln w="9525">
          <a:solidFill>
            <a:srgbClr val="000000"/>
          </a:solidFill>
          <a:prstDash val="solid"/>
        </a:ln>
      </xdr:spPr>
    </xdr:pic>
    <xdr:clientData/>
  </xdr:twoCellAnchor>
  <xdr:twoCellAnchor>
    <xdr:from>
      <xdr:col>8</xdr:col>
      <xdr:colOff>142875</xdr:colOff>
      <xdr:row>422</xdr:row>
      <xdr:rowOff>114300</xdr:rowOff>
    </xdr:from>
    <xdr:to>
      <xdr:col>8</xdr:col>
      <xdr:colOff>1474875</xdr:colOff>
      <xdr:row>422</xdr:row>
      <xdr:rowOff>1446300</xdr:rowOff>
    </xdr:to>
    <xdr:pic>
      <xdr:nvPicPr>
        <xdr:cNvPr id="1039" name="Имя " descr="Descr "/>
        <xdr:cNvPicPr>
          <a:picLocks noChangeAspect="1"/>
        </xdr:cNvPicPr>
      </xdr:nvPicPr>
      <xdr:blipFill>
        <a:blip xmlns:r="http://schemas.openxmlformats.org/officeDocument/2006/relationships" r:embed="rId643"/>
        <a:stretch>
          <a:fillRect/>
        </a:stretch>
      </xdr:blipFill>
      <xdr:spPr>
        <a:xfrm>
          <a:off x="5257800" y="72332850"/>
          <a:ext cx="1332000" cy="1332000"/>
        </a:xfrm>
        <a:prstGeom prst="rect">
          <a:avLst/>
        </a:prstGeom>
        <a:ln w="9525">
          <a:solidFill>
            <a:srgbClr val="000000"/>
          </a:solidFill>
          <a:prstDash val="solid"/>
        </a:ln>
      </xdr:spPr>
    </xdr:pic>
    <xdr:clientData/>
  </xdr:twoCellAnchor>
  <xdr:twoCellAnchor>
    <xdr:from>
      <xdr:col>8</xdr:col>
      <xdr:colOff>142875</xdr:colOff>
      <xdr:row>447</xdr:row>
      <xdr:rowOff>114300</xdr:rowOff>
    </xdr:from>
    <xdr:to>
      <xdr:col>8</xdr:col>
      <xdr:colOff>1474875</xdr:colOff>
      <xdr:row>447</xdr:row>
      <xdr:rowOff>1446300</xdr:rowOff>
    </xdr:to>
    <xdr:pic>
      <xdr:nvPicPr>
        <xdr:cNvPr id="1040" name="Имя " descr="Descr "/>
        <xdr:cNvPicPr>
          <a:picLocks noChangeAspect="1"/>
        </xdr:cNvPicPr>
      </xdr:nvPicPr>
      <xdr:blipFill>
        <a:blip xmlns:r="http://schemas.openxmlformats.org/officeDocument/2006/relationships" r:embed="rId644"/>
        <a:stretch>
          <a:fillRect/>
        </a:stretch>
      </xdr:blipFill>
      <xdr:spPr>
        <a:xfrm>
          <a:off x="5257800" y="73856850"/>
          <a:ext cx="1332000" cy="1332000"/>
        </a:xfrm>
        <a:prstGeom prst="rect">
          <a:avLst/>
        </a:prstGeom>
        <a:ln w="9525">
          <a:solidFill>
            <a:srgbClr val="000000"/>
          </a:solidFill>
          <a:prstDash val="solid"/>
        </a:ln>
      </xdr:spPr>
    </xdr:pic>
    <xdr:clientData/>
  </xdr:twoCellAnchor>
  <xdr:twoCellAnchor>
    <xdr:from>
      <xdr:col>8</xdr:col>
      <xdr:colOff>142875</xdr:colOff>
      <xdr:row>450</xdr:row>
      <xdr:rowOff>114300</xdr:rowOff>
    </xdr:from>
    <xdr:to>
      <xdr:col>8</xdr:col>
      <xdr:colOff>1474875</xdr:colOff>
      <xdr:row>450</xdr:row>
      <xdr:rowOff>1446300</xdr:rowOff>
    </xdr:to>
    <xdr:pic>
      <xdr:nvPicPr>
        <xdr:cNvPr id="1041" name="Имя " descr="Descr "/>
        <xdr:cNvPicPr>
          <a:picLocks noChangeAspect="1"/>
        </xdr:cNvPicPr>
      </xdr:nvPicPr>
      <xdr:blipFill>
        <a:blip xmlns:r="http://schemas.openxmlformats.org/officeDocument/2006/relationships" r:embed="rId645"/>
        <a:stretch>
          <a:fillRect/>
        </a:stretch>
      </xdr:blipFill>
      <xdr:spPr>
        <a:xfrm>
          <a:off x="5257800" y="75380850"/>
          <a:ext cx="1332000" cy="1332000"/>
        </a:xfrm>
        <a:prstGeom prst="rect">
          <a:avLst/>
        </a:prstGeom>
        <a:ln w="9525">
          <a:solidFill>
            <a:srgbClr val="000000"/>
          </a:solidFill>
          <a:prstDash val="solid"/>
        </a:ln>
      </xdr:spPr>
    </xdr:pic>
    <xdr:clientData/>
  </xdr:twoCellAnchor>
  <xdr:twoCellAnchor>
    <xdr:from>
      <xdr:col>8</xdr:col>
      <xdr:colOff>142875</xdr:colOff>
      <xdr:row>456</xdr:row>
      <xdr:rowOff>114300</xdr:rowOff>
    </xdr:from>
    <xdr:to>
      <xdr:col>8</xdr:col>
      <xdr:colOff>1474875</xdr:colOff>
      <xdr:row>456</xdr:row>
      <xdr:rowOff>1446300</xdr:rowOff>
    </xdr:to>
    <xdr:pic>
      <xdr:nvPicPr>
        <xdr:cNvPr id="1042" name="Имя " descr="Descr "/>
        <xdr:cNvPicPr>
          <a:picLocks noChangeAspect="1"/>
        </xdr:cNvPicPr>
      </xdr:nvPicPr>
      <xdr:blipFill>
        <a:blip xmlns:r="http://schemas.openxmlformats.org/officeDocument/2006/relationships" r:embed="rId646"/>
        <a:stretch>
          <a:fillRect/>
        </a:stretch>
      </xdr:blipFill>
      <xdr:spPr>
        <a:xfrm>
          <a:off x="5257800" y="76904850"/>
          <a:ext cx="1332000" cy="1332000"/>
        </a:xfrm>
        <a:prstGeom prst="rect">
          <a:avLst/>
        </a:prstGeom>
        <a:ln w="9525">
          <a:solidFill>
            <a:srgbClr val="000000"/>
          </a:solidFill>
          <a:prstDash val="solid"/>
        </a:ln>
      </xdr:spPr>
    </xdr:pic>
    <xdr:clientData/>
  </xdr:twoCellAnchor>
  <xdr:twoCellAnchor>
    <xdr:from>
      <xdr:col>8</xdr:col>
      <xdr:colOff>142875</xdr:colOff>
      <xdr:row>457</xdr:row>
      <xdr:rowOff>114300</xdr:rowOff>
    </xdr:from>
    <xdr:to>
      <xdr:col>8</xdr:col>
      <xdr:colOff>1474875</xdr:colOff>
      <xdr:row>457</xdr:row>
      <xdr:rowOff>1446300</xdr:rowOff>
    </xdr:to>
    <xdr:pic>
      <xdr:nvPicPr>
        <xdr:cNvPr id="1043" name="Имя " descr="Descr "/>
        <xdr:cNvPicPr>
          <a:picLocks noChangeAspect="1"/>
        </xdr:cNvPicPr>
      </xdr:nvPicPr>
      <xdr:blipFill>
        <a:blip xmlns:r="http://schemas.openxmlformats.org/officeDocument/2006/relationships" r:embed="rId647"/>
        <a:stretch>
          <a:fillRect/>
        </a:stretch>
      </xdr:blipFill>
      <xdr:spPr>
        <a:xfrm>
          <a:off x="5257800" y="78428850"/>
          <a:ext cx="1332000" cy="1332000"/>
        </a:xfrm>
        <a:prstGeom prst="rect">
          <a:avLst/>
        </a:prstGeom>
        <a:ln w="9525">
          <a:solidFill>
            <a:srgbClr val="000000"/>
          </a:solidFill>
          <a:prstDash val="solid"/>
        </a:ln>
      </xdr:spPr>
    </xdr:pic>
    <xdr:clientData/>
  </xdr:twoCellAnchor>
  <xdr:twoCellAnchor>
    <xdr:from>
      <xdr:col>8</xdr:col>
      <xdr:colOff>142875</xdr:colOff>
      <xdr:row>461</xdr:row>
      <xdr:rowOff>114300</xdr:rowOff>
    </xdr:from>
    <xdr:to>
      <xdr:col>8</xdr:col>
      <xdr:colOff>1474875</xdr:colOff>
      <xdr:row>461</xdr:row>
      <xdr:rowOff>1446300</xdr:rowOff>
    </xdr:to>
    <xdr:pic>
      <xdr:nvPicPr>
        <xdr:cNvPr id="1044" name="Имя " descr="Descr "/>
        <xdr:cNvPicPr>
          <a:picLocks noChangeAspect="1"/>
        </xdr:cNvPicPr>
      </xdr:nvPicPr>
      <xdr:blipFill>
        <a:blip xmlns:r="http://schemas.openxmlformats.org/officeDocument/2006/relationships" r:embed="rId648"/>
        <a:stretch>
          <a:fillRect/>
        </a:stretch>
      </xdr:blipFill>
      <xdr:spPr>
        <a:xfrm>
          <a:off x="5257800" y="79952850"/>
          <a:ext cx="1332000" cy="1332000"/>
        </a:xfrm>
        <a:prstGeom prst="rect">
          <a:avLst/>
        </a:prstGeom>
        <a:ln w="9525">
          <a:solidFill>
            <a:srgbClr val="000000"/>
          </a:solidFill>
          <a:prstDash val="solid"/>
        </a:ln>
      </xdr:spPr>
    </xdr:pic>
    <xdr:clientData/>
  </xdr:twoCellAnchor>
  <xdr:twoCellAnchor>
    <xdr:from>
      <xdr:col>8</xdr:col>
      <xdr:colOff>142875</xdr:colOff>
      <xdr:row>483</xdr:row>
      <xdr:rowOff>114300</xdr:rowOff>
    </xdr:from>
    <xdr:to>
      <xdr:col>8</xdr:col>
      <xdr:colOff>1474875</xdr:colOff>
      <xdr:row>483</xdr:row>
      <xdr:rowOff>1446300</xdr:rowOff>
    </xdr:to>
    <xdr:pic>
      <xdr:nvPicPr>
        <xdr:cNvPr id="1045" name="Имя " descr="Descr "/>
        <xdr:cNvPicPr>
          <a:picLocks noChangeAspect="1"/>
        </xdr:cNvPicPr>
      </xdr:nvPicPr>
      <xdr:blipFill>
        <a:blip xmlns:r="http://schemas.openxmlformats.org/officeDocument/2006/relationships" r:embed="rId649"/>
        <a:stretch>
          <a:fillRect/>
        </a:stretch>
      </xdr:blipFill>
      <xdr:spPr>
        <a:xfrm>
          <a:off x="5257800" y="81476850"/>
          <a:ext cx="1332000" cy="1332000"/>
        </a:xfrm>
        <a:prstGeom prst="rect">
          <a:avLst/>
        </a:prstGeom>
        <a:ln w="9525">
          <a:solidFill>
            <a:srgbClr val="000000"/>
          </a:solidFill>
          <a:prstDash val="solid"/>
        </a:ln>
      </xdr:spPr>
    </xdr:pic>
    <xdr:clientData/>
  </xdr:twoCellAnchor>
  <xdr:twoCellAnchor>
    <xdr:from>
      <xdr:col>8</xdr:col>
      <xdr:colOff>142875</xdr:colOff>
      <xdr:row>493</xdr:row>
      <xdr:rowOff>114300</xdr:rowOff>
    </xdr:from>
    <xdr:to>
      <xdr:col>8</xdr:col>
      <xdr:colOff>1474875</xdr:colOff>
      <xdr:row>493</xdr:row>
      <xdr:rowOff>1446300</xdr:rowOff>
    </xdr:to>
    <xdr:pic>
      <xdr:nvPicPr>
        <xdr:cNvPr id="1046" name="Имя " descr="Descr "/>
        <xdr:cNvPicPr>
          <a:picLocks noChangeAspect="1"/>
        </xdr:cNvPicPr>
      </xdr:nvPicPr>
      <xdr:blipFill>
        <a:blip xmlns:r="http://schemas.openxmlformats.org/officeDocument/2006/relationships" r:embed="rId650"/>
        <a:stretch>
          <a:fillRect/>
        </a:stretch>
      </xdr:blipFill>
      <xdr:spPr>
        <a:xfrm>
          <a:off x="5257800" y="83000850"/>
          <a:ext cx="1332000" cy="1332000"/>
        </a:xfrm>
        <a:prstGeom prst="rect">
          <a:avLst/>
        </a:prstGeom>
        <a:ln w="9525">
          <a:solidFill>
            <a:srgbClr val="000000"/>
          </a:solidFill>
          <a:prstDash val="solid"/>
        </a:ln>
      </xdr:spPr>
    </xdr:pic>
    <xdr:clientData/>
  </xdr:twoCellAnchor>
  <xdr:twoCellAnchor>
    <xdr:from>
      <xdr:col>8</xdr:col>
      <xdr:colOff>142875</xdr:colOff>
      <xdr:row>495</xdr:row>
      <xdr:rowOff>114300</xdr:rowOff>
    </xdr:from>
    <xdr:to>
      <xdr:col>8</xdr:col>
      <xdr:colOff>1474875</xdr:colOff>
      <xdr:row>495</xdr:row>
      <xdr:rowOff>1446300</xdr:rowOff>
    </xdr:to>
    <xdr:pic>
      <xdr:nvPicPr>
        <xdr:cNvPr id="1047" name="Имя " descr="Descr "/>
        <xdr:cNvPicPr>
          <a:picLocks noChangeAspect="1"/>
        </xdr:cNvPicPr>
      </xdr:nvPicPr>
      <xdr:blipFill>
        <a:blip xmlns:r="http://schemas.openxmlformats.org/officeDocument/2006/relationships" r:embed="rId651"/>
        <a:stretch>
          <a:fillRect/>
        </a:stretch>
      </xdr:blipFill>
      <xdr:spPr>
        <a:xfrm>
          <a:off x="5257800" y="84524850"/>
          <a:ext cx="1332000" cy="1332000"/>
        </a:xfrm>
        <a:prstGeom prst="rect">
          <a:avLst/>
        </a:prstGeom>
        <a:ln w="9525">
          <a:solidFill>
            <a:srgbClr val="000000"/>
          </a:solidFill>
          <a:prstDash val="solid"/>
        </a:ln>
      </xdr:spPr>
    </xdr:pic>
    <xdr:clientData/>
  </xdr:twoCellAnchor>
  <xdr:twoCellAnchor>
    <xdr:from>
      <xdr:col>8</xdr:col>
      <xdr:colOff>142875</xdr:colOff>
      <xdr:row>498</xdr:row>
      <xdr:rowOff>114300</xdr:rowOff>
    </xdr:from>
    <xdr:to>
      <xdr:col>8</xdr:col>
      <xdr:colOff>1474875</xdr:colOff>
      <xdr:row>498</xdr:row>
      <xdr:rowOff>1446300</xdr:rowOff>
    </xdr:to>
    <xdr:pic>
      <xdr:nvPicPr>
        <xdr:cNvPr id="1048" name="Имя " descr="Descr "/>
        <xdr:cNvPicPr>
          <a:picLocks noChangeAspect="1"/>
        </xdr:cNvPicPr>
      </xdr:nvPicPr>
      <xdr:blipFill>
        <a:blip xmlns:r="http://schemas.openxmlformats.org/officeDocument/2006/relationships" r:embed="rId652"/>
        <a:stretch>
          <a:fillRect/>
        </a:stretch>
      </xdr:blipFill>
      <xdr:spPr>
        <a:xfrm>
          <a:off x="5257800" y="86048850"/>
          <a:ext cx="1332000" cy="1332000"/>
        </a:xfrm>
        <a:prstGeom prst="rect">
          <a:avLst/>
        </a:prstGeom>
        <a:ln w="9525">
          <a:solidFill>
            <a:srgbClr val="000000"/>
          </a:solidFill>
          <a:prstDash val="solid"/>
        </a:ln>
      </xdr:spPr>
    </xdr:pic>
    <xdr:clientData/>
  </xdr:twoCellAnchor>
  <xdr:twoCellAnchor>
    <xdr:from>
      <xdr:col>8</xdr:col>
      <xdr:colOff>142875</xdr:colOff>
      <xdr:row>507</xdr:row>
      <xdr:rowOff>114300</xdr:rowOff>
    </xdr:from>
    <xdr:to>
      <xdr:col>8</xdr:col>
      <xdr:colOff>1474875</xdr:colOff>
      <xdr:row>507</xdr:row>
      <xdr:rowOff>1446300</xdr:rowOff>
    </xdr:to>
    <xdr:pic>
      <xdr:nvPicPr>
        <xdr:cNvPr id="1049" name="Имя " descr="Descr "/>
        <xdr:cNvPicPr>
          <a:picLocks noChangeAspect="1"/>
        </xdr:cNvPicPr>
      </xdr:nvPicPr>
      <xdr:blipFill>
        <a:blip xmlns:r="http://schemas.openxmlformats.org/officeDocument/2006/relationships" r:embed="rId653"/>
        <a:stretch>
          <a:fillRect/>
        </a:stretch>
      </xdr:blipFill>
      <xdr:spPr>
        <a:xfrm>
          <a:off x="5257800" y="87572850"/>
          <a:ext cx="1332000" cy="1332000"/>
        </a:xfrm>
        <a:prstGeom prst="rect">
          <a:avLst/>
        </a:prstGeom>
        <a:ln w="9525">
          <a:solidFill>
            <a:srgbClr val="000000"/>
          </a:solidFill>
          <a:prstDash val="solid"/>
        </a:ln>
      </xdr:spPr>
    </xdr:pic>
    <xdr:clientData/>
  </xdr:twoCellAnchor>
  <xdr:twoCellAnchor>
    <xdr:from>
      <xdr:col>8</xdr:col>
      <xdr:colOff>142875</xdr:colOff>
      <xdr:row>525</xdr:row>
      <xdr:rowOff>114300</xdr:rowOff>
    </xdr:from>
    <xdr:to>
      <xdr:col>8</xdr:col>
      <xdr:colOff>1474875</xdr:colOff>
      <xdr:row>525</xdr:row>
      <xdr:rowOff>1446300</xdr:rowOff>
    </xdr:to>
    <xdr:pic>
      <xdr:nvPicPr>
        <xdr:cNvPr id="1050" name="Имя " descr="Descr "/>
        <xdr:cNvPicPr>
          <a:picLocks noChangeAspect="1"/>
        </xdr:cNvPicPr>
      </xdr:nvPicPr>
      <xdr:blipFill>
        <a:blip xmlns:r="http://schemas.openxmlformats.org/officeDocument/2006/relationships" r:embed="rId654"/>
        <a:stretch>
          <a:fillRect/>
        </a:stretch>
      </xdr:blipFill>
      <xdr:spPr>
        <a:xfrm>
          <a:off x="5257800" y="89096850"/>
          <a:ext cx="1332000" cy="1332000"/>
        </a:xfrm>
        <a:prstGeom prst="rect">
          <a:avLst/>
        </a:prstGeom>
        <a:ln w="9525">
          <a:solidFill>
            <a:srgbClr val="000000"/>
          </a:solidFill>
          <a:prstDash val="solid"/>
        </a:ln>
      </xdr:spPr>
    </xdr:pic>
    <xdr:clientData/>
  </xdr:twoCellAnchor>
  <xdr:twoCellAnchor>
    <xdr:from>
      <xdr:col>8</xdr:col>
      <xdr:colOff>142875</xdr:colOff>
      <xdr:row>526</xdr:row>
      <xdr:rowOff>114300</xdr:rowOff>
    </xdr:from>
    <xdr:to>
      <xdr:col>8</xdr:col>
      <xdr:colOff>1474875</xdr:colOff>
      <xdr:row>526</xdr:row>
      <xdr:rowOff>1446300</xdr:rowOff>
    </xdr:to>
    <xdr:pic>
      <xdr:nvPicPr>
        <xdr:cNvPr id="1051" name="Имя " descr="Descr "/>
        <xdr:cNvPicPr>
          <a:picLocks noChangeAspect="1"/>
        </xdr:cNvPicPr>
      </xdr:nvPicPr>
      <xdr:blipFill>
        <a:blip xmlns:r="http://schemas.openxmlformats.org/officeDocument/2006/relationships" r:embed="rId655"/>
        <a:stretch>
          <a:fillRect/>
        </a:stretch>
      </xdr:blipFill>
      <xdr:spPr>
        <a:xfrm>
          <a:off x="5257800" y="90620850"/>
          <a:ext cx="1332000" cy="1332000"/>
        </a:xfrm>
        <a:prstGeom prst="rect">
          <a:avLst/>
        </a:prstGeom>
        <a:ln w="9525">
          <a:solidFill>
            <a:srgbClr val="000000"/>
          </a:solidFill>
          <a:prstDash val="solid"/>
        </a:ln>
      </xdr:spPr>
    </xdr:pic>
    <xdr:clientData/>
  </xdr:twoCellAnchor>
  <xdr:twoCellAnchor>
    <xdr:from>
      <xdr:col>8</xdr:col>
      <xdr:colOff>142875</xdr:colOff>
      <xdr:row>542</xdr:row>
      <xdr:rowOff>114300</xdr:rowOff>
    </xdr:from>
    <xdr:to>
      <xdr:col>8</xdr:col>
      <xdr:colOff>1474875</xdr:colOff>
      <xdr:row>542</xdr:row>
      <xdr:rowOff>1446300</xdr:rowOff>
    </xdr:to>
    <xdr:pic>
      <xdr:nvPicPr>
        <xdr:cNvPr id="1052" name="Имя " descr="Descr "/>
        <xdr:cNvPicPr>
          <a:picLocks noChangeAspect="1"/>
        </xdr:cNvPicPr>
      </xdr:nvPicPr>
      <xdr:blipFill>
        <a:blip xmlns:r="http://schemas.openxmlformats.org/officeDocument/2006/relationships" r:embed="rId656"/>
        <a:stretch>
          <a:fillRect/>
        </a:stretch>
      </xdr:blipFill>
      <xdr:spPr>
        <a:xfrm>
          <a:off x="5257800" y="92144850"/>
          <a:ext cx="1332000" cy="1332000"/>
        </a:xfrm>
        <a:prstGeom prst="rect">
          <a:avLst/>
        </a:prstGeom>
        <a:ln w="9525">
          <a:solidFill>
            <a:srgbClr val="000000"/>
          </a:solidFill>
          <a:prstDash val="solid"/>
        </a:ln>
      </xdr:spPr>
    </xdr:pic>
    <xdr:clientData/>
  </xdr:twoCellAnchor>
  <xdr:twoCellAnchor>
    <xdr:from>
      <xdr:col>8</xdr:col>
      <xdr:colOff>142875</xdr:colOff>
      <xdr:row>549</xdr:row>
      <xdr:rowOff>114300</xdr:rowOff>
    </xdr:from>
    <xdr:to>
      <xdr:col>8</xdr:col>
      <xdr:colOff>1474875</xdr:colOff>
      <xdr:row>549</xdr:row>
      <xdr:rowOff>1446300</xdr:rowOff>
    </xdr:to>
    <xdr:pic>
      <xdr:nvPicPr>
        <xdr:cNvPr id="1053" name="Имя " descr="Descr "/>
        <xdr:cNvPicPr>
          <a:picLocks noChangeAspect="1"/>
        </xdr:cNvPicPr>
      </xdr:nvPicPr>
      <xdr:blipFill>
        <a:blip xmlns:r="http://schemas.openxmlformats.org/officeDocument/2006/relationships" r:embed="rId657"/>
        <a:stretch>
          <a:fillRect/>
        </a:stretch>
      </xdr:blipFill>
      <xdr:spPr>
        <a:xfrm>
          <a:off x="5257800" y="93668850"/>
          <a:ext cx="1332000" cy="1332000"/>
        </a:xfrm>
        <a:prstGeom prst="rect">
          <a:avLst/>
        </a:prstGeom>
        <a:ln w="9525">
          <a:solidFill>
            <a:srgbClr val="000000"/>
          </a:solidFill>
          <a:prstDash val="solid"/>
        </a:ln>
      </xdr:spPr>
    </xdr:pic>
    <xdr:clientData/>
  </xdr:twoCellAnchor>
  <xdr:twoCellAnchor>
    <xdr:from>
      <xdr:col>8</xdr:col>
      <xdr:colOff>142875</xdr:colOff>
      <xdr:row>557</xdr:row>
      <xdr:rowOff>114300</xdr:rowOff>
    </xdr:from>
    <xdr:to>
      <xdr:col>8</xdr:col>
      <xdr:colOff>1474875</xdr:colOff>
      <xdr:row>557</xdr:row>
      <xdr:rowOff>1446300</xdr:rowOff>
    </xdr:to>
    <xdr:pic>
      <xdr:nvPicPr>
        <xdr:cNvPr id="1054" name="Имя " descr="Descr "/>
        <xdr:cNvPicPr>
          <a:picLocks noChangeAspect="1"/>
        </xdr:cNvPicPr>
      </xdr:nvPicPr>
      <xdr:blipFill>
        <a:blip xmlns:r="http://schemas.openxmlformats.org/officeDocument/2006/relationships" r:embed="rId658"/>
        <a:stretch>
          <a:fillRect/>
        </a:stretch>
      </xdr:blipFill>
      <xdr:spPr>
        <a:xfrm>
          <a:off x="5257800" y="95192850"/>
          <a:ext cx="1332000" cy="1332000"/>
        </a:xfrm>
        <a:prstGeom prst="rect">
          <a:avLst/>
        </a:prstGeom>
        <a:ln w="9525">
          <a:solidFill>
            <a:srgbClr val="000000"/>
          </a:solidFill>
          <a:prstDash val="solid"/>
        </a:ln>
      </xdr:spPr>
    </xdr:pic>
    <xdr:clientData/>
  </xdr:twoCellAnchor>
  <xdr:twoCellAnchor>
    <xdr:from>
      <xdr:col>8</xdr:col>
      <xdr:colOff>142875</xdr:colOff>
      <xdr:row>570</xdr:row>
      <xdr:rowOff>114300</xdr:rowOff>
    </xdr:from>
    <xdr:to>
      <xdr:col>8</xdr:col>
      <xdr:colOff>1474875</xdr:colOff>
      <xdr:row>570</xdr:row>
      <xdr:rowOff>1446300</xdr:rowOff>
    </xdr:to>
    <xdr:pic>
      <xdr:nvPicPr>
        <xdr:cNvPr id="1055" name="Имя " descr="Descr "/>
        <xdr:cNvPicPr>
          <a:picLocks noChangeAspect="1"/>
        </xdr:cNvPicPr>
      </xdr:nvPicPr>
      <xdr:blipFill>
        <a:blip xmlns:r="http://schemas.openxmlformats.org/officeDocument/2006/relationships" r:embed="rId659"/>
        <a:stretch>
          <a:fillRect/>
        </a:stretch>
      </xdr:blipFill>
      <xdr:spPr>
        <a:xfrm>
          <a:off x="5257800" y="96716850"/>
          <a:ext cx="1332000" cy="1332000"/>
        </a:xfrm>
        <a:prstGeom prst="rect">
          <a:avLst/>
        </a:prstGeom>
        <a:ln w="9525">
          <a:solidFill>
            <a:srgbClr val="000000"/>
          </a:solidFill>
          <a:prstDash val="solid"/>
        </a:ln>
      </xdr:spPr>
    </xdr:pic>
    <xdr:clientData/>
  </xdr:twoCellAnchor>
  <xdr:twoCellAnchor>
    <xdr:from>
      <xdr:col>8</xdr:col>
      <xdr:colOff>142875</xdr:colOff>
      <xdr:row>577</xdr:row>
      <xdr:rowOff>114300</xdr:rowOff>
    </xdr:from>
    <xdr:to>
      <xdr:col>8</xdr:col>
      <xdr:colOff>1474875</xdr:colOff>
      <xdr:row>577</xdr:row>
      <xdr:rowOff>1446300</xdr:rowOff>
    </xdr:to>
    <xdr:pic>
      <xdr:nvPicPr>
        <xdr:cNvPr id="1056" name="Имя " descr="Descr "/>
        <xdr:cNvPicPr>
          <a:picLocks noChangeAspect="1"/>
        </xdr:cNvPicPr>
      </xdr:nvPicPr>
      <xdr:blipFill>
        <a:blip xmlns:r="http://schemas.openxmlformats.org/officeDocument/2006/relationships" r:embed="rId660"/>
        <a:stretch>
          <a:fillRect/>
        </a:stretch>
      </xdr:blipFill>
      <xdr:spPr>
        <a:xfrm>
          <a:off x="5257800" y="98240850"/>
          <a:ext cx="1332000" cy="1332000"/>
        </a:xfrm>
        <a:prstGeom prst="rect">
          <a:avLst/>
        </a:prstGeom>
        <a:ln w="9525">
          <a:solidFill>
            <a:srgbClr val="000000"/>
          </a:solidFill>
          <a:prstDash val="solid"/>
        </a:ln>
      </xdr:spPr>
    </xdr:pic>
    <xdr:clientData/>
  </xdr:twoCellAnchor>
  <xdr:twoCellAnchor>
    <xdr:from>
      <xdr:col>8</xdr:col>
      <xdr:colOff>142875</xdr:colOff>
      <xdr:row>586</xdr:row>
      <xdr:rowOff>114300</xdr:rowOff>
    </xdr:from>
    <xdr:to>
      <xdr:col>8</xdr:col>
      <xdr:colOff>1474875</xdr:colOff>
      <xdr:row>586</xdr:row>
      <xdr:rowOff>1446300</xdr:rowOff>
    </xdr:to>
    <xdr:pic>
      <xdr:nvPicPr>
        <xdr:cNvPr id="1057" name="Имя " descr="Descr "/>
        <xdr:cNvPicPr>
          <a:picLocks noChangeAspect="1"/>
        </xdr:cNvPicPr>
      </xdr:nvPicPr>
      <xdr:blipFill>
        <a:blip xmlns:r="http://schemas.openxmlformats.org/officeDocument/2006/relationships" r:embed="rId661"/>
        <a:stretch>
          <a:fillRect/>
        </a:stretch>
      </xdr:blipFill>
      <xdr:spPr>
        <a:xfrm>
          <a:off x="5257800" y="99764850"/>
          <a:ext cx="1332000" cy="1332000"/>
        </a:xfrm>
        <a:prstGeom prst="rect">
          <a:avLst/>
        </a:prstGeom>
        <a:ln w="9525">
          <a:solidFill>
            <a:srgbClr val="000000"/>
          </a:solidFill>
          <a:prstDash val="solid"/>
        </a:ln>
      </xdr:spPr>
    </xdr:pic>
    <xdr:clientData/>
  </xdr:twoCellAnchor>
  <xdr:twoCellAnchor>
    <xdr:from>
      <xdr:col>8</xdr:col>
      <xdr:colOff>142875</xdr:colOff>
      <xdr:row>614</xdr:row>
      <xdr:rowOff>114300</xdr:rowOff>
    </xdr:from>
    <xdr:to>
      <xdr:col>8</xdr:col>
      <xdr:colOff>1474875</xdr:colOff>
      <xdr:row>614</xdr:row>
      <xdr:rowOff>1446300</xdr:rowOff>
    </xdr:to>
    <xdr:pic>
      <xdr:nvPicPr>
        <xdr:cNvPr id="1058" name="Имя " descr="Descr "/>
        <xdr:cNvPicPr>
          <a:picLocks noChangeAspect="1"/>
        </xdr:cNvPicPr>
      </xdr:nvPicPr>
      <xdr:blipFill>
        <a:blip xmlns:r="http://schemas.openxmlformats.org/officeDocument/2006/relationships" r:embed="rId662"/>
        <a:stretch>
          <a:fillRect/>
        </a:stretch>
      </xdr:blipFill>
      <xdr:spPr>
        <a:xfrm>
          <a:off x="5257800" y="101288850"/>
          <a:ext cx="1332000" cy="1332000"/>
        </a:xfrm>
        <a:prstGeom prst="rect">
          <a:avLst/>
        </a:prstGeom>
        <a:ln w="9525">
          <a:solidFill>
            <a:srgbClr val="000000"/>
          </a:solidFill>
          <a:prstDash val="solid"/>
        </a:ln>
      </xdr:spPr>
    </xdr:pic>
    <xdr:clientData/>
  </xdr:twoCellAnchor>
  <xdr:twoCellAnchor>
    <xdr:from>
      <xdr:col>8</xdr:col>
      <xdr:colOff>142875</xdr:colOff>
      <xdr:row>618</xdr:row>
      <xdr:rowOff>114300</xdr:rowOff>
    </xdr:from>
    <xdr:to>
      <xdr:col>8</xdr:col>
      <xdr:colOff>1474875</xdr:colOff>
      <xdr:row>618</xdr:row>
      <xdr:rowOff>1446300</xdr:rowOff>
    </xdr:to>
    <xdr:pic>
      <xdr:nvPicPr>
        <xdr:cNvPr id="1059" name="Имя " descr="Descr "/>
        <xdr:cNvPicPr>
          <a:picLocks noChangeAspect="1"/>
        </xdr:cNvPicPr>
      </xdr:nvPicPr>
      <xdr:blipFill>
        <a:blip xmlns:r="http://schemas.openxmlformats.org/officeDocument/2006/relationships" r:embed="rId663"/>
        <a:stretch>
          <a:fillRect/>
        </a:stretch>
      </xdr:blipFill>
      <xdr:spPr>
        <a:xfrm>
          <a:off x="5257800" y="102812850"/>
          <a:ext cx="1332000" cy="1332000"/>
        </a:xfrm>
        <a:prstGeom prst="rect">
          <a:avLst/>
        </a:prstGeom>
        <a:ln w="9525">
          <a:solidFill>
            <a:srgbClr val="000000"/>
          </a:solidFill>
          <a:prstDash val="solid"/>
        </a:ln>
      </xdr:spPr>
    </xdr:pic>
    <xdr:clientData/>
  </xdr:twoCellAnchor>
  <xdr:twoCellAnchor>
    <xdr:from>
      <xdr:col>8</xdr:col>
      <xdr:colOff>142875</xdr:colOff>
      <xdr:row>648</xdr:row>
      <xdr:rowOff>114300</xdr:rowOff>
    </xdr:from>
    <xdr:to>
      <xdr:col>8</xdr:col>
      <xdr:colOff>1474875</xdr:colOff>
      <xdr:row>648</xdr:row>
      <xdr:rowOff>1446300</xdr:rowOff>
    </xdr:to>
    <xdr:pic>
      <xdr:nvPicPr>
        <xdr:cNvPr id="1060" name="Имя " descr="Descr "/>
        <xdr:cNvPicPr>
          <a:picLocks noChangeAspect="1"/>
        </xdr:cNvPicPr>
      </xdr:nvPicPr>
      <xdr:blipFill>
        <a:blip xmlns:r="http://schemas.openxmlformats.org/officeDocument/2006/relationships" r:embed="rId664"/>
        <a:stretch>
          <a:fillRect/>
        </a:stretch>
      </xdr:blipFill>
      <xdr:spPr>
        <a:xfrm>
          <a:off x="5257800" y="104336850"/>
          <a:ext cx="1332000" cy="1332000"/>
        </a:xfrm>
        <a:prstGeom prst="rect">
          <a:avLst/>
        </a:prstGeom>
        <a:ln w="9525">
          <a:solidFill>
            <a:srgbClr val="000000"/>
          </a:solidFill>
          <a:prstDash val="solid"/>
        </a:ln>
      </xdr:spPr>
    </xdr:pic>
    <xdr:clientData/>
  </xdr:twoCellAnchor>
  <xdr:twoCellAnchor>
    <xdr:from>
      <xdr:col>8</xdr:col>
      <xdr:colOff>142875</xdr:colOff>
      <xdr:row>659</xdr:row>
      <xdr:rowOff>114300</xdr:rowOff>
    </xdr:from>
    <xdr:to>
      <xdr:col>8</xdr:col>
      <xdr:colOff>1474875</xdr:colOff>
      <xdr:row>659</xdr:row>
      <xdr:rowOff>1446300</xdr:rowOff>
    </xdr:to>
    <xdr:pic>
      <xdr:nvPicPr>
        <xdr:cNvPr id="1061" name="Имя " descr="Descr "/>
        <xdr:cNvPicPr>
          <a:picLocks noChangeAspect="1"/>
        </xdr:cNvPicPr>
      </xdr:nvPicPr>
      <xdr:blipFill>
        <a:blip xmlns:r="http://schemas.openxmlformats.org/officeDocument/2006/relationships" r:embed="rId665"/>
        <a:stretch>
          <a:fillRect/>
        </a:stretch>
      </xdr:blipFill>
      <xdr:spPr>
        <a:xfrm>
          <a:off x="5257800" y="105860850"/>
          <a:ext cx="1332000" cy="1332000"/>
        </a:xfrm>
        <a:prstGeom prst="rect">
          <a:avLst/>
        </a:prstGeom>
        <a:ln w="9525">
          <a:solidFill>
            <a:srgbClr val="000000"/>
          </a:solidFill>
          <a:prstDash val="solid"/>
        </a:ln>
      </xdr:spPr>
    </xdr:pic>
    <xdr:clientData/>
  </xdr:twoCellAnchor>
  <xdr:twoCellAnchor>
    <xdr:from>
      <xdr:col>8</xdr:col>
      <xdr:colOff>142875</xdr:colOff>
      <xdr:row>664</xdr:row>
      <xdr:rowOff>114300</xdr:rowOff>
    </xdr:from>
    <xdr:to>
      <xdr:col>8</xdr:col>
      <xdr:colOff>1474875</xdr:colOff>
      <xdr:row>664</xdr:row>
      <xdr:rowOff>1446300</xdr:rowOff>
    </xdr:to>
    <xdr:pic>
      <xdr:nvPicPr>
        <xdr:cNvPr id="1062" name="Имя " descr="Descr "/>
        <xdr:cNvPicPr>
          <a:picLocks noChangeAspect="1"/>
        </xdr:cNvPicPr>
      </xdr:nvPicPr>
      <xdr:blipFill>
        <a:blip xmlns:r="http://schemas.openxmlformats.org/officeDocument/2006/relationships" r:embed="rId666"/>
        <a:stretch>
          <a:fillRect/>
        </a:stretch>
      </xdr:blipFill>
      <xdr:spPr>
        <a:xfrm>
          <a:off x="5257800" y="107384850"/>
          <a:ext cx="1332000" cy="1332000"/>
        </a:xfrm>
        <a:prstGeom prst="rect">
          <a:avLst/>
        </a:prstGeom>
        <a:ln w="9525">
          <a:solidFill>
            <a:srgbClr val="000000"/>
          </a:solidFill>
          <a:prstDash val="solid"/>
        </a:ln>
      </xdr:spPr>
    </xdr:pic>
    <xdr:clientData/>
  </xdr:twoCellAnchor>
  <xdr:twoCellAnchor>
    <xdr:from>
      <xdr:col>8</xdr:col>
      <xdr:colOff>142875</xdr:colOff>
      <xdr:row>679</xdr:row>
      <xdr:rowOff>114300</xdr:rowOff>
    </xdr:from>
    <xdr:to>
      <xdr:col>8</xdr:col>
      <xdr:colOff>1474875</xdr:colOff>
      <xdr:row>679</xdr:row>
      <xdr:rowOff>1446300</xdr:rowOff>
    </xdr:to>
    <xdr:pic>
      <xdr:nvPicPr>
        <xdr:cNvPr id="1063" name="Имя " descr="Descr "/>
        <xdr:cNvPicPr>
          <a:picLocks noChangeAspect="1"/>
        </xdr:cNvPicPr>
      </xdr:nvPicPr>
      <xdr:blipFill>
        <a:blip xmlns:r="http://schemas.openxmlformats.org/officeDocument/2006/relationships" r:embed="rId667"/>
        <a:stretch>
          <a:fillRect/>
        </a:stretch>
      </xdr:blipFill>
      <xdr:spPr>
        <a:xfrm>
          <a:off x="5257800" y="108908850"/>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88883/COVER/cover1.jpg" TargetMode="External"/><Relationship Id="rId299" Type="http://schemas.openxmlformats.org/officeDocument/2006/relationships/hyperlink" Target="http://cdn.eksmo.ru/v2/ASE000000000883948/COVER/cover1.jpg" TargetMode="External"/><Relationship Id="rId303" Type="http://schemas.openxmlformats.org/officeDocument/2006/relationships/hyperlink" Target="http://cdn.eksmo.ru/v2/ASE000000000895045/COVER/cover1.jpg" TargetMode="External"/><Relationship Id="rId21" Type="http://schemas.openxmlformats.org/officeDocument/2006/relationships/hyperlink" Target="http://cdn.eksmo.ru/v2/ASE000000000871347/COVER/cover1.jpg" TargetMode="External"/><Relationship Id="rId42" Type="http://schemas.openxmlformats.org/officeDocument/2006/relationships/hyperlink" Target="http://cdn.eksmo.ru/v2/ASE000000000894138/COVER/cover1.jpg" TargetMode="External"/><Relationship Id="rId63" Type="http://schemas.openxmlformats.org/officeDocument/2006/relationships/hyperlink" Target="http://cdn.eksmo.ru/v2/ASE000000000871963/COVER/cover1.jpg" TargetMode="External"/><Relationship Id="rId84" Type="http://schemas.openxmlformats.org/officeDocument/2006/relationships/hyperlink" Target="http://cdn.eksmo.ru/v2/ASE000000000846443/COVER/cover1.jpg" TargetMode="External"/><Relationship Id="rId138" Type="http://schemas.openxmlformats.org/officeDocument/2006/relationships/hyperlink" Target="http://cdn.eksmo.ru/v2/ASE000000000894080/COVER/cover1.jpg" TargetMode="External"/><Relationship Id="rId159" Type="http://schemas.openxmlformats.org/officeDocument/2006/relationships/hyperlink" Target="http://cdn.eksmo.ru/v2/ASE000000000717382/COVER/cover1.jpg" TargetMode="External"/><Relationship Id="rId170" Type="http://schemas.openxmlformats.org/officeDocument/2006/relationships/hyperlink" Target="http://cdn.eksmo.ru/v2/ASE000000000861662/COVER/cover1.jpg" TargetMode="External"/><Relationship Id="rId191" Type="http://schemas.openxmlformats.org/officeDocument/2006/relationships/hyperlink" Target="http://cdn.eksmo.ru/v2/ASE000000000871621/COVER/cover1.jpg" TargetMode="External"/><Relationship Id="rId205" Type="http://schemas.openxmlformats.org/officeDocument/2006/relationships/hyperlink" Target="http://cdn.eksmo.ru/v2/ASE000000000846223/COVER/cover1.jpg" TargetMode="External"/><Relationship Id="rId226" Type="http://schemas.openxmlformats.org/officeDocument/2006/relationships/hyperlink" Target="http://cdn.eksmo.ru/v2/ASE000000000701958/COVER/cover1.jpg" TargetMode="External"/><Relationship Id="rId247" Type="http://schemas.openxmlformats.org/officeDocument/2006/relationships/hyperlink" Target="http://cdn.eksmo.ru/v2/ASE000000000871857/COVER/cover1.jpg" TargetMode="External"/><Relationship Id="rId107" Type="http://schemas.openxmlformats.org/officeDocument/2006/relationships/hyperlink" Target="http://cdn.eksmo.ru/v2/ASE000000000844548/COVER/cover1.jpg" TargetMode="External"/><Relationship Id="rId268" Type="http://schemas.openxmlformats.org/officeDocument/2006/relationships/hyperlink" Target="http://cdn.eksmo.ru/v2/ASE000000000871341/COVER/cover1.jpg" TargetMode="External"/><Relationship Id="rId289" Type="http://schemas.openxmlformats.org/officeDocument/2006/relationships/hyperlink" Target="http://cdn.eksmo.ru/v2/ASE000000000865705/COVER/cover1.jpg" TargetMode="External"/><Relationship Id="rId11" Type="http://schemas.openxmlformats.org/officeDocument/2006/relationships/hyperlink" Target="http://cdn.eksmo.ru/v2/ASE000000000890590/COVER/cover1.jpg" TargetMode="External"/><Relationship Id="rId32" Type="http://schemas.openxmlformats.org/officeDocument/2006/relationships/hyperlink" Target="http://cdn.eksmo.ru/v2/ASE000000000882343/COVER/cover1.jpg" TargetMode="External"/><Relationship Id="rId53" Type="http://schemas.openxmlformats.org/officeDocument/2006/relationships/hyperlink" Target="http://cdn.eksmo.ru/v2/ASE000000000880811/COVER/cover1.jpg" TargetMode="External"/><Relationship Id="rId74" Type="http://schemas.openxmlformats.org/officeDocument/2006/relationships/hyperlink" Target="http://cdn.eksmo.ru/v2/ASE000000000721495/COVER/cover1.jpg" TargetMode="External"/><Relationship Id="rId128" Type="http://schemas.openxmlformats.org/officeDocument/2006/relationships/hyperlink" Target="http://cdn.eksmo.ru/v2/ASE000000000863791/COVER/cover1.jpg" TargetMode="External"/><Relationship Id="rId149" Type="http://schemas.openxmlformats.org/officeDocument/2006/relationships/hyperlink" Target="http://cdn.eksmo.ru/v2/ASE000000000894197/COVER/cover1.jpg" TargetMode="External"/><Relationship Id="rId314" Type="http://schemas.openxmlformats.org/officeDocument/2006/relationships/drawing" Target="../drawings/drawing1.xml"/><Relationship Id="rId5" Type="http://schemas.openxmlformats.org/officeDocument/2006/relationships/hyperlink" Target="http://cdn.eksmo.ru/v2/ASE000000000826014/COVER/cover1.jpg" TargetMode="External"/><Relationship Id="rId95" Type="http://schemas.openxmlformats.org/officeDocument/2006/relationships/hyperlink" Target="http://cdn.eksmo.ru/v2/ASE000000000872222/COVER/cover1.jpg" TargetMode="External"/><Relationship Id="rId160" Type="http://schemas.openxmlformats.org/officeDocument/2006/relationships/hyperlink" Target="http://cdn.eksmo.ru/v2/ASE000000000889591/COVER/cover1.jpg" TargetMode="External"/><Relationship Id="rId181" Type="http://schemas.openxmlformats.org/officeDocument/2006/relationships/hyperlink" Target="http://cdn.eksmo.ru/v2/ASE000000000896090/COVER/cover1.jpg" TargetMode="External"/><Relationship Id="rId216" Type="http://schemas.openxmlformats.org/officeDocument/2006/relationships/hyperlink" Target="http://cdn.eksmo.ru/v2/ASE000000000889689/COVER/cover1.jpg" TargetMode="External"/><Relationship Id="rId237" Type="http://schemas.openxmlformats.org/officeDocument/2006/relationships/hyperlink" Target="http://cdn.eksmo.ru/v2/ASE000000000842517/COVER/cover1.jpg" TargetMode="External"/><Relationship Id="rId258" Type="http://schemas.openxmlformats.org/officeDocument/2006/relationships/hyperlink" Target="http://cdn.eksmo.ru/v2/ASE000000000892712/COVER/cover1.jpg" TargetMode="External"/><Relationship Id="rId279" Type="http://schemas.openxmlformats.org/officeDocument/2006/relationships/hyperlink" Target="http://cdn.eksmo.ru/v2/ASE000000000891810/COVER/cover1.jpg" TargetMode="External"/><Relationship Id="rId22" Type="http://schemas.openxmlformats.org/officeDocument/2006/relationships/hyperlink" Target="http://cdn.eksmo.ru/v2/ASE000000000871412/COVER/cover1.jpg" TargetMode="External"/><Relationship Id="rId43" Type="http://schemas.openxmlformats.org/officeDocument/2006/relationships/hyperlink" Target="http://cdn.eksmo.ru/v2/ASE000000000890881/COVER/cover1.jpg" TargetMode="External"/><Relationship Id="rId64" Type="http://schemas.openxmlformats.org/officeDocument/2006/relationships/hyperlink" Target="http://cdn.eksmo.ru/v2/ASE000000000863647/COVER/cover1.jpg" TargetMode="External"/><Relationship Id="rId118" Type="http://schemas.openxmlformats.org/officeDocument/2006/relationships/hyperlink" Target="http://cdn.eksmo.ru/v2/ASE000000000889104/COVER/cover1.jpg" TargetMode="External"/><Relationship Id="rId139" Type="http://schemas.openxmlformats.org/officeDocument/2006/relationships/hyperlink" Target="http://cdn.eksmo.ru/v2/ASE000000000722653/COVER/cover1.jpg" TargetMode="External"/><Relationship Id="rId290" Type="http://schemas.openxmlformats.org/officeDocument/2006/relationships/hyperlink" Target="http://cdn.eksmo.ru/v2/ASE000000000888741/COVER/cover1.jpg" TargetMode="External"/><Relationship Id="rId304" Type="http://schemas.openxmlformats.org/officeDocument/2006/relationships/hyperlink" Target="http://cdn.eksmo.ru/v2/ASE000000000892529/COVER/cover1.jpg" TargetMode="External"/><Relationship Id="rId85" Type="http://schemas.openxmlformats.org/officeDocument/2006/relationships/hyperlink" Target="http://cdn.eksmo.ru/v2/ASE000000000892256/COVER/cover1.jpg" TargetMode="External"/><Relationship Id="rId150" Type="http://schemas.openxmlformats.org/officeDocument/2006/relationships/hyperlink" Target="http://cdn.eksmo.ru/v2/ASE000000000891767/COVER/cover1.jpg" TargetMode="External"/><Relationship Id="rId171" Type="http://schemas.openxmlformats.org/officeDocument/2006/relationships/hyperlink" Target="http://cdn.eksmo.ru/v2/ASE000000000878864/COVER/cover1.jpg" TargetMode="External"/><Relationship Id="rId192" Type="http://schemas.openxmlformats.org/officeDocument/2006/relationships/hyperlink" Target="http://cdn.eksmo.ru/v2/ASE000000000882728/COVER/cover1.jpg" TargetMode="External"/><Relationship Id="rId206" Type="http://schemas.openxmlformats.org/officeDocument/2006/relationships/hyperlink" Target="http://cdn.eksmo.ru/v2/ASE000000000719238/COVER/cover1.jpg" TargetMode="External"/><Relationship Id="rId227" Type="http://schemas.openxmlformats.org/officeDocument/2006/relationships/hyperlink" Target="http://cdn.eksmo.ru/v2/ASE000000000881819/COVER/cover1.jpg" TargetMode="External"/><Relationship Id="rId248" Type="http://schemas.openxmlformats.org/officeDocument/2006/relationships/hyperlink" Target="http://cdn.eksmo.ru/v2/ASE000000000876473/COVER/cover1.jpg" TargetMode="External"/><Relationship Id="rId269" Type="http://schemas.openxmlformats.org/officeDocument/2006/relationships/hyperlink" Target="http://cdn.eksmo.ru/v2/ASE000000000870484/COVER/cover1.jpg" TargetMode="External"/><Relationship Id="rId12" Type="http://schemas.openxmlformats.org/officeDocument/2006/relationships/hyperlink" Target="http://cdn.eksmo.ru/v2/ASE000000000874740/COVER/cover1.jpg" TargetMode="External"/><Relationship Id="rId33" Type="http://schemas.openxmlformats.org/officeDocument/2006/relationships/hyperlink" Target="http://cdn.eksmo.ru/v2/ASE000000000865198/COVER/cover1.jpg" TargetMode="External"/><Relationship Id="rId108" Type="http://schemas.openxmlformats.org/officeDocument/2006/relationships/hyperlink" Target="http://cdn.eksmo.ru/v2/ASE000000000892665/COVER/cover1.jpg" TargetMode="External"/><Relationship Id="rId129" Type="http://schemas.openxmlformats.org/officeDocument/2006/relationships/hyperlink" Target="http://cdn.eksmo.ru/v2/ASE000000000827459/COVER/cover1.jpg" TargetMode="External"/><Relationship Id="rId280" Type="http://schemas.openxmlformats.org/officeDocument/2006/relationships/hyperlink" Target="http://cdn.eksmo.ru/v2/ASE000000000886987/COVER/cover1.jpg" TargetMode="External"/><Relationship Id="rId315" Type="http://schemas.openxmlformats.org/officeDocument/2006/relationships/vmlDrawing" Target="../drawings/vmlDrawing1.vml"/><Relationship Id="rId54" Type="http://schemas.openxmlformats.org/officeDocument/2006/relationships/hyperlink" Target="http://cdn.eksmo.ru/v2/ASE000000000854429/COVER/cover1.jpg" TargetMode="External"/><Relationship Id="rId75" Type="http://schemas.openxmlformats.org/officeDocument/2006/relationships/hyperlink" Target="http://cdn.eksmo.ru/v2/ASE000000000877630/COVER/cover1.jpg" TargetMode="External"/><Relationship Id="rId96" Type="http://schemas.openxmlformats.org/officeDocument/2006/relationships/hyperlink" Target="http://cdn.eksmo.ru/v2/ASE000000000874963/COVER/cover1.jpg" TargetMode="External"/><Relationship Id="rId140" Type="http://schemas.openxmlformats.org/officeDocument/2006/relationships/hyperlink" Target="http://cdn.eksmo.ru/v2/ASE000000000894164/COVER/cover1.jpg" TargetMode="External"/><Relationship Id="rId161" Type="http://schemas.openxmlformats.org/officeDocument/2006/relationships/hyperlink" Target="http://cdn.eksmo.ru/v2/ASE000000000865128/COVER/cover1.jpg" TargetMode="External"/><Relationship Id="rId182" Type="http://schemas.openxmlformats.org/officeDocument/2006/relationships/hyperlink" Target="http://cdn.eksmo.ru/v2/ASE000000000896086/COVER/cover1.jpg" TargetMode="External"/><Relationship Id="rId217" Type="http://schemas.openxmlformats.org/officeDocument/2006/relationships/hyperlink" Target="http://cdn.eksmo.ru/v2/ASE000000000894050/COVER/cover1.jpg" TargetMode="External"/><Relationship Id="rId6" Type="http://schemas.openxmlformats.org/officeDocument/2006/relationships/hyperlink" Target="http://cdn.eksmo.ru/v2/ASE000000000721657/COVER/cover1.jpg" TargetMode="External"/><Relationship Id="rId238" Type="http://schemas.openxmlformats.org/officeDocument/2006/relationships/hyperlink" Target="http://cdn.eksmo.ru/v2/ASE000000000884087/COVER/cover1.jpg" TargetMode="External"/><Relationship Id="rId259" Type="http://schemas.openxmlformats.org/officeDocument/2006/relationships/hyperlink" Target="http://cdn.eksmo.ru/v2/ASE000000000880889/COVER/cover1.jpg" TargetMode="External"/><Relationship Id="rId23" Type="http://schemas.openxmlformats.org/officeDocument/2006/relationships/hyperlink" Target="http://cdn.eksmo.ru/v2/ASE000000000894553/COVER/cover1.jpg" TargetMode="External"/><Relationship Id="rId119" Type="http://schemas.openxmlformats.org/officeDocument/2006/relationships/hyperlink" Target="http://cdn.eksmo.ru/v2/ASE000000000876297/COVER/cover1.jpg" TargetMode="External"/><Relationship Id="rId270" Type="http://schemas.openxmlformats.org/officeDocument/2006/relationships/hyperlink" Target="http://cdn.eksmo.ru/v2/ASE000000000863020/COVER/cover1.jpg" TargetMode="External"/><Relationship Id="rId291" Type="http://schemas.openxmlformats.org/officeDocument/2006/relationships/hyperlink" Target="http://cdn.eksmo.ru/v2/ASE000000000886406/COVER/cover1.jpg" TargetMode="External"/><Relationship Id="rId305" Type="http://schemas.openxmlformats.org/officeDocument/2006/relationships/hyperlink" Target="http://cdn.eksmo.ru/v2/AST000000000168248/COVER/cover1.jpg" TargetMode="External"/><Relationship Id="rId44" Type="http://schemas.openxmlformats.org/officeDocument/2006/relationships/hyperlink" Target="http://cdn.eksmo.ru/v2/ASE000000000825924/COVER/cover1.jpg" TargetMode="External"/><Relationship Id="rId65" Type="http://schemas.openxmlformats.org/officeDocument/2006/relationships/hyperlink" Target="http://cdn.eksmo.ru/v2/ASE000000000828663/COVER/cover1.jpg" TargetMode="External"/><Relationship Id="rId86" Type="http://schemas.openxmlformats.org/officeDocument/2006/relationships/hyperlink" Target="http://cdn.eksmo.ru/v2/ASE000000000702992/COVER/cover1.jpg" TargetMode="External"/><Relationship Id="rId130" Type="http://schemas.openxmlformats.org/officeDocument/2006/relationships/hyperlink" Target="http://cdn.eksmo.ru/v2/ASE000000000877861/COVER/cover1.jpg" TargetMode="External"/><Relationship Id="rId151" Type="http://schemas.openxmlformats.org/officeDocument/2006/relationships/hyperlink" Target="http://cdn.eksmo.ru/v2/ASE000000000840659/COVER/cover1.jpg" TargetMode="External"/><Relationship Id="rId172" Type="http://schemas.openxmlformats.org/officeDocument/2006/relationships/hyperlink" Target="http://cdn.eksmo.ru/v2/ASE000000000892941/COVER/cover1.jpg" TargetMode="External"/><Relationship Id="rId193" Type="http://schemas.openxmlformats.org/officeDocument/2006/relationships/hyperlink" Target="http://cdn.eksmo.ru/v2/ASE000000000856159/COVER/cover1.jpg" TargetMode="External"/><Relationship Id="rId207" Type="http://schemas.openxmlformats.org/officeDocument/2006/relationships/hyperlink" Target="http://cdn.eksmo.ru/v2/ASE000000000892012/COVER/cover1.jpg" TargetMode="External"/><Relationship Id="rId228" Type="http://schemas.openxmlformats.org/officeDocument/2006/relationships/hyperlink" Target="http://cdn.eksmo.ru/v2/ASE000000000894774/COVER/cover1.jpg" TargetMode="External"/><Relationship Id="rId249" Type="http://schemas.openxmlformats.org/officeDocument/2006/relationships/hyperlink" Target="http://cdn.eksmo.ru/v2/ASE000000000883985/COVER/cover1.jpg" TargetMode="External"/><Relationship Id="rId13" Type="http://schemas.openxmlformats.org/officeDocument/2006/relationships/hyperlink" Target="http://cdn.eksmo.ru/v2/ASE000000000894482/COVER/cover1.jpg" TargetMode="External"/><Relationship Id="rId109" Type="http://schemas.openxmlformats.org/officeDocument/2006/relationships/hyperlink" Target="http://cdn.eksmo.ru/v2/ASE000000000850561/COVER/cover1.jpg" TargetMode="External"/><Relationship Id="rId260" Type="http://schemas.openxmlformats.org/officeDocument/2006/relationships/hyperlink" Target="http://cdn.eksmo.ru/v2/ASE000000000894001/COVER/cover1.jpg" TargetMode="External"/><Relationship Id="rId281" Type="http://schemas.openxmlformats.org/officeDocument/2006/relationships/hyperlink" Target="http://cdn.eksmo.ru/v2/ASE000000000891856/COVER/cover1.jpg" TargetMode="External"/><Relationship Id="rId316" Type="http://schemas.openxmlformats.org/officeDocument/2006/relationships/comments" Target="../comments1.xml"/><Relationship Id="rId34" Type="http://schemas.openxmlformats.org/officeDocument/2006/relationships/hyperlink" Target="http://cdn.eksmo.ru/v2/ASE000000000893890/COVER/cover1.jpg" TargetMode="External"/><Relationship Id="rId55" Type="http://schemas.openxmlformats.org/officeDocument/2006/relationships/hyperlink" Target="http://cdn.eksmo.ru/v2/ASE000000000855275/COVER/cover1.jpg" TargetMode="External"/><Relationship Id="rId76" Type="http://schemas.openxmlformats.org/officeDocument/2006/relationships/hyperlink" Target="http://cdn.eksmo.ru/v2/ASE000000000893807/COVER/cover1.jpg" TargetMode="External"/><Relationship Id="rId97" Type="http://schemas.openxmlformats.org/officeDocument/2006/relationships/hyperlink" Target="http://cdn.eksmo.ru/v2/ASE000000000892873/COVER/cover1.jpg" TargetMode="External"/><Relationship Id="rId120" Type="http://schemas.openxmlformats.org/officeDocument/2006/relationships/hyperlink" Target="http://cdn.eksmo.ru/v2/ASE000000000876296/COVER/cover1.jpg" TargetMode="External"/><Relationship Id="rId141" Type="http://schemas.openxmlformats.org/officeDocument/2006/relationships/hyperlink" Target="http://cdn.eksmo.ru/v2/ASE000000000835022/COVER/cover1.jpg" TargetMode="External"/><Relationship Id="rId7" Type="http://schemas.openxmlformats.org/officeDocument/2006/relationships/hyperlink" Target="http://cdn.eksmo.ru/v2/ASE000000000891108/COVER/cover1.jpg" TargetMode="External"/><Relationship Id="rId162" Type="http://schemas.openxmlformats.org/officeDocument/2006/relationships/hyperlink" Target="http://cdn.eksmo.ru/v2/ASE000000000877860/COVER/cover1.jpg" TargetMode="External"/><Relationship Id="rId183" Type="http://schemas.openxmlformats.org/officeDocument/2006/relationships/hyperlink" Target="http://cdn.eksmo.ru/v2/ASE000000000883597/COVER/cover1.jpg" TargetMode="External"/><Relationship Id="rId218" Type="http://schemas.openxmlformats.org/officeDocument/2006/relationships/hyperlink" Target="http://cdn.eksmo.ru/v2/ASE000000000866483/COVER/cover1.jpg" TargetMode="External"/><Relationship Id="rId239" Type="http://schemas.openxmlformats.org/officeDocument/2006/relationships/hyperlink" Target="http://cdn.eksmo.ru/v2/ASE000000000894932/COVER/cover1.jpg" TargetMode="External"/><Relationship Id="rId250" Type="http://schemas.openxmlformats.org/officeDocument/2006/relationships/hyperlink" Target="http://cdn.eksmo.ru/v2/ASE000000000891878/COVER/cover1.jpg" TargetMode="External"/><Relationship Id="rId271" Type="http://schemas.openxmlformats.org/officeDocument/2006/relationships/hyperlink" Target="http://cdn.eksmo.ru/v2/ASE000000000865926/COVER/cover1.jpg" TargetMode="External"/><Relationship Id="rId292" Type="http://schemas.openxmlformats.org/officeDocument/2006/relationships/hyperlink" Target="http://cdn.eksmo.ru/v2/ASE000000000881310/COVER/cover1.jpg" TargetMode="External"/><Relationship Id="rId306" Type="http://schemas.openxmlformats.org/officeDocument/2006/relationships/hyperlink" Target="http://cdn.eksmo.ru/v2/ASE000000000876547/COVER/cover1.jpg" TargetMode="External"/><Relationship Id="rId24" Type="http://schemas.openxmlformats.org/officeDocument/2006/relationships/hyperlink" Target="http://cdn.eksmo.ru/v2/ASE000000000846754/COVER/cover1.jpg" TargetMode="External"/><Relationship Id="rId45" Type="http://schemas.openxmlformats.org/officeDocument/2006/relationships/hyperlink" Target="http://cdn.eksmo.ru/v2/ASE000000000881037/COVER/cover1.jpg" TargetMode="External"/><Relationship Id="rId66" Type="http://schemas.openxmlformats.org/officeDocument/2006/relationships/hyperlink" Target="http://cdn.eksmo.ru/v2/ASE000000000839072/COVER/cover1.jpg" TargetMode="External"/><Relationship Id="rId87" Type="http://schemas.openxmlformats.org/officeDocument/2006/relationships/hyperlink" Target="http://cdn.eksmo.ru/v2/ASE000000000702018/COVER/cover1.jpg" TargetMode="External"/><Relationship Id="rId110" Type="http://schemas.openxmlformats.org/officeDocument/2006/relationships/hyperlink" Target="http://cdn.eksmo.ru/v2/ASE000000000844164/COVER/cover1.jpg" TargetMode="External"/><Relationship Id="rId131" Type="http://schemas.openxmlformats.org/officeDocument/2006/relationships/hyperlink" Target="http://cdn.eksmo.ru/v2/ASE000000000861973/COVER/cover1.jpg" TargetMode="External"/><Relationship Id="rId61" Type="http://schemas.openxmlformats.org/officeDocument/2006/relationships/hyperlink" Target="http://cdn.eksmo.ru/v2/ASE000000000895128/COVER/cover1.jpg" TargetMode="External"/><Relationship Id="rId82" Type="http://schemas.openxmlformats.org/officeDocument/2006/relationships/hyperlink" Target="http://cdn.eksmo.ru/v2/ASE000000000894779/COVER/cover1.jpg" TargetMode="External"/><Relationship Id="rId152" Type="http://schemas.openxmlformats.org/officeDocument/2006/relationships/hyperlink" Target="http://cdn.eksmo.ru/v2/ASE000000000867782/COVER/cover1.jpg" TargetMode="External"/><Relationship Id="rId173" Type="http://schemas.openxmlformats.org/officeDocument/2006/relationships/hyperlink" Target="http://cdn.eksmo.ru/v2/ASE000000000875960/COVER/cover1.jpg" TargetMode="External"/><Relationship Id="rId194" Type="http://schemas.openxmlformats.org/officeDocument/2006/relationships/hyperlink" Target="http://cdn.eksmo.ru/v2/ASE000000000885002/COVER/cover1.jpg" TargetMode="External"/><Relationship Id="rId199" Type="http://schemas.openxmlformats.org/officeDocument/2006/relationships/hyperlink" Target="http://cdn.eksmo.ru/v2/ASE000000000720979/COVER/cover1.jpg" TargetMode="External"/><Relationship Id="rId203" Type="http://schemas.openxmlformats.org/officeDocument/2006/relationships/hyperlink" Target="http://cdn.eksmo.ru/v2/ASE000000000866195/COVER/cover1.jpg" TargetMode="External"/><Relationship Id="rId208" Type="http://schemas.openxmlformats.org/officeDocument/2006/relationships/hyperlink" Target="http://cdn.eksmo.ru/v2/ASE000000000871982/COVER/cover1.jpg" TargetMode="External"/><Relationship Id="rId229" Type="http://schemas.openxmlformats.org/officeDocument/2006/relationships/hyperlink" Target="http://cdn.eksmo.ru/v2/ASE000000000894952/COVER/cover1.jpg" TargetMode="External"/><Relationship Id="rId19" Type="http://schemas.openxmlformats.org/officeDocument/2006/relationships/hyperlink" Target="http://cdn.eksmo.ru/v2/ASE000000000874702/COVER/cover1.jpg" TargetMode="External"/><Relationship Id="rId224" Type="http://schemas.openxmlformats.org/officeDocument/2006/relationships/hyperlink" Target="http://cdn.eksmo.ru/v2/ASE000000000889877/COVER/cover1.jpg" TargetMode="External"/><Relationship Id="rId240" Type="http://schemas.openxmlformats.org/officeDocument/2006/relationships/hyperlink" Target="http://cdn.eksmo.ru/v2/ASE000000000884086/COVER/cover1.jpg" TargetMode="External"/><Relationship Id="rId245" Type="http://schemas.openxmlformats.org/officeDocument/2006/relationships/hyperlink" Target="http://cdn.eksmo.ru/v2/AST000000000010312/COVER/cover1.jpg" TargetMode="External"/><Relationship Id="rId261" Type="http://schemas.openxmlformats.org/officeDocument/2006/relationships/hyperlink" Target="http://cdn.eksmo.ru/v2/ASE000000000892564/COVER/cover1.jpg" TargetMode="External"/><Relationship Id="rId266" Type="http://schemas.openxmlformats.org/officeDocument/2006/relationships/hyperlink" Target="http://cdn.eksmo.ru/v2/ASE000000000895964/COVER/cover1.jpg" TargetMode="External"/><Relationship Id="rId287" Type="http://schemas.openxmlformats.org/officeDocument/2006/relationships/hyperlink" Target="http://cdn.eksmo.ru/v2/ASE000000000882538/COVER/cover1.jpg" TargetMode="External"/><Relationship Id="rId14" Type="http://schemas.openxmlformats.org/officeDocument/2006/relationships/hyperlink" Target="http://cdn.eksmo.ru/v2/ASE000000000722747/COVER/cover1.jpg" TargetMode="External"/><Relationship Id="rId30" Type="http://schemas.openxmlformats.org/officeDocument/2006/relationships/hyperlink" Target="http://cdn.eksmo.ru/v2/ASE000000000880781/COVER/cover1.jpg" TargetMode="External"/><Relationship Id="rId35" Type="http://schemas.openxmlformats.org/officeDocument/2006/relationships/hyperlink" Target="http://cdn.eksmo.ru/v2/AST000000000126973/COVER/cover1.jpg" TargetMode="External"/><Relationship Id="rId56" Type="http://schemas.openxmlformats.org/officeDocument/2006/relationships/hyperlink" Target="http://cdn.eksmo.ru/v2/ASE000000000889794/COVER/cover1.jpg" TargetMode="External"/><Relationship Id="rId77" Type="http://schemas.openxmlformats.org/officeDocument/2006/relationships/hyperlink" Target="http://cdn.eksmo.ru/v2/ASE000000000894469/COVER/cover1.jpg" TargetMode="External"/><Relationship Id="rId100" Type="http://schemas.openxmlformats.org/officeDocument/2006/relationships/hyperlink" Target="http://cdn.eksmo.ru/v2/ASE000000000891544/COVER/cover1.jpg" TargetMode="External"/><Relationship Id="rId105" Type="http://schemas.openxmlformats.org/officeDocument/2006/relationships/hyperlink" Target="http://cdn.eksmo.ru/v2/ASE000000000887451/COVER/cover1.jpg" TargetMode="External"/><Relationship Id="rId126" Type="http://schemas.openxmlformats.org/officeDocument/2006/relationships/hyperlink" Target="http://cdn.eksmo.ru/v2/ASE000000000875273/COVER/cover1.jpg" TargetMode="External"/><Relationship Id="rId147" Type="http://schemas.openxmlformats.org/officeDocument/2006/relationships/hyperlink" Target="http://cdn.eksmo.ru/v2/ASE000000000890635/COVER/cover1.jpg" TargetMode="External"/><Relationship Id="rId168" Type="http://schemas.openxmlformats.org/officeDocument/2006/relationships/hyperlink" Target="http://cdn.eksmo.ru/v2/ASE000000000852992/COVER/cover1.jpg" TargetMode="External"/><Relationship Id="rId282" Type="http://schemas.openxmlformats.org/officeDocument/2006/relationships/hyperlink" Target="http://cdn.eksmo.ru/v2/ASE000000000884605/COVER/cover1.jpg" TargetMode="External"/><Relationship Id="rId312" Type="http://schemas.openxmlformats.org/officeDocument/2006/relationships/hyperlink" Target="http://cdn.eksmo.ru/v2/ASE000000000883332/COVER/cover1.jpg" TargetMode="External"/><Relationship Id="rId8" Type="http://schemas.openxmlformats.org/officeDocument/2006/relationships/hyperlink" Target="http://cdn.eksmo.ru/v2/ASE000000000880118/COVER/cover1.jpg" TargetMode="External"/><Relationship Id="rId51" Type="http://schemas.openxmlformats.org/officeDocument/2006/relationships/hyperlink" Target="http://cdn.eksmo.ru/v2/ASE000000000876916/COVER/cover1.jpg" TargetMode="External"/><Relationship Id="rId72" Type="http://schemas.openxmlformats.org/officeDocument/2006/relationships/hyperlink" Target="http://cdn.eksmo.ru/v2/ASE000000000896257/COVER/cover1.jpg" TargetMode="External"/><Relationship Id="rId93" Type="http://schemas.openxmlformats.org/officeDocument/2006/relationships/hyperlink" Target="http://cdn.eksmo.ru/v2/ASE000000000836585/COVER/cover1.jpg" TargetMode="External"/><Relationship Id="rId98" Type="http://schemas.openxmlformats.org/officeDocument/2006/relationships/hyperlink" Target="http://cdn.eksmo.ru/v2/ASE000000000892876/COVER/cover1.jpg" TargetMode="External"/><Relationship Id="rId121" Type="http://schemas.openxmlformats.org/officeDocument/2006/relationships/hyperlink" Target="http://cdn.eksmo.ru/v2/ASE000000000839945/COVER/cover1.jpg" TargetMode="External"/><Relationship Id="rId142" Type="http://schemas.openxmlformats.org/officeDocument/2006/relationships/hyperlink" Target="http://cdn.eksmo.ru/v2/ASE000000000859203/COVER/cover1.jpg" TargetMode="External"/><Relationship Id="rId163" Type="http://schemas.openxmlformats.org/officeDocument/2006/relationships/hyperlink" Target="http://cdn.eksmo.ru/v2/ASE000000000879196/COVER/cover1.jpg" TargetMode="External"/><Relationship Id="rId184" Type="http://schemas.openxmlformats.org/officeDocument/2006/relationships/hyperlink" Target="http://cdn.eksmo.ru/v2/ASE000000000857459/COVER/cover1.jpg" TargetMode="External"/><Relationship Id="rId189" Type="http://schemas.openxmlformats.org/officeDocument/2006/relationships/hyperlink" Target="http://cdn.eksmo.ru/v2/ASE000000000883102/COVER/cover1.jpg" TargetMode="External"/><Relationship Id="rId219" Type="http://schemas.openxmlformats.org/officeDocument/2006/relationships/hyperlink" Target="http://cdn.eksmo.ru/v2/ASE000000000888718/COVER/cover1.jpg" TargetMode="External"/><Relationship Id="rId3" Type="http://schemas.openxmlformats.org/officeDocument/2006/relationships/hyperlink" Target="http://cdn.eksmo.ru/v2/ASE000000000890745/COVER/cover1.jpg" TargetMode="External"/><Relationship Id="rId214" Type="http://schemas.openxmlformats.org/officeDocument/2006/relationships/hyperlink" Target="http://cdn.eksmo.ru/v2/ASE000000000881177/COVER/cover1.jpg" TargetMode="External"/><Relationship Id="rId230" Type="http://schemas.openxmlformats.org/officeDocument/2006/relationships/hyperlink" Target="http://cdn.eksmo.ru/v2/ASE000000000858680/COVER/cover1.jpg" TargetMode="External"/><Relationship Id="rId235" Type="http://schemas.openxmlformats.org/officeDocument/2006/relationships/hyperlink" Target="http://cdn.eksmo.ru/v2/ASE000000000896229/COVER/cover1.jpg" TargetMode="External"/><Relationship Id="rId251" Type="http://schemas.openxmlformats.org/officeDocument/2006/relationships/hyperlink" Target="http://cdn.eksmo.ru/v2/ASE000000000847014/COVER/cover1.jpg" TargetMode="External"/><Relationship Id="rId256" Type="http://schemas.openxmlformats.org/officeDocument/2006/relationships/hyperlink" Target="http://cdn.eksmo.ru/v2/ASE000000000892115/COVER/cover1.jpg" TargetMode="External"/><Relationship Id="rId277" Type="http://schemas.openxmlformats.org/officeDocument/2006/relationships/hyperlink" Target="http://cdn.eksmo.ru/v2/ASE000000000841391/COVER/cover1.jpg" TargetMode="External"/><Relationship Id="rId298" Type="http://schemas.openxmlformats.org/officeDocument/2006/relationships/hyperlink" Target="http://cdn.eksmo.ru/v2/ASE000000000828877/COVER/cover1.jpg" TargetMode="External"/><Relationship Id="rId25" Type="http://schemas.openxmlformats.org/officeDocument/2006/relationships/hyperlink" Target="http://cdn.eksmo.ru/v2/ASE000000000827077/COVER/cover1.jpg" TargetMode="External"/><Relationship Id="rId46" Type="http://schemas.openxmlformats.org/officeDocument/2006/relationships/hyperlink" Target="http://cdn.eksmo.ru/v2/ASE000000000895538/COVER/cover1.jpg" TargetMode="External"/><Relationship Id="rId67" Type="http://schemas.openxmlformats.org/officeDocument/2006/relationships/hyperlink" Target="http://cdn.eksmo.ru/v2/ASE000000000868626/COVER/cover1.jpg" TargetMode="External"/><Relationship Id="rId116" Type="http://schemas.openxmlformats.org/officeDocument/2006/relationships/hyperlink" Target="http://cdn.eksmo.ru/v2/ASE000000000894459/COVER/cover1.jpg" TargetMode="External"/><Relationship Id="rId137" Type="http://schemas.openxmlformats.org/officeDocument/2006/relationships/hyperlink" Target="http://cdn.eksmo.ru/v2/ASE000000000895599/COVER/cover1.jpg" TargetMode="External"/><Relationship Id="rId158" Type="http://schemas.openxmlformats.org/officeDocument/2006/relationships/hyperlink" Target="http://cdn.eksmo.ru/v2/ASE000000000877055/COVER/cover1.jpg" TargetMode="External"/><Relationship Id="rId272" Type="http://schemas.openxmlformats.org/officeDocument/2006/relationships/hyperlink" Target="http://cdn.eksmo.ru/v2/ASE000000000853937/COVER/cover1.jpg" TargetMode="External"/><Relationship Id="rId293" Type="http://schemas.openxmlformats.org/officeDocument/2006/relationships/hyperlink" Target="http://cdn.eksmo.ru/v2/ASE000000000884918/COVER/cover1.jpg" TargetMode="External"/><Relationship Id="rId302" Type="http://schemas.openxmlformats.org/officeDocument/2006/relationships/hyperlink" Target="http://cdn.eksmo.ru/v2/ASE000000000866383/COVER/cover1.jpg" TargetMode="External"/><Relationship Id="rId307" Type="http://schemas.openxmlformats.org/officeDocument/2006/relationships/hyperlink" Target="http://cdn.eksmo.ru/v2/ASE000000000874889/COVER/cover1.jpg" TargetMode="External"/><Relationship Id="rId20" Type="http://schemas.openxmlformats.org/officeDocument/2006/relationships/hyperlink" Target="http://cdn.eksmo.ru/v2/ASE000000000874744/COVER/cover1.jpg" TargetMode="External"/><Relationship Id="rId41" Type="http://schemas.openxmlformats.org/officeDocument/2006/relationships/hyperlink" Target="http://cdn.eksmo.ru/v2/ASE000000000888620/COVER/cover1.jpg" TargetMode="External"/><Relationship Id="rId62" Type="http://schemas.openxmlformats.org/officeDocument/2006/relationships/hyperlink" Target="http://cdn.eksmo.ru/v2/ASE000000000826453/COVER/cover1.jpg" TargetMode="External"/><Relationship Id="rId83" Type="http://schemas.openxmlformats.org/officeDocument/2006/relationships/hyperlink" Target="http://cdn.eksmo.ru/v2/ASE000000000874743/COVER/cover1.jpg" TargetMode="External"/><Relationship Id="rId88" Type="http://schemas.openxmlformats.org/officeDocument/2006/relationships/hyperlink" Target="http://cdn.eksmo.ru/v2/ASE000000000885516/COVER/cover1.jpg" TargetMode="External"/><Relationship Id="rId111" Type="http://schemas.openxmlformats.org/officeDocument/2006/relationships/hyperlink" Target="http://cdn.eksmo.ru/v2/ASE000000000869920/COVER/cover1.jpg" TargetMode="External"/><Relationship Id="rId132" Type="http://schemas.openxmlformats.org/officeDocument/2006/relationships/hyperlink" Target="http://cdn.eksmo.ru/v2/ASE000000000868619/COVER/cover1.jpg" TargetMode="External"/><Relationship Id="rId153" Type="http://schemas.openxmlformats.org/officeDocument/2006/relationships/hyperlink" Target="http://cdn.eksmo.ru/v2/AST000000000152225/COVER/cover1.jpg" TargetMode="External"/><Relationship Id="rId174" Type="http://schemas.openxmlformats.org/officeDocument/2006/relationships/hyperlink" Target="http://cdn.eksmo.ru/v2/ASE000000000886493/COVER/cover1.jpg" TargetMode="External"/><Relationship Id="rId179" Type="http://schemas.openxmlformats.org/officeDocument/2006/relationships/hyperlink" Target="http://cdn.eksmo.ru/v2/ASE000000000892918/COVER/cover1.jpg" TargetMode="External"/><Relationship Id="rId195" Type="http://schemas.openxmlformats.org/officeDocument/2006/relationships/hyperlink" Target="http://cdn.eksmo.ru/v2/ASE000000000871750/COVER/cover1.jpg" TargetMode="External"/><Relationship Id="rId209" Type="http://schemas.openxmlformats.org/officeDocument/2006/relationships/hyperlink" Target="http://cdn.eksmo.ru/v2/ASE000000000846748/COVER/cover1.jpg" TargetMode="External"/><Relationship Id="rId190" Type="http://schemas.openxmlformats.org/officeDocument/2006/relationships/hyperlink" Target="http://cdn.eksmo.ru/v2/ASE000000000883101/COVER/cover1.jpg" TargetMode="External"/><Relationship Id="rId204" Type="http://schemas.openxmlformats.org/officeDocument/2006/relationships/hyperlink" Target="http://cdn.eksmo.ru/v2/ASE000000000874450/COVER/cover1.jpg" TargetMode="External"/><Relationship Id="rId220" Type="http://schemas.openxmlformats.org/officeDocument/2006/relationships/hyperlink" Target="http://cdn.eksmo.ru/v2/ASE000000000884549/COVER/cover1.jpg" TargetMode="External"/><Relationship Id="rId225" Type="http://schemas.openxmlformats.org/officeDocument/2006/relationships/hyperlink" Target="http://cdn.eksmo.ru/v2/ASE000000000882758/COVER/cover1.jpg" TargetMode="External"/><Relationship Id="rId241" Type="http://schemas.openxmlformats.org/officeDocument/2006/relationships/hyperlink" Target="http://cdn.eksmo.ru/v2/ASE000000000870666/COVER/cover1.jpg" TargetMode="External"/><Relationship Id="rId246" Type="http://schemas.openxmlformats.org/officeDocument/2006/relationships/hyperlink" Target="http://cdn.eksmo.ru/v2/ASE000000000881576/COVER/cover1.jpg" TargetMode="External"/><Relationship Id="rId267" Type="http://schemas.openxmlformats.org/officeDocument/2006/relationships/hyperlink" Target="http://cdn.eksmo.ru/v2/ASE000000000896146/COVER/cover1.jpg" TargetMode="External"/><Relationship Id="rId288" Type="http://schemas.openxmlformats.org/officeDocument/2006/relationships/hyperlink" Target="http://cdn.eksmo.ru/v2/ASE000000000888990/COVER/cover1.jpg" TargetMode="External"/><Relationship Id="rId15" Type="http://schemas.openxmlformats.org/officeDocument/2006/relationships/hyperlink" Target="http://cdn.eksmo.ru/v2/ASE000000000841056/COVER/cover1.jpg" TargetMode="External"/><Relationship Id="rId36" Type="http://schemas.openxmlformats.org/officeDocument/2006/relationships/hyperlink" Target="http://cdn.eksmo.ru/v2/ASE000000000880976/COVER/cover1.jpg" TargetMode="External"/><Relationship Id="rId57" Type="http://schemas.openxmlformats.org/officeDocument/2006/relationships/hyperlink" Target="http://cdn.eksmo.ru/v2/ASE000000000889770/COVER/cover1.jpg" TargetMode="External"/><Relationship Id="rId106" Type="http://schemas.openxmlformats.org/officeDocument/2006/relationships/hyperlink" Target="http://cdn.eksmo.ru/v2/ASE000000000874868/COVER/cover1.jpg" TargetMode="External"/><Relationship Id="rId127" Type="http://schemas.openxmlformats.org/officeDocument/2006/relationships/hyperlink" Target="http://cdn.eksmo.ru/v2/ASE000000000893941/COVER/cover1.jpg" TargetMode="External"/><Relationship Id="rId262" Type="http://schemas.openxmlformats.org/officeDocument/2006/relationships/hyperlink" Target="http://cdn.eksmo.ru/v2/ASE000000000870504/COVER/cover1.jpg" TargetMode="External"/><Relationship Id="rId283" Type="http://schemas.openxmlformats.org/officeDocument/2006/relationships/hyperlink" Target="http://cdn.eksmo.ru/v2/ASE000000000858661/COVER/cover1.jpg" TargetMode="External"/><Relationship Id="rId313" Type="http://schemas.openxmlformats.org/officeDocument/2006/relationships/printerSettings" Target="../printerSettings/printerSettings1.bin"/><Relationship Id="rId10" Type="http://schemas.openxmlformats.org/officeDocument/2006/relationships/hyperlink" Target="http://cdn.eksmo.ru/v2/ASE000000000839400/COVER/cover1.jpg" TargetMode="External"/><Relationship Id="rId31" Type="http://schemas.openxmlformats.org/officeDocument/2006/relationships/hyperlink" Target="http://cdn.eksmo.ru/v2/ASE000000000714787/COVER/cover1.jpg" TargetMode="External"/><Relationship Id="rId52" Type="http://schemas.openxmlformats.org/officeDocument/2006/relationships/hyperlink" Target="http://cdn.eksmo.ru/v2/ASE000000000877812/COVER/cover1.jpg" TargetMode="External"/><Relationship Id="rId73" Type="http://schemas.openxmlformats.org/officeDocument/2006/relationships/hyperlink" Target="http://cdn.eksmo.ru/v2/ASE000000000894786/COVER/cover1.jpg" TargetMode="External"/><Relationship Id="rId78" Type="http://schemas.openxmlformats.org/officeDocument/2006/relationships/hyperlink" Target="http://cdn.eksmo.ru/v2/ASE000000000828159/COVER/cover1.jpg" TargetMode="External"/><Relationship Id="rId94" Type="http://schemas.openxmlformats.org/officeDocument/2006/relationships/hyperlink" Target="http://cdn.eksmo.ru/v2/ASE000000000888989/COVER/cover1.jpg" TargetMode="External"/><Relationship Id="rId99" Type="http://schemas.openxmlformats.org/officeDocument/2006/relationships/hyperlink" Target="http://cdn.eksmo.ru/v2/ASE000000000889920/COVER/cover1.jpg" TargetMode="External"/><Relationship Id="rId101" Type="http://schemas.openxmlformats.org/officeDocument/2006/relationships/hyperlink" Target="http://cdn.eksmo.ru/v2/ASE000000000828928/COVER/cover1.jpg" TargetMode="External"/><Relationship Id="rId122" Type="http://schemas.openxmlformats.org/officeDocument/2006/relationships/hyperlink" Target="http://cdn.eksmo.ru/v2/ASE000000000873375/COVER/cover1.jpg" TargetMode="External"/><Relationship Id="rId143" Type="http://schemas.openxmlformats.org/officeDocument/2006/relationships/hyperlink" Target="http://cdn.eksmo.ru/v2/ASE000000000882657/COVER/cover1.jpg" TargetMode="External"/><Relationship Id="rId148" Type="http://schemas.openxmlformats.org/officeDocument/2006/relationships/hyperlink" Target="http://cdn.eksmo.ru/v2/ASE000000000874891/COVER/cover1.jpg" TargetMode="External"/><Relationship Id="rId164" Type="http://schemas.openxmlformats.org/officeDocument/2006/relationships/hyperlink" Target="http://cdn.eksmo.ru/v2/ASE000000000882815/COVER/cover1.jpg" TargetMode="External"/><Relationship Id="rId169" Type="http://schemas.openxmlformats.org/officeDocument/2006/relationships/hyperlink" Target="http://cdn.eksmo.ru/v2/ASE000000000877398/COVER/cover1.jpg" TargetMode="External"/><Relationship Id="rId185" Type="http://schemas.openxmlformats.org/officeDocument/2006/relationships/hyperlink" Target="http://cdn.eksmo.ru/v2/ASE000000000886921/COVER/cover1.jpg" TargetMode="External"/><Relationship Id="rId4" Type="http://schemas.openxmlformats.org/officeDocument/2006/relationships/hyperlink" Target="http://cdn.eksmo.ru/v2/ASE000000000889496/COVER/cover1.jpg" TargetMode="External"/><Relationship Id="rId9" Type="http://schemas.openxmlformats.org/officeDocument/2006/relationships/hyperlink" Target="http://cdn.eksmo.ru/v2/ASE000000000893200/COVER/cover1.jpg" TargetMode="External"/><Relationship Id="rId180" Type="http://schemas.openxmlformats.org/officeDocument/2006/relationships/hyperlink" Target="http://cdn.eksmo.ru/v2/ASE000000000896073/COVER/cover1.jpg" TargetMode="External"/><Relationship Id="rId210" Type="http://schemas.openxmlformats.org/officeDocument/2006/relationships/hyperlink" Target="http://cdn.eksmo.ru/v2/ASE000000000890949/COVER/cover1.jpg" TargetMode="External"/><Relationship Id="rId215" Type="http://schemas.openxmlformats.org/officeDocument/2006/relationships/hyperlink" Target="http://cdn.eksmo.ru/v2/ASE000000000895117/COVER/cover1.jpg" TargetMode="External"/><Relationship Id="rId236" Type="http://schemas.openxmlformats.org/officeDocument/2006/relationships/hyperlink" Target="http://cdn.eksmo.ru/v2/ASE000000000862740/COVER/cover1.jpg" TargetMode="External"/><Relationship Id="rId257" Type="http://schemas.openxmlformats.org/officeDocument/2006/relationships/hyperlink" Target="http://cdn.eksmo.ru/v2/ASE000000000888796/COVER/cover1.jpg" TargetMode="External"/><Relationship Id="rId278" Type="http://schemas.openxmlformats.org/officeDocument/2006/relationships/hyperlink" Target="http://cdn.eksmo.ru/v2/ASE000000000894327/COVER/cover1.jpg" TargetMode="External"/><Relationship Id="rId26" Type="http://schemas.openxmlformats.org/officeDocument/2006/relationships/hyperlink" Target="http://cdn.eksmo.ru/v2/ASE000000000862710/COVER/cover1.jpg" TargetMode="External"/><Relationship Id="rId231" Type="http://schemas.openxmlformats.org/officeDocument/2006/relationships/hyperlink" Target="http://cdn.eksmo.ru/v2/ASE000000000716609/COVER/cover1.jpg" TargetMode="External"/><Relationship Id="rId252" Type="http://schemas.openxmlformats.org/officeDocument/2006/relationships/hyperlink" Target="http://cdn.eksmo.ru/v2/ASE000000000893401/COVER/cover1.jpg" TargetMode="External"/><Relationship Id="rId273" Type="http://schemas.openxmlformats.org/officeDocument/2006/relationships/hyperlink" Target="http://cdn.eksmo.ru/v2/ASE000000000896088/COVER/cover1.jpg" TargetMode="External"/><Relationship Id="rId294" Type="http://schemas.openxmlformats.org/officeDocument/2006/relationships/hyperlink" Target="http://cdn.eksmo.ru/v2/ASE000000000835397/COVER/cover1.jpg" TargetMode="External"/><Relationship Id="rId308" Type="http://schemas.openxmlformats.org/officeDocument/2006/relationships/hyperlink" Target="http://cdn.eksmo.ru/v2/ASE000000000709611/COVER/cover1.jpg" TargetMode="External"/><Relationship Id="rId47" Type="http://schemas.openxmlformats.org/officeDocument/2006/relationships/hyperlink" Target="http://cdn.eksmo.ru/v2/ASE000000000883308/COVER/cover1.jpg" TargetMode="External"/><Relationship Id="rId68" Type="http://schemas.openxmlformats.org/officeDocument/2006/relationships/hyperlink" Target="http://cdn.eksmo.ru/v2/ASE000000000895777/COVER/cover1.jpg" TargetMode="External"/><Relationship Id="rId89" Type="http://schemas.openxmlformats.org/officeDocument/2006/relationships/hyperlink" Target="http://cdn.eksmo.ru/v2/ASE000000000864536/COVER/cover1.jpg" TargetMode="External"/><Relationship Id="rId112" Type="http://schemas.openxmlformats.org/officeDocument/2006/relationships/hyperlink" Target="http://cdn.eksmo.ru/v2/ASE000000000826028/COVER/cover1.jpg" TargetMode="External"/><Relationship Id="rId133" Type="http://schemas.openxmlformats.org/officeDocument/2006/relationships/hyperlink" Target="http://cdn.eksmo.ru/v2/ASE000000000868622/COVER/cover1.jpg" TargetMode="External"/><Relationship Id="rId154" Type="http://schemas.openxmlformats.org/officeDocument/2006/relationships/hyperlink" Target="http://cdn.eksmo.ru/v2/ASE000000000828066/COVER/cover1.jpg" TargetMode="External"/><Relationship Id="rId175" Type="http://schemas.openxmlformats.org/officeDocument/2006/relationships/hyperlink" Target="http://cdn.eksmo.ru/v2/ASE000000000894384/COVER/cover1.jpg" TargetMode="External"/><Relationship Id="rId196" Type="http://schemas.openxmlformats.org/officeDocument/2006/relationships/hyperlink" Target="http://cdn.eksmo.ru/v2/ASE000000000885757/COVER/cover1.jpg" TargetMode="External"/><Relationship Id="rId200" Type="http://schemas.openxmlformats.org/officeDocument/2006/relationships/hyperlink" Target="http://cdn.eksmo.ru/v2/ASE000000000827028/COVER/cover1.jpg" TargetMode="External"/><Relationship Id="rId16" Type="http://schemas.openxmlformats.org/officeDocument/2006/relationships/hyperlink" Target="http://cdn.eksmo.ru/v2/ASE000000000871928/COVER/cover1.jpg" TargetMode="External"/><Relationship Id="rId221" Type="http://schemas.openxmlformats.org/officeDocument/2006/relationships/hyperlink" Target="http://cdn.eksmo.ru/v2/ASE000000000890672/COVER/cover1.jpg" TargetMode="External"/><Relationship Id="rId242" Type="http://schemas.openxmlformats.org/officeDocument/2006/relationships/hyperlink" Target="http://cdn.eksmo.ru/v2/ASE000000000889430/COVER/cover1.jpg" TargetMode="External"/><Relationship Id="rId263" Type="http://schemas.openxmlformats.org/officeDocument/2006/relationships/hyperlink" Target="http://cdn.eksmo.ru/v2/ASE000000000885128/COVER/cover1.jpg" TargetMode="External"/><Relationship Id="rId284" Type="http://schemas.openxmlformats.org/officeDocument/2006/relationships/hyperlink" Target="http://cdn.eksmo.ru/v2/ASE000000000890919/COVER/cover1.jpg" TargetMode="External"/><Relationship Id="rId37" Type="http://schemas.openxmlformats.org/officeDocument/2006/relationships/hyperlink" Target="http://cdn.eksmo.ru/v2/ASE000000000868285/COVER/cover1.jpg" TargetMode="External"/><Relationship Id="rId58" Type="http://schemas.openxmlformats.org/officeDocument/2006/relationships/hyperlink" Target="http://cdn.eksmo.ru/v2/ASE000000000887378/COVER/cover1.jpg" TargetMode="External"/><Relationship Id="rId79" Type="http://schemas.openxmlformats.org/officeDocument/2006/relationships/hyperlink" Target="http://cdn.eksmo.ru/v2/ASE000000000894811/COVER/cover1.jpg" TargetMode="External"/><Relationship Id="rId102" Type="http://schemas.openxmlformats.org/officeDocument/2006/relationships/hyperlink" Target="http://cdn.eksmo.ru/v2/ASE000000000845087/COVER/cover1.jpg" TargetMode="External"/><Relationship Id="rId123" Type="http://schemas.openxmlformats.org/officeDocument/2006/relationships/hyperlink" Target="http://cdn.eksmo.ru/v2/ASE000000000895491/COVER/cover1.jpg" TargetMode="External"/><Relationship Id="rId144" Type="http://schemas.openxmlformats.org/officeDocument/2006/relationships/hyperlink" Target="http://cdn.eksmo.ru/v2/ASE000000000893350/COVER/cover1.jpg" TargetMode="External"/><Relationship Id="rId90" Type="http://schemas.openxmlformats.org/officeDocument/2006/relationships/hyperlink" Target="http://cdn.eksmo.ru/v2/ASE000000000836574/COVER/cover1.jpg" TargetMode="External"/><Relationship Id="rId165" Type="http://schemas.openxmlformats.org/officeDocument/2006/relationships/hyperlink" Target="http://cdn.eksmo.ru/v2/ASE000000000885616/COVER/cover1.jpg" TargetMode="External"/><Relationship Id="rId186" Type="http://schemas.openxmlformats.org/officeDocument/2006/relationships/hyperlink" Target="http://cdn.eksmo.ru/v2/ASE000000000883406/COVER/cover1.jpg" TargetMode="External"/><Relationship Id="rId211" Type="http://schemas.openxmlformats.org/officeDocument/2006/relationships/hyperlink" Target="http://cdn.eksmo.ru/v2/ASE000000000882992/COVER/cover1.jpg" TargetMode="External"/><Relationship Id="rId232" Type="http://schemas.openxmlformats.org/officeDocument/2006/relationships/hyperlink" Target="http://cdn.eksmo.ru/v2/ASE000000000885776/COVER/cover1.jpg" TargetMode="External"/><Relationship Id="rId253" Type="http://schemas.openxmlformats.org/officeDocument/2006/relationships/hyperlink" Target="http://cdn.eksmo.ru/v2/ASE000000000867477/COVER/cover1.jpg" TargetMode="External"/><Relationship Id="rId274" Type="http://schemas.openxmlformats.org/officeDocument/2006/relationships/hyperlink" Target="http://cdn.eksmo.ru/v2/ASE000000000890912/COVER/cover1.jpg" TargetMode="External"/><Relationship Id="rId295" Type="http://schemas.openxmlformats.org/officeDocument/2006/relationships/hyperlink" Target="http://cdn.eksmo.ru/v2/ASE000000000891604/COVER/cover1.jpg" TargetMode="External"/><Relationship Id="rId309" Type="http://schemas.openxmlformats.org/officeDocument/2006/relationships/hyperlink" Target="http://cdn.eksmo.ru/v2/ASE000000000871797/COVER/cover1.jpg" TargetMode="External"/><Relationship Id="rId27" Type="http://schemas.openxmlformats.org/officeDocument/2006/relationships/hyperlink" Target="http://cdn.eksmo.ru/v2/ASE000000000862711/COVER/cover1.jpg" TargetMode="External"/><Relationship Id="rId48" Type="http://schemas.openxmlformats.org/officeDocument/2006/relationships/hyperlink" Target="http://cdn.eksmo.ru/v2/ASE000000000870249/COVER/cover1.jpg" TargetMode="External"/><Relationship Id="rId69" Type="http://schemas.openxmlformats.org/officeDocument/2006/relationships/hyperlink" Target="http://cdn.eksmo.ru/v2/ASE000000000895208/COVER/cover1.jpg" TargetMode="External"/><Relationship Id="rId113" Type="http://schemas.openxmlformats.org/officeDocument/2006/relationships/hyperlink" Target="http://cdn.eksmo.ru/v2/ASE000000000885498/COVER/cover1.jpg" TargetMode="External"/><Relationship Id="rId134" Type="http://schemas.openxmlformats.org/officeDocument/2006/relationships/hyperlink" Target="http://cdn.eksmo.ru/v2/ASE000000000893038/COVER/cover1.jpg" TargetMode="External"/><Relationship Id="rId80" Type="http://schemas.openxmlformats.org/officeDocument/2006/relationships/hyperlink" Target="http://cdn.eksmo.ru/v2/ASE000000000719542/COVER/cover1.jpg" TargetMode="External"/><Relationship Id="rId155" Type="http://schemas.openxmlformats.org/officeDocument/2006/relationships/hyperlink" Target="http://cdn.eksmo.ru/v2/ASE000000000839163/COVER/cover1.jpg" TargetMode="External"/><Relationship Id="rId176" Type="http://schemas.openxmlformats.org/officeDocument/2006/relationships/hyperlink" Target="http://cdn.eksmo.ru/v2/ASE000000000879618/COVER/cover1.jpg" TargetMode="External"/><Relationship Id="rId197" Type="http://schemas.openxmlformats.org/officeDocument/2006/relationships/hyperlink" Target="http://cdn.eksmo.ru/v2/ASE000000000872057/COVER/cover1.jpg" TargetMode="External"/><Relationship Id="rId201" Type="http://schemas.openxmlformats.org/officeDocument/2006/relationships/hyperlink" Target="http://cdn.eksmo.ru/v2/ASE000000000872348/COVER/cover1.jpg" TargetMode="External"/><Relationship Id="rId222" Type="http://schemas.openxmlformats.org/officeDocument/2006/relationships/hyperlink" Target="http://cdn.eksmo.ru/v2/ASE000000000866370/COVER/cover1.jpg" TargetMode="External"/><Relationship Id="rId243" Type="http://schemas.openxmlformats.org/officeDocument/2006/relationships/hyperlink" Target="http://cdn.eksmo.ru/v2/ASE000000000892100/COVER/cover1.jpg" TargetMode="External"/><Relationship Id="rId264" Type="http://schemas.openxmlformats.org/officeDocument/2006/relationships/hyperlink" Target="http://cdn.eksmo.ru/v2/ASE000000000878228/COVER/cover1.jpg" TargetMode="External"/><Relationship Id="rId285" Type="http://schemas.openxmlformats.org/officeDocument/2006/relationships/hyperlink" Target="http://cdn.eksmo.ru/v2/ASE000000000895314/COVER/cover1.jpg" TargetMode="External"/><Relationship Id="rId17" Type="http://schemas.openxmlformats.org/officeDocument/2006/relationships/hyperlink" Target="http://cdn.eksmo.ru/v2/ASE000000000893804/COVER/cover1.jpg" TargetMode="External"/><Relationship Id="rId38" Type="http://schemas.openxmlformats.org/officeDocument/2006/relationships/hyperlink" Target="http://cdn.eksmo.ru/v2/ASE000000000892343/COVER/cover1.jpg" TargetMode="External"/><Relationship Id="rId59" Type="http://schemas.openxmlformats.org/officeDocument/2006/relationships/hyperlink" Target="http://cdn.eksmo.ru/v2/AST000000000144790/COVER/cover1.jpg" TargetMode="External"/><Relationship Id="rId103" Type="http://schemas.openxmlformats.org/officeDocument/2006/relationships/hyperlink" Target="http://cdn.eksmo.ru/v2/ASE000000000888929/COVER/cover1.jpg" TargetMode="External"/><Relationship Id="rId124" Type="http://schemas.openxmlformats.org/officeDocument/2006/relationships/hyperlink" Target="http://cdn.eksmo.ru/v2/ASE000000000866087/COVER/cover1.jpg" TargetMode="External"/><Relationship Id="rId310" Type="http://schemas.openxmlformats.org/officeDocument/2006/relationships/hyperlink" Target="http://cdn.eksmo.ru/v2/ASE000000000831285/COVER/cover1.jpg" TargetMode="External"/><Relationship Id="rId70" Type="http://schemas.openxmlformats.org/officeDocument/2006/relationships/hyperlink" Target="http://cdn.eksmo.ru/v2/ASE000000000887595/COVER/cover1.jpg" TargetMode="External"/><Relationship Id="rId91" Type="http://schemas.openxmlformats.org/officeDocument/2006/relationships/hyperlink" Target="http://cdn.eksmo.ru/v2/ASE000000000870697/COVER/cover1.jpg" TargetMode="External"/><Relationship Id="rId145" Type="http://schemas.openxmlformats.org/officeDocument/2006/relationships/hyperlink" Target="http://cdn.eksmo.ru/v2/ASE000000000887602/COVER/cover1.jpg" TargetMode="External"/><Relationship Id="rId166" Type="http://schemas.openxmlformats.org/officeDocument/2006/relationships/hyperlink" Target="http://cdn.eksmo.ru/v2/ASE000000000894051/COVER/cover1.jpg" TargetMode="External"/><Relationship Id="rId187" Type="http://schemas.openxmlformats.org/officeDocument/2006/relationships/hyperlink" Target="http://cdn.eksmo.ru/v2/ASE000000000888163/COVER/cover1.jpg" TargetMode="External"/><Relationship Id="rId1" Type="http://schemas.openxmlformats.org/officeDocument/2006/relationships/hyperlink" Target="http://cdn.eksmo.ru/v2/ASE000000000884058/COVER/cover1.jpg" TargetMode="External"/><Relationship Id="rId212" Type="http://schemas.openxmlformats.org/officeDocument/2006/relationships/hyperlink" Target="http://cdn.eksmo.ru/v2/ASE000000000887350/COVER/cover1.jpg" TargetMode="External"/><Relationship Id="rId233" Type="http://schemas.openxmlformats.org/officeDocument/2006/relationships/hyperlink" Target="http://cdn.eksmo.ru/v2/ASE000000000896052/COVER/cover1.jpg" TargetMode="External"/><Relationship Id="rId254" Type="http://schemas.openxmlformats.org/officeDocument/2006/relationships/hyperlink" Target="http://cdn.eksmo.ru/v2/ASE000000000878856/COVER/cover1.jpg" TargetMode="External"/><Relationship Id="rId28" Type="http://schemas.openxmlformats.org/officeDocument/2006/relationships/hyperlink" Target="http://cdn.eksmo.ru/v2/ASE000000000828369/COVER/cover1.jpg" TargetMode="External"/><Relationship Id="rId49" Type="http://schemas.openxmlformats.org/officeDocument/2006/relationships/hyperlink" Target="http://cdn.eksmo.ru/v2/ASE000000000878021/COVER/cover1.jpg" TargetMode="External"/><Relationship Id="rId114" Type="http://schemas.openxmlformats.org/officeDocument/2006/relationships/hyperlink" Target="http://cdn.eksmo.ru/v2/ASE000000000889046/COVER/cover1.jpg" TargetMode="External"/><Relationship Id="rId275" Type="http://schemas.openxmlformats.org/officeDocument/2006/relationships/hyperlink" Target="http://cdn.eksmo.ru/v2/ASE000000000895644/COVER/cover1.jpg" TargetMode="External"/><Relationship Id="rId296" Type="http://schemas.openxmlformats.org/officeDocument/2006/relationships/hyperlink" Target="http://cdn.eksmo.ru/v2/ASE000000000896126/COVER/cover1.jpg" TargetMode="External"/><Relationship Id="rId300" Type="http://schemas.openxmlformats.org/officeDocument/2006/relationships/hyperlink" Target="http://cdn.eksmo.ru/v2/ASE000000000888375/COVER/cover1.jpg" TargetMode="External"/><Relationship Id="rId60" Type="http://schemas.openxmlformats.org/officeDocument/2006/relationships/hyperlink" Target="http://cdn.eksmo.ru/v2/ASE000000000847579/COVER/cover1.jpg" TargetMode="External"/><Relationship Id="rId81" Type="http://schemas.openxmlformats.org/officeDocument/2006/relationships/hyperlink" Target="http://cdn.eksmo.ru/v2/ASE000000000845299/COVER/cover1.jpg" TargetMode="External"/><Relationship Id="rId135" Type="http://schemas.openxmlformats.org/officeDocument/2006/relationships/hyperlink" Target="http://cdn.eksmo.ru/v2/ASE000000000856366/COVER/cover1.jpg" TargetMode="External"/><Relationship Id="rId156" Type="http://schemas.openxmlformats.org/officeDocument/2006/relationships/hyperlink" Target="http://cdn.eksmo.ru/v2/ASE000000000841280/COVER/cover1.jpg" TargetMode="External"/><Relationship Id="rId177" Type="http://schemas.openxmlformats.org/officeDocument/2006/relationships/hyperlink" Target="http://cdn.eksmo.ru/v2/ASE000000000893634/COVER/cover1.jpg" TargetMode="External"/><Relationship Id="rId198" Type="http://schemas.openxmlformats.org/officeDocument/2006/relationships/hyperlink" Target="http://cdn.eksmo.ru/v2/ASE000000000879719/COVER/cover1.jpg" TargetMode="External"/><Relationship Id="rId202" Type="http://schemas.openxmlformats.org/officeDocument/2006/relationships/hyperlink" Target="http://cdn.eksmo.ru/v2/ASE000000000832244/COVER/cover1.jpg" TargetMode="External"/><Relationship Id="rId223" Type="http://schemas.openxmlformats.org/officeDocument/2006/relationships/hyperlink" Target="http://cdn.eksmo.ru/v2/ASE000000000835532/COVER/cover1.jpg" TargetMode="External"/><Relationship Id="rId244" Type="http://schemas.openxmlformats.org/officeDocument/2006/relationships/hyperlink" Target="http://cdn.eksmo.ru/v2/ASE000000000879641/COVER/cover1.jpg" TargetMode="External"/><Relationship Id="rId18" Type="http://schemas.openxmlformats.org/officeDocument/2006/relationships/hyperlink" Target="http://cdn.eksmo.ru/v2/ASE000000000838093/COVER/cover1.jpg" TargetMode="External"/><Relationship Id="rId39" Type="http://schemas.openxmlformats.org/officeDocument/2006/relationships/hyperlink" Target="http://cdn.eksmo.ru/v2/ASE000000000880846/COVER/cover1.jpg" TargetMode="External"/><Relationship Id="rId265" Type="http://schemas.openxmlformats.org/officeDocument/2006/relationships/hyperlink" Target="http://cdn.eksmo.ru/v2/ASE000000000840943/COVER/cover1.jpg" TargetMode="External"/><Relationship Id="rId286" Type="http://schemas.openxmlformats.org/officeDocument/2006/relationships/hyperlink" Target="http://cdn.eksmo.ru/v2/AST000000000172792/COVER/cover1.jpg" TargetMode="External"/><Relationship Id="rId50" Type="http://schemas.openxmlformats.org/officeDocument/2006/relationships/hyperlink" Target="http://cdn.eksmo.ru/v2/ASE000000000876913/COVER/cover1.jpg" TargetMode="External"/><Relationship Id="rId104" Type="http://schemas.openxmlformats.org/officeDocument/2006/relationships/hyperlink" Target="http://cdn.eksmo.ru/v2/ASE000000000835545/COVER/cover1.jpg" TargetMode="External"/><Relationship Id="rId125" Type="http://schemas.openxmlformats.org/officeDocument/2006/relationships/hyperlink" Target="http://cdn.eksmo.ru/v2/ASE000000000894162/COVER/cover1.jpg" TargetMode="External"/><Relationship Id="rId146" Type="http://schemas.openxmlformats.org/officeDocument/2006/relationships/hyperlink" Target="http://cdn.eksmo.ru/v2/ASE000000000878921/COVER/cover1.jpg" TargetMode="External"/><Relationship Id="rId167" Type="http://schemas.openxmlformats.org/officeDocument/2006/relationships/hyperlink" Target="http://cdn.eksmo.ru/v2/ASE000000000876782/COVER/cover1.jpg" TargetMode="External"/><Relationship Id="rId188" Type="http://schemas.openxmlformats.org/officeDocument/2006/relationships/hyperlink" Target="http://cdn.eksmo.ru/v2/ASE000000000882365/COVER/cover1.jpg" TargetMode="External"/><Relationship Id="rId311" Type="http://schemas.openxmlformats.org/officeDocument/2006/relationships/hyperlink" Target="http://cdn.eksmo.ru/v2/ASE000000000724946/COVER/cover1.jpg" TargetMode="External"/><Relationship Id="rId71" Type="http://schemas.openxmlformats.org/officeDocument/2006/relationships/hyperlink" Target="http://cdn.eksmo.ru/v2/ASE000000000895985/COVER/cover1.jpg" TargetMode="External"/><Relationship Id="rId92" Type="http://schemas.openxmlformats.org/officeDocument/2006/relationships/hyperlink" Target="http://cdn.eksmo.ru/v2/ASE000000000836617/COVER/cover1.jpg" TargetMode="External"/><Relationship Id="rId213" Type="http://schemas.openxmlformats.org/officeDocument/2006/relationships/hyperlink" Target="http://cdn.eksmo.ru/v2/ASE000000000880163/COVER/cover1.jpg" TargetMode="External"/><Relationship Id="rId234" Type="http://schemas.openxmlformats.org/officeDocument/2006/relationships/hyperlink" Target="http://cdn.eksmo.ru/v2/ASE000000000895801/COVER/cover1.jpg" TargetMode="External"/><Relationship Id="rId2" Type="http://schemas.openxmlformats.org/officeDocument/2006/relationships/hyperlink" Target="http://cdn.eksmo.ru/v2/AST000000000155120/COVER/cover1.jpg" TargetMode="External"/><Relationship Id="rId29" Type="http://schemas.openxmlformats.org/officeDocument/2006/relationships/hyperlink" Target="http://cdn.eksmo.ru/v2/ASE000000000885722/COVER/cover1.jpg" TargetMode="External"/><Relationship Id="rId255" Type="http://schemas.openxmlformats.org/officeDocument/2006/relationships/hyperlink" Target="http://cdn.eksmo.ru/v2/ASE000000000869998/COVER/cover1.jpg" TargetMode="External"/><Relationship Id="rId276" Type="http://schemas.openxmlformats.org/officeDocument/2006/relationships/hyperlink" Target="http://cdn.eksmo.ru/v2/ASE000000000895733/COVER/cover1.jpg" TargetMode="External"/><Relationship Id="rId297" Type="http://schemas.openxmlformats.org/officeDocument/2006/relationships/hyperlink" Target="http://cdn.eksmo.ru/v2/ASE000000000892901/COVER/cover1.jpg" TargetMode="External"/><Relationship Id="rId40" Type="http://schemas.openxmlformats.org/officeDocument/2006/relationships/hyperlink" Target="http://cdn.eksmo.ru/v2/ASE000000000891852/COVER/cover1.jpg" TargetMode="External"/><Relationship Id="rId115" Type="http://schemas.openxmlformats.org/officeDocument/2006/relationships/hyperlink" Target="http://cdn.eksmo.ru/v2/ASE000000000879632/COVER/cover1.jpg" TargetMode="External"/><Relationship Id="rId136" Type="http://schemas.openxmlformats.org/officeDocument/2006/relationships/hyperlink" Target="http://cdn.eksmo.ru/v2/ASE000000000886829/COVER/cover1.jpg" TargetMode="External"/><Relationship Id="rId157" Type="http://schemas.openxmlformats.org/officeDocument/2006/relationships/hyperlink" Target="http://cdn.eksmo.ru/v2/ASE000000000863891/COVER/cover1.jpg" TargetMode="External"/><Relationship Id="rId178" Type="http://schemas.openxmlformats.org/officeDocument/2006/relationships/hyperlink" Target="http://cdn.eksmo.ru/v2/ASE000000000893897/COVER/cover1.jpg" TargetMode="External"/><Relationship Id="rId301" Type="http://schemas.openxmlformats.org/officeDocument/2006/relationships/hyperlink" Target="http://cdn.eksmo.ru/v2/ASE000000000886351/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683"/>
  <sheetViews>
    <sheetView showGridLines="0" tabSelected="1" showOutlineSymbols="0" zoomScale="85" zoomScaleNormal="85" workbookViewId="0">
      <pane xSplit="10" ySplit="17" topLeftCell="AE18" activePane="bottomRight" state="frozen"/>
      <selection activeCell="I31" sqref="I31"/>
      <selection pane="topRight" activeCell="I31" sqref="I31"/>
      <selection pane="bottomLeft" activeCell="I31" sqref="I31"/>
      <selection pane="bottomRight" activeCell="F2" sqref="F2:H2"/>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10">
        <f ca="1">TODAY()</f>
        <v>46045</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SUM(BI18:BI683)</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SUM(IF(IF(C18:C683&gt;0,TRUE,FALSE)+IF(D18:D683&gt;0,TRUE,FALSE),1,0))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SUM(D18:D683)</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SUM(C18:C683)</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SUM(C18:C683+IF(U18:U683&gt;0,D18:D683/U18:U683,0))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SUM(AO18:AO683)</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SUM(BJ18:BJ683)</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604.80000000000007</v>
      </c>
      <c r="F18" s="134" t="s">
        <v>3490</v>
      </c>
      <c r="G18" s="86" t="s">
        <v>244</v>
      </c>
      <c r="H18" s="86" t="s">
        <v>2128</v>
      </c>
      <c r="I18" s="89"/>
      <c r="J18" s="90">
        <v>6</v>
      </c>
      <c r="K18" s="86"/>
      <c r="L18" s="86"/>
      <c r="M18" s="92" t="s">
        <v>138</v>
      </c>
      <c r="N18" s="86" t="s">
        <v>108</v>
      </c>
      <c r="O18" s="163" t="s">
        <v>218</v>
      </c>
      <c r="P18" s="163" t="s">
        <v>219</v>
      </c>
      <c r="Q18" s="91" t="s">
        <v>109</v>
      </c>
      <c r="R18" s="91" t="s">
        <v>207</v>
      </c>
      <c r="S18" s="91" t="s">
        <v>3491</v>
      </c>
      <c r="T18" s="92">
        <v>10</v>
      </c>
      <c r="U18" s="93">
        <v>14</v>
      </c>
      <c r="V18" s="94">
        <v>44979</v>
      </c>
      <c r="W18" s="94">
        <v>46036</v>
      </c>
      <c r="X18" s="95">
        <v>9785171483715</v>
      </c>
      <c r="Y18" s="96">
        <v>64</v>
      </c>
      <c r="Z18" s="97">
        <v>0.40200000000000002</v>
      </c>
      <c r="AA18" s="98" t="s">
        <v>155</v>
      </c>
      <c r="AB18" s="98" t="s">
        <v>201</v>
      </c>
      <c r="AC18" s="98" t="s">
        <v>156</v>
      </c>
      <c r="AD18" s="91" t="s">
        <v>110</v>
      </c>
      <c r="AE18" s="135" t="s">
        <v>116</v>
      </c>
      <c r="AF18" s="168"/>
      <c r="AG18" s="98" t="s">
        <v>2130</v>
      </c>
      <c r="AH18" s="98"/>
      <c r="AI18" s="86" t="s">
        <v>2131</v>
      </c>
      <c r="AJ18" s="101" t="s">
        <v>162</v>
      </c>
      <c r="AK18" s="91"/>
      <c r="AL18" s="100" t="s">
        <v>3492</v>
      </c>
      <c r="AM18" s="86" t="s">
        <v>184</v>
      </c>
      <c r="AN18" s="86" t="s">
        <v>142</v>
      </c>
      <c r="AO18" s="143">
        <f t="shared" ref="AO18:AO81" si="0">C18*U18+D18</f>
        <v>0</v>
      </c>
      <c r="AP18" s="85" t="s">
        <v>3493</v>
      </c>
      <c r="AQ18" s="100" t="s">
        <v>143</v>
      </c>
      <c r="AR18" s="97" t="s">
        <v>125</v>
      </c>
      <c r="AV18" s="99"/>
      <c r="AW18" s="159" t="s">
        <v>3494</v>
      </c>
      <c r="AX18" s="102" t="s">
        <v>3495</v>
      </c>
      <c r="AY18" s="157" t="s">
        <v>3496</v>
      </c>
      <c r="AZ18" s="159"/>
      <c r="BF18" s="103">
        <v>46038</v>
      </c>
      <c r="BG18" s="46"/>
      <c r="BH18" s="46"/>
      <c r="BI18" s="46">
        <f t="shared" ref="BI18:BI81" si="1">AO18*E18</f>
        <v>0</v>
      </c>
      <c r="BJ18" s="46">
        <f t="shared" ref="BJ18:BJ81" si="2">AO18*Z18</f>
        <v>0</v>
      </c>
    </row>
    <row r="19" spans="1:62" ht="120" customHeight="1" x14ac:dyDescent="0.25">
      <c r="A19" s="170" t="s">
        <v>180</v>
      </c>
      <c r="B19" s="132"/>
      <c r="C19" s="150">
        <v>0</v>
      </c>
      <c r="D19" s="150">
        <v>0</v>
      </c>
      <c r="E19" s="133">
        <v>604.80000000000007</v>
      </c>
      <c r="F19" s="134" t="s">
        <v>2126</v>
      </c>
      <c r="G19" s="86" t="s">
        <v>2127</v>
      </c>
      <c r="H19" s="86" t="s">
        <v>2128</v>
      </c>
      <c r="I19" s="89"/>
      <c r="J19" s="90">
        <v>6</v>
      </c>
      <c r="K19" s="86"/>
      <c r="L19" s="86"/>
      <c r="M19" s="92" t="s">
        <v>138</v>
      </c>
      <c r="N19" s="86" t="s">
        <v>108</v>
      </c>
      <c r="O19" s="163" t="s">
        <v>218</v>
      </c>
      <c r="P19" s="163" t="s">
        <v>219</v>
      </c>
      <c r="Q19" s="91" t="s">
        <v>109</v>
      </c>
      <c r="R19" s="91" t="s">
        <v>207</v>
      </c>
      <c r="S19" s="91" t="s">
        <v>2129</v>
      </c>
      <c r="T19" s="92">
        <v>10</v>
      </c>
      <c r="U19" s="93">
        <v>8</v>
      </c>
      <c r="V19" s="94">
        <v>45002</v>
      </c>
      <c r="W19" s="94">
        <v>46034</v>
      </c>
      <c r="X19" s="95">
        <v>9785171490294</v>
      </c>
      <c r="Y19" s="96">
        <v>64</v>
      </c>
      <c r="Z19" s="97">
        <v>0.39500000000000002</v>
      </c>
      <c r="AA19" s="98" t="s">
        <v>155</v>
      </c>
      <c r="AB19" s="98" t="s">
        <v>201</v>
      </c>
      <c r="AC19" s="98" t="s">
        <v>156</v>
      </c>
      <c r="AD19" s="91" t="s">
        <v>110</v>
      </c>
      <c r="AE19" s="135" t="s">
        <v>116</v>
      </c>
      <c r="AF19" s="168"/>
      <c r="AG19" s="98" t="s">
        <v>2130</v>
      </c>
      <c r="AH19" s="98"/>
      <c r="AI19" s="86" t="s">
        <v>2131</v>
      </c>
      <c r="AJ19" s="101" t="s">
        <v>162</v>
      </c>
      <c r="AK19" s="91"/>
      <c r="AL19" s="100" t="s">
        <v>2132</v>
      </c>
      <c r="AM19" s="86" t="s">
        <v>184</v>
      </c>
      <c r="AN19" s="86" t="s">
        <v>142</v>
      </c>
      <c r="AO19" s="143">
        <f t="shared" si="0"/>
        <v>0</v>
      </c>
      <c r="AP19" s="85" t="s">
        <v>2133</v>
      </c>
      <c r="AQ19" s="100" t="s">
        <v>143</v>
      </c>
      <c r="AR19" s="97" t="s">
        <v>125</v>
      </c>
      <c r="AV19" s="99"/>
      <c r="AW19" s="159" t="s">
        <v>2134</v>
      </c>
      <c r="AX19" s="102" t="s">
        <v>2135</v>
      </c>
      <c r="AY19" s="157" t="s">
        <v>2136</v>
      </c>
      <c r="AZ19" s="159"/>
      <c r="BF19" s="103">
        <v>46036</v>
      </c>
      <c r="BG19" s="46"/>
      <c r="BH19" s="46"/>
      <c r="BI19" s="46">
        <f t="shared" si="1"/>
        <v>0</v>
      </c>
      <c r="BJ19" s="46">
        <f t="shared" si="2"/>
        <v>0</v>
      </c>
    </row>
    <row r="20" spans="1:62" ht="120" customHeight="1" x14ac:dyDescent="0.25">
      <c r="A20" s="170" t="s">
        <v>180</v>
      </c>
      <c r="B20" s="132"/>
      <c r="C20" s="150">
        <v>0</v>
      </c>
      <c r="D20" s="150">
        <v>0</v>
      </c>
      <c r="E20" s="133">
        <v>1159.2</v>
      </c>
      <c r="F20" s="134" t="s">
        <v>5321</v>
      </c>
      <c r="G20" s="86" t="s">
        <v>5322</v>
      </c>
      <c r="H20" s="86" t="s">
        <v>5323</v>
      </c>
      <c r="I20" s="89"/>
      <c r="J20" s="90">
        <v>3</v>
      </c>
      <c r="K20" s="86"/>
      <c r="L20" s="86"/>
      <c r="M20" s="92" t="s">
        <v>138</v>
      </c>
      <c r="N20" s="86" t="s">
        <v>108</v>
      </c>
      <c r="O20" s="163" t="s">
        <v>228</v>
      </c>
      <c r="P20" s="163" t="s">
        <v>228</v>
      </c>
      <c r="Q20" s="91" t="s">
        <v>109</v>
      </c>
      <c r="R20" s="91" t="s">
        <v>207</v>
      </c>
      <c r="S20" s="91" t="s">
        <v>5324</v>
      </c>
      <c r="T20" s="92">
        <v>10</v>
      </c>
      <c r="U20" s="93">
        <v>5</v>
      </c>
      <c r="V20" s="94">
        <v>43122</v>
      </c>
      <c r="W20" s="94">
        <v>46041</v>
      </c>
      <c r="X20" s="95">
        <v>9785171061814</v>
      </c>
      <c r="Y20" s="96">
        <v>256</v>
      </c>
      <c r="Z20" s="97">
        <v>0.85299999999999998</v>
      </c>
      <c r="AA20" s="98" t="s">
        <v>155</v>
      </c>
      <c r="AB20" s="98" t="s">
        <v>159</v>
      </c>
      <c r="AC20" s="98" t="s">
        <v>156</v>
      </c>
      <c r="AD20" s="91" t="s">
        <v>110</v>
      </c>
      <c r="AE20" s="135" t="s">
        <v>116</v>
      </c>
      <c r="AF20" s="168"/>
      <c r="AG20" s="98" t="s">
        <v>5325</v>
      </c>
      <c r="AH20" s="98"/>
      <c r="AI20" s="86" t="s">
        <v>5326</v>
      </c>
      <c r="AJ20" s="101" t="s">
        <v>149</v>
      </c>
      <c r="AK20" s="91"/>
      <c r="AL20" s="100" t="s">
        <v>5327</v>
      </c>
      <c r="AM20" s="86" t="s">
        <v>229</v>
      </c>
      <c r="AN20" s="86" t="s">
        <v>142</v>
      </c>
      <c r="AO20" s="143">
        <f t="shared" si="0"/>
        <v>0</v>
      </c>
      <c r="AP20" s="85" t="s">
        <v>5328</v>
      </c>
      <c r="AQ20" s="100" t="s">
        <v>143</v>
      </c>
      <c r="AR20" s="97" t="s">
        <v>125</v>
      </c>
      <c r="AV20" s="99"/>
      <c r="AW20" s="159" t="s">
        <v>5329</v>
      </c>
      <c r="AX20" s="102" t="s">
        <v>5330</v>
      </c>
      <c r="AY20" s="157" t="s">
        <v>5331</v>
      </c>
      <c r="AZ20" s="159"/>
      <c r="BF20" s="103">
        <v>46043</v>
      </c>
      <c r="BG20" s="46"/>
      <c r="BH20" s="46"/>
      <c r="BI20" s="46">
        <f t="shared" si="1"/>
        <v>0</v>
      </c>
      <c r="BJ20" s="46">
        <f t="shared" si="2"/>
        <v>0</v>
      </c>
    </row>
    <row r="21" spans="1:62" ht="120" customHeight="1" x14ac:dyDescent="0.25">
      <c r="A21" s="170" t="s">
        <v>180</v>
      </c>
      <c r="B21" s="132"/>
      <c r="C21" s="150">
        <v>0</v>
      </c>
      <c r="D21" s="150">
        <v>0</v>
      </c>
      <c r="E21" s="133">
        <v>4580.1000000000004</v>
      </c>
      <c r="F21" s="134" t="s">
        <v>4978</v>
      </c>
      <c r="G21" s="86" t="s">
        <v>4979</v>
      </c>
      <c r="H21" s="86" t="s">
        <v>4980</v>
      </c>
      <c r="I21" s="89"/>
      <c r="J21" s="90" t="s">
        <v>195</v>
      </c>
      <c r="K21" s="86"/>
      <c r="L21" s="86"/>
      <c r="M21" s="92" t="s">
        <v>133</v>
      </c>
      <c r="N21" s="86" t="s">
        <v>108</v>
      </c>
      <c r="O21" s="163" t="s">
        <v>983</v>
      </c>
      <c r="P21" s="163" t="s">
        <v>984</v>
      </c>
      <c r="Q21" s="91" t="s">
        <v>109</v>
      </c>
      <c r="R21" s="91" t="s">
        <v>207</v>
      </c>
      <c r="S21" s="91" t="s">
        <v>4981</v>
      </c>
      <c r="T21" s="92">
        <v>10</v>
      </c>
      <c r="U21" s="93">
        <v>2</v>
      </c>
      <c r="V21" s="94">
        <v>46037</v>
      </c>
      <c r="W21" s="94">
        <v>46037</v>
      </c>
      <c r="X21" s="95">
        <v>9785171624644</v>
      </c>
      <c r="Y21" s="96">
        <v>256</v>
      </c>
      <c r="Z21" s="97">
        <v>1.702</v>
      </c>
      <c r="AA21" s="98" t="s">
        <v>4982</v>
      </c>
      <c r="AB21" s="98" t="s">
        <v>2417</v>
      </c>
      <c r="AC21" s="98" t="s">
        <v>4983</v>
      </c>
      <c r="AD21" s="91" t="s">
        <v>110</v>
      </c>
      <c r="AE21" s="169" t="s">
        <v>196</v>
      </c>
      <c r="AF21" s="168"/>
      <c r="AG21" s="98" t="s">
        <v>529</v>
      </c>
      <c r="AH21" s="98"/>
      <c r="AI21" s="86" t="s">
        <v>4984</v>
      </c>
      <c r="AJ21" s="101"/>
      <c r="AK21" s="91"/>
      <c r="AL21" s="100" t="s">
        <v>4985</v>
      </c>
      <c r="AM21" s="86" t="s">
        <v>255</v>
      </c>
      <c r="AN21" s="86" t="s">
        <v>235</v>
      </c>
      <c r="AO21" s="143">
        <f t="shared" si="0"/>
        <v>0</v>
      </c>
      <c r="AP21" s="85" t="s">
        <v>4986</v>
      </c>
      <c r="AQ21" s="100" t="s">
        <v>111</v>
      </c>
      <c r="AR21" s="97" t="s">
        <v>125</v>
      </c>
      <c r="AV21" s="99"/>
      <c r="AW21" s="159" t="s">
        <v>4987</v>
      </c>
      <c r="AX21" s="102"/>
      <c r="AY21" s="157" t="s">
        <v>4988</v>
      </c>
      <c r="AZ21" s="159"/>
      <c r="BF21" s="103">
        <v>46042</v>
      </c>
      <c r="BG21" s="46"/>
      <c r="BH21" s="46"/>
      <c r="BI21" s="46">
        <f t="shared" si="1"/>
        <v>0</v>
      </c>
      <c r="BJ21" s="46">
        <f t="shared" si="2"/>
        <v>0</v>
      </c>
    </row>
    <row r="22" spans="1:62" ht="120" customHeight="1" x14ac:dyDescent="0.25">
      <c r="A22" s="170" t="s">
        <v>180</v>
      </c>
      <c r="B22" s="132"/>
      <c r="C22" s="150">
        <v>0</v>
      </c>
      <c r="D22" s="150">
        <v>0</v>
      </c>
      <c r="E22" s="133">
        <v>166.95000000000002</v>
      </c>
      <c r="F22" s="134" t="s">
        <v>546</v>
      </c>
      <c r="G22" s="86" t="s">
        <v>214</v>
      </c>
      <c r="H22" s="86" t="s">
        <v>378</v>
      </c>
      <c r="I22" s="89"/>
      <c r="J22" s="90">
        <v>6</v>
      </c>
      <c r="K22" s="86"/>
      <c r="L22" s="86"/>
      <c r="M22" s="92" t="s">
        <v>138</v>
      </c>
      <c r="N22" s="86" t="s">
        <v>108</v>
      </c>
      <c r="O22" s="163" t="s">
        <v>218</v>
      </c>
      <c r="P22" s="163" t="s">
        <v>219</v>
      </c>
      <c r="Q22" s="91" t="s">
        <v>109</v>
      </c>
      <c r="R22" s="91" t="s">
        <v>207</v>
      </c>
      <c r="S22" s="91" t="s">
        <v>547</v>
      </c>
      <c r="T22" s="92">
        <v>10</v>
      </c>
      <c r="U22" s="93">
        <v>40</v>
      </c>
      <c r="V22" s="94">
        <v>43322</v>
      </c>
      <c r="W22" s="94">
        <v>46010</v>
      </c>
      <c r="X22" s="95">
        <v>9785171103903</v>
      </c>
      <c r="Y22" s="96">
        <v>32</v>
      </c>
      <c r="Z22" s="97">
        <v>8.3000000000000004E-2</v>
      </c>
      <c r="AA22" s="98" t="s">
        <v>139</v>
      </c>
      <c r="AB22" s="98" t="s">
        <v>227</v>
      </c>
      <c r="AC22" s="98" t="s">
        <v>140</v>
      </c>
      <c r="AD22" s="91">
        <v>3</v>
      </c>
      <c r="AE22" s="135" t="s">
        <v>116</v>
      </c>
      <c r="AF22" s="168"/>
      <c r="AG22" s="98" t="s">
        <v>285</v>
      </c>
      <c r="AH22" s="98"/>
      <c r="AI22" s="86" t="s">
        <v>380</v>
      </c>
      <c r="AJ22" s="101" t="s">
        <v>162</v>
      </c>
      <c r="AK22" s="91"/>
      <c r="AL22" s="100" t="s">
        <v>548</v>
      </c>
      <c r="AM22" s="86" t="s">
        <v>185</v>
      </c>
      <c r="AN22" s="86" t="s">
        <v>142</v>
      </c>
      <c r="AO22" s="143">
        <f t="shared" si="0"/>
        <v>0</v>
      </c>
      <c r="AP22" s="85" t="s">
        <v>549</v>
      </c>
      <c r="AQ22" s="100" t="s">
        <v>143</v>
      </c>
      <c r="AR22" s="97" t="s">
        <v>125</v>
      </c>
      <c r="AV22" s="99"/>
      <c r="AW22" s="159" t="s">
        <v>550</v>
      </c>
      <c r="AX22" s="102" t="s">
        <v>551</v>
      </c>
      <c r="AY22" s="157" t="s">
        <v>552</v>
      </c>
      <c r="AZ22" s="159"/>
      <c r="BF22" s="103">
        <v>46021</v>
      </c>
      <c r="BG22" s="46"/>
      <c r="BH22" s="46"/>
      <c r="BI22" s="46">
        <f t="shared" si="1"/>
        <v>0</v>
      </c>
      <c r="BJ22" s="46">
        <f t="shared" si="2"/>
        <v>0</v>
      </c>
    </row>
    <row r="23" spans="1:62" ht="120" customHeight="1" x14ac:dyDescent="0.25">
      <c r="A23" s="170" t="s">
        <v>180</v>
      </c>
      <c r="B23" s="132"/>
      <c r="C23" s="150">
        <v>0</v>
      </c>
      <c r="D23" s="150">
        <v>0</v>
      </c>
      <c r="E23" s="133">
        <v>138.6</v>
      </c>
      <c r="F23" s="134" t="s">
        <v>553</v>
      </c>
      <c r="G23" s="86" t="s">
        <v>214</v>
      </c>
      <c r="H23" s="86" t="s">
        <v>378</v>
      </c>
      <c r="I23" s="89"/>
      <c r="J23" s="90">
        <v>4</v>
      </c>
      <c r="K23" s="86"/>
      <c r="L23" s="86"/>
      <c r="M23" s="92" t="s">
        <v>215</v>
      </c>
      <c r="N23" s="86" t="s">
        <v>108</v>
      </c>
      <c r="O23" s="163" t="s">
        <v>216</v>
      </c>
      <c r="P23" s="163" t="s">
        <v>379</v>
      </c>
      <c r="Q23" s="91" t="s">
        <v>109</v>
      </c>
      <c r="R23" s="91" t="s">
        <v>207</v>
      </c>
      <c r="S23" s="91" t="s">
        <v>554</v>
      </c>
      <c r="T23" s="92">
        <v>10</v>
      </c>
      <c r="U23" s="93">
        <v>60</v>
      </c>
      <c r="V23" s="94">
        <v>43299</v>
      </c>
      <c r="W23" s="94">
        <v>46010</v>
      </c>
      <c r="X23" s="95">
        <v>9785171111984</v>
      </c>
      <c r="Y23" s="96">
        <v>16</v>
      </c>
      <c r="Z23" s="97">
        <v>0.06</v>
      </c>
      <c r="AA23" s="98" t="s">
        <v>139</v>
      </c>
      <c r="AB23" s="98" t="s">
        <v>227</v>
      </c>
      <c r="AC23" s="98" t="s">
        <v>140</v>
      </c>
      <c r="AD23" s="91">
        <v>3</v>
      </c>
      <c r="AE23" s="135" t="s">
        <v>116</v>
      </c>
      <c r="AF23" s="168"/>
      <c r="AG23" s="98" t="s">
        <v>285</v>
      </c>
      <c r="AH23" s="98"/>
      <c r="AI23" s="86" t="s">
        <v>380</v>
      </c>
      <c r="AJ23" s="101" t="s">
        <v>141</v>
      </c>
      <c r="AK23" s="91"/>
      <c r="AL23" s="100" t="s">
        <v>555</v>
      </c>
      <c r="AM23" s="86" t="s">
        <v>185</v>
      </c>
      <c r="AN23" s="86" t="s">
        <v>142</v>
      </c>
      <c r="AO23" s="143">
        <f t="shared" si="0"/>
        <v>0</v>
      </c>
      <c r="AP23" s="85" t="s">
        <v>556</v>
      </c>
      <c r="AQ23" s="100" t="s">
        <v>147</v>
      </c>
      <c r="AR23" s="97" t="s">
        <v>125</v>
      </c>
      <c r="AV23" s="99"/>
      <c r="AW23" s="159" t="s">
        <v>557</v>
      </c>
      <c r="AX23" s="102" t="s">
        <v>558</v>
      </c>
      <c r="AY23" s="157" t="s">
        <v>559</v>
      </c>
      <c r="AZ23" s="159"/>
      <c r="BF23" s="103">
        <v>46021</v>
      </c>
      <c r="BG23" s="46"/>
      <c r="BH23" s="46"/>
      <c r="BI23" s="46">
        <f t="shared" si="1"/>
        <v>0</v>
      </c>
      <c r="BJ23" s="46">
        <f t="shared" si="2"/>
        <v>0</v>
      </c>
    </row>
    <row r="24" spans="1:62" ht="120" customHeight="1" x14ac:dyDescent="0.25">
      <c r="A24" s="170" t="s">
        <v>180</v>
      </c>
      <c r="B24" s="132"/>
      <c r="C24" s="150">
        <v>0</v>
      </c>
      <c r="D24" s="150">
        <v>0</v>
      </c>
      <c r="E24" s="133">
        <v>138.6</v>
      </c>
      <c r="F24" s="134" t="s">
        <v>560</v>
      </c>
      <c r="G24" s="86" t="s">
        <v>214</v>
      </c>
      <c r="H24" s="86" t="s">
        <v>378</v>
      </c>
      <c r="I24" s="89"/>
      <c r="J24" s="90">
        <v>7</v>
      </c>
      <c r="K24" s="86"/>
      <c r="L24" s="86"/>
      <c r="M24" s="92" t="s">
        <v>215</v>
      </c>
      <c r="N24" s="86" t="s">
        <v>108</v>
      </c>
      <c r="O24" s="163" t="s">
        <v>216</v>
      </c>
      <c r="P24" s="163" t="s">
        <v>256</v>
      </c>
      <c r="Q24" s="91" t="s">
        <v>109</v>
      </c>
      <c r="R24" s="91" t="s">
        <v>207</v>
      </c>
      <c r="S24" s="91" t="s">
        <v>561</v>
      </c>
      <c r="T24" s="92">
        <v>10</v>
      </c>
      <c r="U24" s="93">
        <v>60</v>
      </c>
      <c r="V24" s="94">
        <v>44092</v>
      </c>
      <c r="W24" s="94">
        <v>46015</v>
      </c>
      <c r="X24" s="95">
        <v>9785171328726</v>
      </c>
      <c r="Y24" s="96">
        <v>16</v>
      </c>
      <c r="Z24" s="97">
        <v>5.5E-2</v>
      </c>
      <c r="AA24" s="98" t="s">
        <v>139</v>
      </c>
      <c r="AB24" s="98" t="s">
        <v>227</v>
      </c>
      <c r="AC24" s="98" t="s">
        <v>140</v>
      </c>
      <c r="AD24" s="91">
        <v>3</v>
      </c>
      <c r="AE24" s="135" t="s">
        <v>116</v>
      </c>
      <c r="AF24" s="168"/>
      <c r="AG24" s="98" t="s">
        <v>285</v>
      </c>
      <c r="AH24" s="98"/>
      <c r="AI24" s="86" t="s">
        <v>380</v>
      </c>
      <c r="AJ24" s="101" t="s">
        <v>141</v>
      </c>
      <c r="AK24" s="91"/>
      <c r="AL24" s="100" t="s">
        <v>562</v>
      </c>
      <c r="AM24" s="86" t="s">
        <v>185</v>
      </c>
      <c r="AN24" s="86" t="s">
        <v>142</v>
      </c>
      <c r="AO24" s="143">
        <f t="shared" si="0"/>
        <v>0</v>
      </c>
      <c r="AP24" s="85" t="s">
        <v>563</v>
      </c>
      <c r="AQ24" s="100" t="s">
        <v>147</v>
      </c>
      <c r="AR24" s="97" t="s">
        <v>125</v>
      </c>
      <c r="AV24" s="99"/>
      <c r="AW24" s="159" t="s">
        <v>564</v>
      </c>
      <c r="AX24" s="102" t="s">
        <v>565</v>
      </c>
      <c r="AY24" s="157" t="s">
        <v>566</v>
      </c>
      <c r="AZ24" s="159"/>
      <c r="BF24" s="103">
        <v>46021</v>
      </c>
      <c r="BG24" s="46"/>
      <c r="BH24" s="46"/>
      <c r="BI24" s="46">
        <f t="shared" si="1"/>
        <v>0</v>
      </c>
      <c r="BJ24" s="46">
        <f t="shared" si="2"/>
        <v>0</v>
      </c>
    </row>
    <row r="25" spans="1:62" ht="120" customHeight="1" x14ac:dyDescent="0.25">
      <c r="A25" s="170" t="s">
        <v>180</v>
      </c>
      <c r="B25" s="132"/>
      <c r="C25" s="150">
        <v>0</v>
      </c>
      <c r="D25" s="150">
        <v>0</v>
      </c>
      <c r="E25" s="133">
        <v>138.6</v>
      </c>
      <c r="F25" s="134" t="s">
        <v>567</v>
      </c>
      <c r="G25" s="86" t="s">
        <v>214</v>
      </c>
      <c r="H25" s="86" t="s">
        <v>378</v>
      </c>
      <c r="I25" s="89"/>
      <c r="J25" s="90">
        <v>5</v>
      </c>
      <c r="K25" s="86"/>
      <c r="L25" s="86"/>
      <c r="M25" s="92" t="s">
        <v>215</v>
      </c>
      <c r="N25" s="86" t="s">
        <v>108</v>
      </c>
      <c r="O25" s="163" t="s">
        <v>216</v>
      </c>
      <c r="P25" s="163" t="s">
        <v>379</v>
      </c>
      <c r="Q25" s="91" t="s">
        <v>109</v>
      </c>
      <c r="R25" s="91" t="s">
        <v>207</v>
      </c>
      <c r="S25" s="91" t="s">
        <v>568</v>
      </c>
      <c r="T25" s="92">
        <v>10</v>
      </c>
      <c r="U25" s="93">
        <v>60</v>
      </c>
      <c r="V25" s="94">
        <v>43201</v>
      </c>
      <c r="W25" s="94">
        <v>46015</v>
      </c>
      <c r="X25" s="95">
        <v>9785171085599</v>
      </c>
      <c r="Y25" s="96">
        <v>16</v>
      </c>
      <c r="Z25" s="97">
        <v>5.5E-2</v>
      </c>
      <c r="AA25" s="98" t="s">
        <v>139</v>
      </c>
      <c r="AB25" s="98" t="s">
        <v>227</v>
      </c>
      <c r="AC25" s="98" t="s">
        <v>140</v>
      </c>
      <c r="AD25" s="91">
        <v>3</v>
      </c>
      <c r="AE25" s="135" t="s">
        <v>116</v>
      </c>
      <c r="AF25" s="168"/>
      <c r="AG25" s="98" t="s">
        <v>285</v>
      </c>
      <c r="AH25" s="98"/>
      <c r="AI25" s="86" t="s">
        <v>380</v>
      </c>
      <c r="AJ25" s="101" t="s">
        <v>141</v>
      </c>
      <c r="AK25" s="91"/>
      <c r="AL25" s="100" t="s">
        <v>569</v>
      </c>
      <c r="AM25" s="86" t="s">
        <v>185</v>
      </c>
      <c r="AN25" s="86" t="s">
        <v>142</v>
      </c>
      <c r="AO25" s="143">
        <f t="shared" si="0"/>
        <v>0</v>
      </c>
      <c r="AP25" s="85" t="s">
        <v>570</v>
      </c>
      <c r="AQ25" s="100" t="s">
        <v>147</v>
      </c>
      <c r="AR25" s="97" t="s">
        <v>125</v>
      </c>
      <c r="AV25" s="99"/>
      <c r="AW25" s="159" t="s">
        <v>571</v>
      </c>
      <c r="AX25" s="102" t="s">
        <v>572</v>
      </c>
      <c r="AY25" s="157" t="s">
        <v>573</v>
      </c>
      <c r="AZ25" s="159"/>
      <c r="BF25" s="103">
        <v>46021</v>
      </c>
      <c r="BG25" s="46"/>
      <c r="BH25" s="46"/>
      <c r="BI25" s="46">
        <f t="shared" si="1"/>
        <v>0</v>
      </c>
      <c r="BJ25" s="46">
        <f t="shared" si="2"/>
        <v>0</v>
      </c>
    </row>
    <row r="26" spans="1:62" ht="120" customHeight="1" x14ac:dyDescent="0.25">
      <c r="A26" s="170" t="s">
        <v>180</v>
      </c>
      <c r="B26" s="132"/>
      <c r="C26" s="150">
        <v>0</v>
      </c>
      <c r="D26" s="150">
        <v>0</v>
      </c>
      <c r="E26" s="133">
        <v>138.6</v>
      </c>
      <c r="F26" s="134" t="s">
        <v>3497</v>
      </c>
      <c r="G26" s="86" t="s">
        <v>214</v>
      </c>
      <c r="H26" s="86" t="s">
        <v>378</v>
      </c>
      <c r="I26" s="89"/>
      <c r="J26" s="90">
        <v>3</v>
      </c>
      <c r="K26" s="86"/>
      <c r="L26" s="86"/>
      <c r="M26" s="92" t="s">
        <v>215</v>
      </c>
      <c r="N26" s="86" t="s">
        <v>108</v>
      </c>
      <c r="O26" s="163" t="s">
        <v>216</v>
      </c>
      <c r="P26" s="163" t="s">
        <v>379</v>
      </c>
      <c r="Q26" s="91" t="s">
        <v>109</v>
      </c>
      <c r="R26" s="91" t="s">
        <v>207</v>
      </c>
      <c r="S26" s="91" t="s">
        <v>3498</v>
      </c>
      <c r="T26" s="92">
        <v>10</v>
      </c>
      <c r="U26" s="93">
        <v>60</v>
      </c>
      <c r="V26" s="94">
        <v>43180</v>
      </c>
      <c r="W26" s="94">
        <v>46035</v>
      </c>
      <c r="X26" s="95">
        <v>9785171085575</v>
      </c>
      <c r="Y26" s="96">
        <v>16</v>
      </c>
      <c r="Z26" s="97">
        <v>5.3999999999999999E-2</v>
      </c>
      <c r="AA26" s="98" t="s">
        <v>139</v>
      </c>
      <c r="AB26" s="98" t="s">
        <v>227</v>
      </c>
      <c r="AC26" s="98" t="s">
        <v>140</v>
      </c>
      <c r="AD26" s="91">
        <v>3</v>
      </c>
      <c r="AE26" s="135" t="s">
        <v>116</v>
      </c>
      <c r="AF26" s="168"/>
      <c r="AG26" s="98" t="s">
        <v>285</v>
      </c>
      <c r="AH26" s="98"/>
      <c r="AI26" s="86" t="s">
        <v>380</v>
      </c>
      <c r="AJ26" s="101" t="s">
        <v>141</v>
      </c>
      <c r="AK26" s="91"/>
      <c r="AL26" s="100" t="s">
        <v>3499</v>
      </c>
      <c r="AM26" s="86" t="s">
        <v>185</v>
      </c>
      <c r="AN26" s="86" t="s">
        <v>142</v>
      </c>
      <c r="AO26" s="143">
        <f t="shared" si="0"/>
        <v>0</v>
      </c>
      <c r="AP26" s="85" t="s">
        <v>3500</v>
      </c>
      <c r="AQ26" s="100" t="s">
        <v>147</v>
      </c>
      <c r="AR26" s="97" t="s">
        <v>125</v>
      </c>
      <c r="AV26" s="99"/>
      <c r="AW26" s="159" t="s">
        <v>3501</v>
      </c>
      <c r="AX26" s="102" t="s">
        <v>3502</v>
      </c>
      <c r="AY26" s="157" t="s">
        <v>3502</v>
      </c>
      <c r="AZ26" s="159"/>
      <c r="BF26" s="103">
        <v>46038</v>
      </c>
      <c r="BG26" s="46"/>
      <c r="BH26" s="46"/>
      <c r="BI26" s="46">
        <f t="shared" si="1"/>
        <v>0</v>
      </c>
      <c r="BJ26" s="46">
        <f t="shared" si="2"/>
        <v>0</v>
      </c>
    </row>
    <row r="27" spans="1:62" ht="120" customHeight="1" x14ac:dyDescent="0.25">
      <c r="A27" s="170" t="s">
        <v>180</v>
      </c>
      <c r="B27" s="132"/>
      <c r="C27" s="150">
        <v>0</v>
      </c>
      <c r="D27" s="150">
        <v>0</v>
      </c>
      <c r="E27" s="133">
        <v>241.5</v>
      </c>
      <c r="F27" s="134" t="s">
        <v>3503</v>
      </c>
      <c r="G27" s="86" t="s">
        <v>214</v>
      </c>
      <c r="H27" s="86" t="s">
        <v>378</v>
      </c>
      <c r="I27" s="89"/>
      <c r="J27" s="90">
        <v>7</v>
      </c>
      <c r="K27" s="86"/>
      <c r="L27" s="86"/>
      <c r="M27" s="92" t="s">
        <v>215</v>
      </c>
      <c r="N27" s="86" t="s">
        <v>108</v>
      </c>
      <c r="O27" s="163" t="s">
        <v>216</v>
      </c>
      <c r="P27" s="163" t="s">
        <v>379</v>
      </c>
      <c r="Q27" s="91" t="s">
        <v>109</v>
      </c>
      <c r="R27" s="91" t="s">
        <v>207</v>
      </c>
      <c r="S27" s="91" t="s">
        <v>3504</v>
      </c>
      <c r="T27" s="92">
        <v>10</v>
      </c>
      <c r="U27" s="93">
        <v>30</v>
      </c>
      <c r="V27" s="94">
        <v>45027</v>
      </c>
      <c r="W27" s="94">
        <v>46034</v>
      </c>
      <c r="X27" s="95">
        <v>9785171543723</v>
      </c>
      <c r="Y27" s="96">
        <v>64</v>
      </c>
      <c r="Z27" s="97">
        <v>0.13500000000000001</v>
      </c>
      <c r="AA27" s="98" t="s">
        <v>139</v>
      </c>
      <c r="AB27" s="98" t="s">
        <v>192</v>
      </c>
      <c r="AC27" s="98" t="s">
        <v>140</v>
      </c>
      <c r="AD27" s="91">
        <v>3</v>
      </c>
      <c r="AE27" s="135" t="s">
        <v>116</v>
      </c>
      <c r="AF27" s="168"/>
      <c r="AG27" s="98" t="s">
        <v>285</v>
      </c>
      <c r="AH27" s="98"/>
      <c r="AI27" s="86" t="s">
        <v>380</v>
      </c>
      <c r="AJ27" s="101" t="s">
        <v>141</v>
      </c>
      <c r="AK27" s="91"/>
      <c r="AL27" s="100" t="s">
        <v>3505</v>
      </c>
      <c r="AM27" s="86" t="s">
        <v>185</v>
      </c>
      <c r="AN27" s="86" t="s">
        <v>142</v>
      </c>
      <c r="AO27" s="143">
        <f t="shared" si="0"/>
        <v>0</v>
      </c>
      <c r="AP27" s="85" t="s">
        <v>3506</v>
      </c>
      <c r="AQ27" s="100" t="s">
        <v>147</v>
      </c>
      <c r="AR27" s="97" t="s">
        <v>125</v>
      </c>
      <c r="AV27" s="99"/>
      <c r="AW27" s="159" t="s">
        <v>3507</v>
      </c>
      <c r="AX27" s="102" t="s">
        <v>3508</v>
      </c>
      <c r="AY27" s="157" t="s">
        <v>3509</v>
      </c>
      <c r="AZ27" s="159"/>
      <c r="BF27" s="103">
        <v>46038</v>
      </c>
      <c r="BG27" s="46"/>
      <c r="BH27" s="46"/>
      <c r="BI27" s="46">
        <f t="shared" si="1"/>
        <v>0</v>
      </c>
      <c r="BJ27" s="46">
        <f t="shared" si="2"/>
        <v>0</v>
      </c>
    </row>
    <row r="28" spans="1:62" ht="120" customHeight="1" x14ac:dyDescent="0.25">
      <c r="A28" s="170" t="s">
        <v>180</v>
      </c>
      <c r="B28" s="132"/>
      <c r="C28" s="150">
        <v>0</v>
      </c>
      <c r="D28" s="150">
        <v>0</v>
      </c>
      <c r="E28" s="133">
        <v>138.6</v>
      </c>
      <c r="F28" s="134" t="s">
        <v>3510</v>
      </c>
      <c r="G28" s="86" t="s">
        <v>214</v>
      </c>
      <c r="H28" s="86" t="s">
        <v>378</v>
      </c>
      <c r="I28" s="89"/>
      <c r="J28" s="90">
        <v>4</v>
      </c>
      <c r="K28" s="86"/>
      <c r="L28" s="86"/>
      <c r="M28" s="92" t="s">
        <v>215</v>
      </c>
      <c r="N28" s="86" t="s">
        <v>108</v>
      </c>
      <c r="O28" s="163" t="s">
        <v>216</v>
      </c>
      <c r="P28" s="163" t="s">
        <v>379</v>
      </c>
      <c r="Q28" s="91" t="s">
        <v>109</v>
      </c>
      <c r="R28" s="91" t="s">
        <v>207</v>
      </c>
      <c r="S28" s="91" t="s">
        <v>3511</v>
      </c>
      <c r="T28" s="92">
        <v>10</v>
      </c>
      <c r="U28" s="93">
        <v>50</v>
      </c>
      <c r="V28" s="94">
        <v>43189</v>
      </c>
      <c r="W28" s="94">
        <v>46034</v>
      </c>
      <c r="X28" s="95">
        <v>9785171086442</v>
      </c>
      <c r="Y28" s="96">
        <v>16</v>
      </c>
      <c r="Z28" s="97">
        <v>5.3999999999999999E-2</v>
      </c>
      <c r="AA28" s="98" t="s">
        <v>139</v>
      </c>
      <c r="AB28" s="98" t="s">
        <v>227</v>
      </c>
      <c r="AC28" s="98" t="s">
        <v>140</v>
      </c>
      <c r="AD28" s="91">
        <v>3</v>
      </c>
      <c r="AE28" s="135" t="s">
        <v>116</v>
      </c>
      <c r="AF28" s="168"/>
      <c r="AG28" s="98" t="s">
        <v>285</v>
      </c>
      <c r="AH28" s="98"/>
      <c r="AI28" s="86" t="s">
        <v>380</v>
      </c>
      <c r="AJ28" s="101" t="s">
        <v>141</v>
      </c>
      <c r="AK28" s="91"/>
      <c r="AL28" s="100" t="s">
        <v>3512</v>
      </c>
      <c r="AM28" s="86" t="s">
        <v>185</v>
      </c>
      <c r="AN28" s="86" t="s">
        <v>142</v>
      </c>
      <c r="AO28" s="143">
        <f t="shared" si="0"/>
        <v>0</v>
      </c>
      <c r="AP28" s="85" t="s">
        <v>3513</v>
      </c>
      <c r="AQ28" s="100" t="s">
        <v>147</v>
      </c>
      <c r="AR28" s="97" t="s">
        <v>125</v>
      </c>
      <c r="AV28" s="99"/>
      <c r="AW28" s="159" t="s">
        <v>3514</v>
      </c>
      <c r="AX28" s="102" t="s">
        <v>3515</v>
      </c>
      <c r="AY28" s="157" t="s">
        <v>3515</v>
      </c>
      <c r="AZ28" s="159"/>
      <c r="BF28" s="103">
        <v>46038</v>
      </c>
      <c r="BG28" s="46"/>
      <c r="BH28" s="46"/>
      <c r="BI28" s="46">
        <f t="shared" si="1"/>
        <v>0</v>
      </c>
      <c r="BJ28" s="46">
        <f t="shared" si="2"/>
        <v>0</v>
      </c>
    </row>
    <row r="29" spans="1:62" ht="120" customHeight="1" x14ac:dyDescent="0.25">
      <c r="A29" s="170" t="s">
        <v>180</v>
      </c>
      <c r="B29" s="132"/>
      <c r="C29" s="150">
        <v>0</v>
      </c>
      <c r="D29" s="150">
        <v>0</v>
      </c>
      <c r="E29" s="133">
        <v>138.6</v>
      </c>
      <c r="F29" s="134" t="s">
        <v>3516</v>
      </c>
      <c r="G29" s="86" t="s">
        <v>214</v>
      </c>
      <c r="H29" s="86" t="s">
        <v>378</v>
      </c>
      <c r="I29" s="89"/>
      <c r="J29" s="90">
        <v>6</v>
      </c>
      <c r="K29" s="86"/>
      <c r="L29" s="86"/>
      <c r="M29" s="92" t="s">
        <v>215</v>
      </c>
      <c r="N29" s="86" t="s">
        <v>108</v>
      </c>
      <c r="O29" s="163" t="s">
        <v>216</v>
      </c>
      <c r="P29" s="163" t="s">
        <v>379</v>
      </c>
      <c r="Q29" s="91" t="s">
        <v>109</v>
      </c>
      <c r="R29" s="91" t="s">
        <v>207</v>
      </c>
      <c r="S29" s="91" t="s">
        <v>3517</v>
      </c>
      <c r="T29" s="92">
        <v>10</v>
      </c>
      <c r="U29" s="93">
        <v>50</v>
      </c>
      <c r="V29" s="94">
        <v>43195</v>
      </c>
      <c r="W29" s="94">
        <v>46034</v>
      </c>
      <c r="X29" s="95">
        <v>9785171085674</v>
      </c>
      <c r="Y29" s="96">
        <v>16</v>
      </c>
      <c r="Z29" s="97">
        <v>5.2999999999999999E-2</v>
      </c>
      <c r="AA29" s="98" t="s">
        <v>139</v>
      </c>
      <c r="AB29" s="98" t="s">
        <v>227</v>
      </c>
      <c r="AC29" s="98" t="s">
        <v>140</v>
      </c>
      <c r="AD29" s="91">
        <v>3</v>
      </c>
      <c r="AE29" s="135" t="s">
        <v>116</v>
      </c>
      <c r="AF29" s="168"/>
      <c r="AG29" s="98" t="s">
        <v>285</v>
      </c>
      <c r="AH29" s="98"/>
      <c r="AI29" s="86" t="s">
        <v>380</v>
      </c>
      <c r="AJ29" s="101" t="s">
        <v>141</v>
      </c>
      <c r="AK29" s="91"/>
      <c r="AL29" s="100" t="s">
        <v>3518</v>
      </c>
      <c r="AM29" s="86" t="s">
        <v>185</v>
      </c>
      <c r="AN29" s="86" t="s">
        <v>142</v>
      </c>
      <c r="AO29" s="143">
        <f t="shared" si="0"/>
        <v>0</v>
      </c>
      <c r="AP29" s="85" t="s">
        <v>3519</v>
      </c>
      <c r="AQ29" s="100" t="s">
        <v>147</v>
      </c>
      <c r="AR29" s="97" t="s">
        <v>125</v>
      </c>
      <c r="AV29" s="99"/>
      <c r="AW29" s="159" t="s">
        <v>3520</v>
      </c>
      <c r="AX29" s="102" t="s">
        <v>3521</v>
      </c>
      <c r="AY29" s="157" t="s">
        <v>3522</v>
      </c>
      <c r="AZ29" s="159"/>
      <c r="BF29" s="103">
        <v>46038</v>
      </c>
      <c r="BG29" s="46"/>
      <c r="BH29" s="46"/>
      <c r="BI29" s="46">
        <f t="shared" si="1"/>
        <v>0</v>
      </c>
      <c r="BJ29" s="46">
        <f t="shared" si="2"/>
        <v>0</v>
      </c>
    </row>
    <row r="30" spans="1:62" ht="120" customHeight="1" x14ac:dyDescent="0.25">
      <c r="A30" s="170" t="s">
        <v>180</v>
      </c>
      <c r="B30" s="132"/>
      <c r="C30" s="150">
        <v>0</v>
      </c>
      <c r="D30" s="150">
        <v>0</v>
      </c>
      <c r="E30" s="133">
        <v>201.60000000000002</v>
      </c>
      <c r="F30" s="134" t="s">
        <v>2742</v>
      </c>
      <c r="G30" s="86" t="s">
        <v>244</v>
      </c>
      <c r="H30" s="86" t="s">
        <v>2743</v>
      </c>
      <c r="I30" s="89"/>
      <c r="J30" s="90">
        <v>4</v>
      </c>
      <c r="K30" s="86"/>
      <c r="L30" s="86"/>
      <c r="M30" s="92" t="s">
        <v>138</v>
      </c>
      <c r="N30" s="86" t="s">
        <v>108</v>
      </c>
      <c r="O30" s="163" t="s">
        <v>245</v>
      </c>
      <c r="P30" s="163" t="s">
        <v>393</v>
      </c>
      <c r="Q30" s="91" t="s">
        <v>109</v>
      </c>
      <c r="R30" s="91" t="s">
        <v>207</v>
      </c>
      <c r="S30" s="91" t="s">
        <v>2744</v>
      </c>
      <c r="T30" s="92">
        <v>10</v>
      </c>
      <c r="U30" s="93">
        <v>50</v>
      </c>
      <c r="V30" s="94">
        <v>45666</v>
      </c>
      <c r="W30" s="94">
        <v>46034</v>
      </c>
      <c r="X30" s="95">
        <v>9785171667931</v>
      </c>
      <c r="Y30" s="96">
        <v>16</v>
      </c>
      <c r="Z30" s="97">
        <v>7.5999999999999998E-2</v>
      </c>
      <c r="AA30" s="98" t="s">
        <v>155</v>
      </c>
      <c r="AB30" s="98" t="s">
        <v>159</v>
      </c>
      <c r="AC30" s="98" t="s">
        <v>156</v>
      </c>
      <c r="AD30" s="91">
        <v>3</v>
      </c>
      <c r="AE30" s="135" t="s">
        <v>116</v>
      </c>
      <c r="AF30" s="168"/>
      <c r="AG30" s="98" t="s">
        <v>281</v>
      </c>
      <c r="AH30" s="98"/>
      <c r="AI30" s="86" t="s">
        <v>2745</v>
      </c>
      <c r="AJ30" s="101" t="s">
        <v>2746</v>
      </c>
      <c r="AK30" s="91"/>
      <c r="AL30" s="100" t="s">
        <v>2747</v>
      </c>
      <c r="AM30" s="86" t="s">
        <v>184</v>
      </c>
      <c r="AN30" s="86" t="s">
        <v>142</v>
      </c>
      <c r="AO30" s="143">
        <f t="shared" si="0"/>
        <v>0</v>
      </c>
      <c r="AP30" s="85" t="s">
        <v>2748</v>
      </c>
      <c r="AQ30" s="100" t="s">
        <v>143</v>
      </c>
      <c r="AR30" s="97" t="s">
        <v>125</v>
      </c>
      <c r="AV30" s="99"/>
      <c r="AW30" s="159" t="s">
        <v>2749</v>
      </c>
      <c r="AX30" s="102" t="s">
        <v>2750</v>
      </c>
      <c r="AY30" s="157" t="s">
        <v>2751</v>
      </c>
      <c r="AZ30" s="159"/>
      <c r="BF30" s="103">
        <v>46037</v>
      </c>
      <c r="BG30" s="46"/>
      <c r="BH30" s="46"/>
      <c r="BI30" s="46">
        <f t="shared" si="1"/>
        <v>0</v>
      </c>
      <c r="BJ30" s="46">
        <f t="shared" si="2"/>
        <v>0</v>
      </c>
    </row>
    <row r="31" spans="1:62" ht="120" customHeight="1" x14ac:dyDescent="0.25">
      <c r="A31" s="170" t="s">
        <v>180</v>
      </c>
      <c r="B31" s="132"/>
      <c r="C31" s="150">
        <v>0</v>
      </c>
      <c r="D31" s="150">
        <v>0</v>
      </c>
      <c r="E31" s="133">
        <v>648.9</v>
      </c>
      <c r="F31" s="134" t="s">
        <v>4121</v>
      </c>
      <c r="G31" s="86" t="s">
        <v>4122</v>
      </c>
      <c r="H31" s="86" t="s">
        <v>1768</v>
      </c>
      <c r="I31" s="89"/>
      <c r="J31" s="90" t="s">
        <v>195</v>
      </c>
      <c r="K31" s="86"/>
      <c r="L31" s="86"/>
      <c r="M31" s="92" t="s">
        <v>151</v>
      </c>
      <c r="N31" s="86" t="s">
        <v>108</v>
      </c>
      <c r="O31" s="163" t="s">
        <v>257</v>
      </c>
      <c r="P31" s="163" t="s">
        <v>257</v>
      </c>
      <c r="Q31" s="91" t="s">
        <v>109</v>
      </c>
      <c r="R31" s="91" t="s">
        <v>207</v>
      </c>
      <c r="S31" s="91" t="s">
        <v>4123</v>
      </c>
      <c r="T31" s="92">
        <v>22</v>
      </c>
      <c r="U31" s="93">
        <v>10</v>
      </c>
      <c r="V31" s="94">
        <v>46036</v>
      </c>
      <c r="W31" s="94">
        <v>46036</v>
      </c>
      <c r="X31" s="95">
        <v>9785171778514</v>
      </c>
      <c r="Y31" s="96">
        <v>192</v>
      </c>
      <c r="Z31" s="97">
        <v>0.23400000000000001</v>
      </c>
      <c r="AA31" s="98" t="s">
        <v>145</v>
      </c>
      <c r="AB31" s="98" t="s">
        <v>243</v>
      </c>
      <c r="AC31" s="98" t="s">
        <v>146</v>
      </c>
      <c r="AD31" s="91" t="s">
        <v>110</v>
      </c>
      <c r="AE31" s="169" t="s">
        <v>196</v>
      </c>
      <c r="AF31" s="168"/>
      <c r="AG31" s="98" t="s">
        <v>211</v>
      </c>
      <c r="AH31" s="98"/>
      <c r="AI31" s="86" t="s">
        <v>1768</v>
      </c>
      <c r="AJ31" s="101"/>
      <c r="AK31" s="91" t="s">
        <v>4124</v>
      </c>
      <c r="AL31" s="100" t="s">
        <v>4125</v>
      </c>
      <c r="AM31" s="86" t="s">
        <v>212</v>
      </c>
      <c r="AN31" s="86" t="s">
        <v>153</v>
      </c>
      <c r="AO31" s="143">
        <f t="shared" si="0"/>
        <v>0</v>
      </c>
      <c r="AP31" s="85" t="s">
        <v>4126</v>
      </c>
      <c r="AQ31" s="100" t="s">
        <v>154</v>
      </c>
      <c r="AR31" s="97" t="s">
        <v>125</v>
      </c>
      <c r="AV31" s="99"/>
      <c r="AW31" s="159" t="s">
        <v>4127</v>
      </c>
      <c r="AX31" s="102" t="s">
        <v>4128</v>
      </c>
      <c r="AY31" s="157" t="s">
        <v>4129</v>
      </c>
      <c r="AZ31" s="159"/>
      <c r="BF31" s="103">
        <v>46041</v>
      </c>
      <c r="BG31" s="46"/>
      <c r="BH31" s="46"/>
      <c r="BI31" s="46">
        <f t="shared" si="1"/>
        <v>0</v>
      </c>
      <c r="BJ31" s="46">
        <f t="shared" si="2"/>
        <v>0</v>
      </c>
    </row>
    <row r="32" spans="1:62" ht="120" customHeight="1" x14ac:dyDescent="0.25">
      <c r="A32" s="170" t="s">
        <v>180</v>
      </c>
      <c r="B32" s="132"/>
      <c r="C32" s="150">
        <v>0</v>
      </c>
      <c r="D32" s="150">
        <v>0</v>
      </c>
      <c r="E32" s="133">
        <v>825.30000000000007</v>
      </c>
      <c r="F32" s="134" t="s">
        <v>1766</v>
      </c>
      <c r="G32" s="86" t="s">
        <v>1767</v>
      </c>
      <c r="H32" s="86" t="s">
        <v>1768</v>
      </c>
      <c r="I32" s="89"/>
      <c r="J32" s="90">
        <v>4</v>
      </c>
      <c r="K32" s="86"/>
      <c r="L32" s="86"/>
      <c r="M32" s="92" t="s">
        <v>151</v>
      </c>
      <c r="N32" s="86" t="s">
        <v>108</v>
      </c>
      <c r="O32" s="163" t="s">
        <v>257</v>
      </c>
      <c r="P32" s="163" t="s">
        <v>257</v>
      </c>
      <c r="Q32" s="91" t="s">
        <v>109</v>
      </c>
      <c r="R32" s="91" t="s">
        <v>207</v>
      </c>
      <c r="S32" s="91" t="s">
        <v>1769</v>
      </c>
      <c r="T32" s="92">
        <v>10</v>
      </c>
      <c r="U32" s="93">
        <v>10</v>
      </c>
      <c r="V32" s="94">
        <v>45303</v>
      </c>
      <c r="W32" s="94">
        <v>46034</v>
      </c>
      <c r="X32" s="95">
        <v>9785171451332</v>
      </c>
      <c r="Y32" s="96">
        <v>336</v>
      </c>
      <c r="Z32" s="97">
        <v>0.40600000000000003</v>
      </c>
      <c r="AA32" s="98" t="s">
        <v>134</v>
      </c>
      <c r="AB32" s="98" t="s">
        <v>243</v>
      </c>
      <c r="AC32" s="98" t="s">
        <v>135</v>
      </c>
      <c r="AD32" s="91" t="s">
        <v>110</v>
      </c>
      <c r="AE32" s="135" t="s">
        <v>116</v>
      </c>
      <c r="AF32" s="168"/>
      <c r="AG32" s="98" t="s">
        <v>211</v>
      </c>
      <c r="AH32" s="98"/>
      <c r="AI32" s="86" t="s">
        <v>1768</v>
      </c>
      <c r="AJ32" s="101"/>
      <c r="AK32" s="91" t="s">
        <v>1770</v>
      </c>
      <c r="AL32" s="100" t="s">
        <v>1771</v>
      </c>
      <c r="AM32" s="86" t="s">
        <v>212</v>
      </c>
      <c r="AN32" s="86" t="s">
        <v>153</v>
      </c>
      <c r="AO32" s="143">
        <f t="shared" si="0"/>
        <v>0</v>
      </c>
      <c r="AP32" s="85" t="s">
        <v>1772</v>
      </c>
      <c r="AQ32" s="100" t="s">
        <v>111</v>
      </c>
      <c r="AR32" s="97" t="s">
        <v>125</v>
      </c>
      <c r="AV32" s="99"/>
      <c r="AW32" s="159" t="s">
        <v>1773</v>
      </c>
      <c r="AX32" s="102" t="s">
        <v>1774</v>
      </c>
      <c r="AY32" s="157" t="s">
        <v>1775</v>
      </c>
      <c r="AZ32" s="159"/>
      <c r="BF32" s="103">
        <v>46035</v>
      </c>
      <c r="BG32" s="46"/>
      <c r="BH32" s="46"/>
      <c r="BI32" s="46">
        <f t="shared" si="1"/>
        <v>0</v>
      </c>
      <c r="BJ32" s="46">
        <f t="shared" si="2"/>
        <v>0</v>
      </c>
    </row>
    <row r="33" spans="1:62" ht="120" customHeight="1" x14ac:dyDescent="0.25">
      <c r="A33" s="170" t="s">
        <v>180</v>
      </c>
      <c r="B33" s="132"/>
      <c r="C33" s="150">
        <v>0</v>
      </c>
      <c r="D33" s="150">
        <v>0</v>
      </c>
      <c r="E33" s="133">
        <v>1839.6000000000001</v>
      </c>
      <c r="F33" s="134" t="s">
        <v>942</v>
      </c>
      <c r="G33" s="86" t="s">
        <v>943</v>
      </c>
      <c r="H33" s="86" t="s">
        <v>338</v>
      </c>
      <c r="I33" s="89"/>
      <c r="J33" s="90" t="s">
        <v>195</v>
      </c>
      <c r="K33" s="86"/>
      <c r="L33" s="86"/>
      <c r="M33" s="92" t="s">
        <v>144</v>
      </c>
      <c r="N33" s="86" t="s">
        <v>108</v>
      </c>
      <c r="O33" s="163" t="s">
        <v>240</v>
      </c>
      <c r="P33" s="163" t="s">
        <v>944</v>
      </c>
      <c r="Q33" s="91" t="s">
        <v>109</v>
      </c>
      <c r="R33" s="91" t="s">
        <v>207</v>
      </c>
      <c r="S33" s="91" t="s">
        <v>945</v>
      </c>
      <c r="T33" s="92">
        <v>10</v>
      </c>
      <c r="U33" s="93">
        <v>10</v>
      </c>
      <c r="V33" s="94">
        <v>46013</v>
      </c>
      <c r="W33" s="94">
        <v>46013</v>
      </c>
      <c r="X33" s="95">
        <v>9785171651206</v>
      </c>
      <c r="Y33" s="96">
        <v>640</v>
      </c>
      <c r="Z33" s="97">
        <v>0.66200000000000003</v>
      </c>
      <c r="AA33" s="98" t="s">
        <v>134</v>
      </c>
      <c r="AB33" s="98" t="s">
        <v>309</v>
      </c>
      <c r="AC33" s="98" t="s">
        <v>135</v>
      </c>
      <c r="AD33" s="91" t="s">
        <v>110</v>
      </c>
      <c r="AE33" s="169" t="s">
        <v>196</v>
      </c>
      <c r="AF33" s="168"/>
      <c r="AG33" s="98" t="s">
        <v>211</v>
      </c>
      <c r="AH33" s="98"/>
      <c r="AI33" s="86" t="s">
        <v>338</v>
      </c>
      <c r="AJ33" s="101"/>
      <c r="AK33" s="91" t="s">
        <v>946</v>
      </c>
      <c r="AL33" s="100" t="s">
        <v>947</v>
      </c>
      <c r="AM33" s="86" t="s">
        <v>212</v>
      </c>
      <c r="AN33" s="86" t="s">
        <v>153</v>
      </c>
      <c r="AO33" s="143">
        <f t="shared" si="0"/>
        <v>0</v>
      </c>
      <c r="AP33" s="85" t="s">
        <v>948</v>
      </c>
      <c r="AQ33" s="100" t="s">
        <v>147</v>
      </c>
      <c r="AR33" s="97" t="s">
        <v>125</v>
      </c>
      <c r="AV33" s="99"/>
      <c r="AW33" s="159" t="s">
        <v>949</v>
      </c>
      <c r="AX33" s="102" t="s">
        <v>950</v>
      </c>
      <c r="AY33" s="157" t="s">
        <v>951</v>
      </c>
      <c r="AZ33" s="159"/>
      <c r="BF33" s="103">
        <v>46021</v>
      </c>
      <c r="BG33" s="46"/>
      <c r="BH33" s="46"/>
      <c r="BI33" s="46">
        <f t="shared" si="1"/>
        <v>0</v>
      </c>
      <c r="BJ33" s="46">
        <f t="shared" si="2"/>
        <v>0</v>
      </c>
    </row>
    <row r="34" spans="1:62" ht="120" customHeight="1" x14ac:dyDescent="0.25">
      <c r="A34" s="170" t="s">
        <v>180</v>
      </c>
      <c r="B34" s="132"/>
      <c r="C34" s="150">
        <v>0</v>
      </c>
      <c r="D34" s="150">
        <v>0</v>
      </c>
      <c r="E34" s="133">
        <v>1209.6000000000001</v>
      </c>
      <c r="F34" s="134" t="s">
        <v>3523</v>
      </c>
      <c r="G34" s="86" t="s">
        <v>3524</v>
      </c>
      <c r="H34" s="86" t="s">
        <v>338</v>
      </c>
      <c r="I34" s="89"/>
      <c r="J34" s="90" t="s">
        <v>195</v>
      </c>
      <c r="K34" s="86"/>
      <c r="L34" s="86"/>
      <c r="M34" s="92" t="s">
        <v>144</v>
      </c>
      <c r="N34" s="86" t="s">
        <v>108</v>
      </c>
      <c r="O34" s="163" t="s">
        <v>240</v>
      </c>
      <c r="P34" s="163" t="s">
        <v>2909</v>
      </c>
      <c r="Q34" s="91" t="s">
        <v>109</v>
      </c>
      <c r="R34" s="91" t="s">
        <v>207</v>
      </c>
      <c r="S34" s="91" t="s">
        <v>3525</v>
      </c>
      <c r="T34" s="92">
        <v>10</v>
      </c>
      <c r="U34" s="93">
        <v>6</v>
      </c>
      <c r="V34" s="94">
        <v>46013</v>
      </c>
      <c r="W34" s="94">
        <v>46013</v>
      </c>
      <c r="X34" s="95">
        <v>9785171739874</v>
      </c>
      <c r="Y34" s="96">
        <v>304</v>
      </c>
      <c r="Z34" s="97">
        <v>0.38</v>
      </c>
      <c r="AA34" s="98" t="s">
        <v>134</v>
      </c>
      <c r="AB34" s="98" t="s">
        <v>243</v>
      </c>
      <c r="AC34" s="98" t="s">
        <v>135</v>
      </c>
      <c r="AD34" s="91" t="s">
        <v>110</v>
      </c>
      <c r="AE34" s="169" t="s">
        <v>196</v>
      </c>
      <c r="AF34" s="168"/>
      <c r="AG34" s="98" t="s">
        <v>211</v>
      </c>
      <c r="AH34" s="98"/>
      <c r="AI34" s="86" t="s">
        <v>338</v>
      </c>
      <c r="AJ34" s="101"/>
      <c r="AK34" s="91" t="s">
        <v>3526</v>
      </c>
      <c r="AL34" s="100" t="s">
        <v>3527</v>
      </c>
      <c r="AM34" s="86" t="s">
        <v>212</v>
      </c>
      <c r="AN34" s="86" t="s">
        <v>153</v>
      </c>
      <c r="AO34" s="143">
        <f t="shared" si="0"/>
        <v>0</v>
      </c>
      <c r="AP34" s="85" t="s">
        <v>3528</v>
      </c>
      <c r="AQ34" s="100" t="s">
        <v>157</v>
      </c>
      <c r="AR34" s="97" t="s">
        <v>125</v>
      </c>
      <c r="AV34" s="99"/>
      <c r="AW34" s="159" t="s">
        <v>3529</v>
      </c>
      <c r="AX34" s="102" t="s">
        <v>3530</v>
      </c>
      <c r="AY34" s="157" t="s">
        <v>3531</v>
      </c>
      <c r="AZ34" s="159"/>
      <c r="BF34" s="103">
        <v>46038</v>
      </c>
      <c r="BG34" s="46"/>
      <c r="BH34" s="46"/>
      <c r="BI34" s="46">
        <f t="shared" si="1"/>
        <v>0</v>
      </c>
      <c r="BJ34" s="46">
        <f t="shared" si="2"/>
        <v>0</v>
      </c>
    </row>
    <row r="35" spans="1:62" ht="120" customHeight="1" x14ac:dyDescent="0.25">
      <c r="A35" s="170" t="s">
        <v>180</v>
      </c>
      <c r="B35" s="132"/>
      <c r="C35" s="150">
        <v>0</v>
      </c>
      <c r="D35" s="150">
        <v>0</v>
      </c>
      <c r="E35" s="133">
        <v>1839.6000000000001</v>
      </c>
      <c r="F35" s="134" t="s">
        <v>2752</v>
      </c>
      <c r="G35" s="86" t="s">
        <v>2753</v>
      </c>
      <c r="H35" s="86" t="s">
        <v>2754</v>
      </c>
      <c r="I35" s="89"/>
      <c r="J35" s="90">
        <v>7</v>
      </c>
      <c r="K35" s="86"/>
      <c r="L35" s="86"/>
      <c r="M35" s="92" t="s">
        <v>151</v>
      </c>
      <c r="N35" s="86" t="s">
        <v>108</v>
      </c>
      <c r="O35" s="163" t="s">
        <v>199</v>
      </c>
      <c r="P35" s="163" t="s">
        <v>200</v>
      </c>
      <c r="Q35" s="91" t="s">
        <v>109</v>
      </c>
      <c r="R35" s="91" t="s">
        <v>207</v>
      </c>
      <c r="S35" s="91" t="s">
        <v>2755</v>
      </c>
      <c r="T35" s="92">
        <v>22</v>
      </c>
      <c r="U35" s="93">
        <v>3</v>
      </c>
      <c r="V35" s="94">
        <v>41858</v>
      </c>
      <c r="W35" s="94">
        <v>46021</v>
      </c>
      <c r="X35" s="95">
        <v>9785170845859</v>
      </c>
      <c r="Y35" s="96">
        <v>736</v>
      </c>
      <c r="Z35" s="97">
        <v>1.04</v>
      </c>
      <c r="AA35" s="98" t="s">
        <v>187</v>
      </c>
      <c r="AB35" s="98" t="s">
        <v>2756</v>
      </c>
      <c r="AC35" s="98" t="s">
        <v>188</v>
      </c>
      <c r="AD35" s="91" t="s">
        <v>110</v>
      </c>
      <c r="AE35" s="135" t="s">
        <v>116</v>
      </c>
      <c r="AF35" s="168"/>
      <c r="AG35" s="98" t="s">
        <v>211</v>
      </c>
      <c r="AH35" s="98"/>
      <c r="AI35" s="86" t="s">
        <v>2757</v>
      </c>
      <c r="AJ35" s="101"/>
      <c r="AK35" s="91"/>
      <c r="AL35" s="100" t="s">
        <v>2758</v>
      </c>
      <c r="AM35" s="86" t="s">
        <v>212</v>
      </c>
      <c r="AN35" s="86" t="s">
        <v>153</v>
      </c>
      <c r="AO35" s="143">
        <f t="shared" si="0"/>
        <v>0</v>
      </c>
      <c r="AP35" s="85" t="s">
        <v>2759</v>
      </c>
      <c r="AQ35" s="100" t="s">
        <v>154</v>
      </c>
      <c r="AR35" s="97" t="s">
        <v>125</v>
      </c>
      <c r="AV35" s="99"/>
      <c r="AW35" s="159" t="s">
        <v>2760</v>
      </c>
      <c r="AX35" s="102"/>
      <c r="AY35" s="157" t="s">
        <v>2761</v>
      </c>
      <c r="AZ35" s="159"/>
      <c r="BF35" s="103">
        <v>46037</v>
      </c>
      <c r="BG35" s="46"/>
      <c r="BH35" s="46"/>
      <c r="BI35" s="46">
        <f t="shared" si="1"/>
        <v>0</v>
      </c>
      <c r="BJ35" s="46">
        <f t="shared" si="2"/>
        <v>0</v>
      </c>
    </row>
    <row r="36" spans="1:62" ht="120" customHeight="1" x14ac:dyDescent="0.25">
      <c r="A36" s="170" t="s">
        <v>180</v>
      </c>
      <c r="B36" s="132"/>
      <c r="C36" s="150">
        <v>0</v>
      </c>
      <c r="D36" s="150">
        <v>0</v>
      </c>
      <c r="E36" s="133">
        <v>472.5</v>
      </c>
      <c r="F36" s="134" t="s">
        <v>5643</v>
      </c>
      <c r="G36" s="86" t="s">
        <v>5644</v>
      </c>
      <c r="H36" s="86" t="s">
        <v>5645</v>
      </c>
      <c r="I36" s="89"/>
      <c r="J36" s="90">
        <v>5</v>
      </c>
      <c r="K36" s="86"/>
      <c r="L36" s="86"/>
      <c r="M36" s="92" t="s">
        <v>151</v>
      </c>
      <c r="N36" s="86" t="s">
        <v>108</v>
      </c>
      <c r="O36" s="163" t="s">
        <v>220</v>
      </c>
      <c r="P36" s="163" t="s">
        <v>220</v>
      </c>
      <c r="Q36" s="91" t="s">
        <v>109</v>
      </c>
      <c r="R36" s="91" t="s">
        <v>207</v>
      </c>
      <c r="S36" s="91" t="s">
        <v>5646</v>
      </c>
      <c r="T36" s="92">
        <v>10</v>
      </c>
      <c r="U36" s="93">
        <v>8</v>
      </c>
      <c r="V36" s="94">
        <v>45043</v>
      </c>
      <c r="W36" s="94">
        <v>46040</v>
      </c>
      <c r="X36" s="95">
        <v>9785171542238</v>
      </c>
      <c r="Y36" s="96">
        <v>384</v>
      </c>
      <c r="Z36" s="97">
        <v>0.27500000000000002</v>
      </c>
      <c r="AA36" s="98" t="s">
        <v>170</v>
      </c>
      <c r="AB36" s="98" t="s">
        <v>227</v>
      </c>
      <c r="AC36" s="98" t="s">
        <v>171</v>
      </c>
      <c r="AD36" s="91">
        <v>3</v>
      </c>
      <c r="AE36" s="135" t="s">
        <v>116</v>
      </c>
      <c r="AF36" s="168"/>
      <c r="AG36" s="98" t="s">
        <v>5647</v>
      </c>
      <c r="AH36" s="98"/>
      <c r="AI36" s="86" t="s">
        <v>5648</v>
      </c>
      <c r="AJ36" s="101"/>
      <c r="AK36" s="91"/>
      <c r="AL36" s="100" t="s">
        <v>5649</v>
      </c>
      <c r="AM36" s="86" t="s">
        <v>270</v>
      </c>
      <c r="AN36" s="86" t="s">
        <v>235</v>
      </c>
      <c r="AO36" s="143">
        <f t="shared" si="0"/>
        <v>0</v>
      </c>
      <c r="AP36" s="85" t="s">
        <v>5650</v>
      </c>
      <c r="AQ36" s="100" t="s">
        <v>157</v>
      </c>
      <c r="AR36" s="97" t="s">
        <v>125</v>
      </c>
      <c r="AV36" s="99"/>
      <c r="AW36" s="159" t="s">
        <v>5651</v>
      </c>
      <c r="AX36" s="102"/>
      <c r="AY36" s="157" t="s">
        <v>5652</v>
      </c>
      <c r="AZ36" s="159"/>
      <c r="BF36" s="103">
        <v>46044</v>
      </c>
      <c r="BG36" s="46"/>
      <c r="BH36" s="46"/>
      <c r="BI36" s="46">
        <f t="shared" si="1"/>
        <v>0</v>
      </c>
      <c r="BJ36" s="46">
        <f t="shared" si="2"/>
        <v>0</v>
      </c>
    </row>
    <row r="37" spans="1:62" ht="120" customHeight="1" x14ac:dyDescent="0.25">
      <c r="A37" s="170" t="s">
        <v>180</v>
      </c>
      <c r="B37" s="132"/>
      <c r="C37" s="150">
        <v>0</v>
      </c>
      <c r="D37" s="150">
        <v>0</v>
      </c>
      <c r="E37" s="133">
        <v>693</v>
      </c>
      <c r="F37" s="134" t="s">
        <v>2137</v>
      </c>
      <c r="G37" s="86" t="s">
        <v>2138</v>
      </c>
      <c r="H37" s="86" t="s">
        <v>2139</v>
      </c>
      <c r="I37" s="89"/>
      <c r="J37" s="90" t="s">
        <v>198</v>
      </c>
      <c r="K37" s="86"/>
      <c r="L37" s="86"/>
      <c r="M37" s="92" t="s">
        <v>151</v>
      </c>
      <c r="N37" s="86" t="s">
        <v>108</v>
      </c>
      <c r="O37" s="163" t="s">
        <v>161</v>
      </c>
      <c r="P37" s="163" t="s">
        <v>161</v>
      </c>
      <c r="Q37" s="91" t="s">
        <v>109</v>
      </c>
      <c r="R37" s="91" t="s">
        <v>207</v>
      </c>
      <c r="S37" s="91" t="s">
        <v>2140</v>
      </c>
      <c r="T37" s="92">
        <v>10</v>
      </c>
      <c r="U37" s="93">
        <v>10</v>
      </c>
      <c r="V37" s="94">
        <v>46034</v>
      </c>
      <c r="W37" s="94">
        <v>46034</v>
      </c>
      <c r="X37" s="95">
        <v>9785171748616</v>
      </c>
      <c r="Y37" s="96">
        <v>480</v>
      </c>
      <c r="Z37" s="97">
        <v>0.61</v>
      </c>
      <c r="AA37" s="98" t="s">
        <v>134</v>
      </c>
      <c r="AB37" s="98" t="s">
        <v>632</v>
      </c>
      <c r="AC37" s="98" t="s">
        <v>135</v>
      </c>
      <c r="AD37" s="91" t="s">
        <v>110</v>
      </c>
      <c r="AE37" s="169" t="s">
        <v>196</v>
      </c>
      <c r="AF37" s="168"/>
      <c r="AG37" s="98" t="s">
        <v>2141</v>
      </c>
      <c r="AH37" s="98"/>
      <c r="AI37" s="86" t="s">
        <v>2142</v>
      </c>
      <c r="AJ37" s="101"/>
      <c r="AK37" s="91"/>
      <c r="AL37" s="100" t="s">
        <v>2143</v>
      </c>
      <c r="AM37" s="86" t="s">
        <v>270</v>
      </c>
      <c r="AN37" s="86" t="s">
        <v>235</v>
      </c>
      <c r="AO37" s="143">
        <f t="shared" si="0"/>
        <v>0</v>
      </c>
      <c r="AP37" s="85" t="s">
        <v>2144</v>
      </c>
      <c r="AQ37" s="100" t="s">
        <v>111</v>
      </c>
      <c r="AR37" s="97" t="s">
        <v>125</v>
      </c>
      <c r="AV37" s="99"/>
      <c r="AW37" s="159" t="s">
        <v>2145</v>
      </c>
      <c r="AX37" s="102"/>
      <c r="AY37" s="157" t="s">
        <v>2146</v>
      </c>
      <c r="AZ37" s="159"/>
      <c r="BF37" s="103">
        <v>46036</v>
      </c>
      <c r="BG37" s="46"/>
      <c r="BH37" s="46"/>
      <c r="BI37" s="46">
        <f t="shared" si="1"/>
        <v>0</v>
      </c>
      <c r="BJ37" s="46">
        <f t="shared" si="2"/>
        <v>0</v>
      </c>
    </row>
    <row r="38" spans="1:62" ht="120" customHeight="1" x14ac:dyDescent="0.25">
      <c r="A38" s="170" t="s">
        <v>180</v>
      </c>
      <c r="B38" s="132"/>
      <c r="C38" s="150">
        <v>0</v>
      </c>
      <c r="D38" s="150">
        <v>0</v>
      </c>
      <c r="E38" s="133">
        <v>115.5</v>
      </c>
      <c r="F38" s="134" t="s">
        <v>4130</v>
      </c>
      <c r="G38" s="86" t="s">
        <v>208</v>
      </c>
      <c r="H38" s="86" t="s">
        <v>505</v>
      </c>
      <c r="I38" s="89"/>
      <c r="J38" s="90">
        <v>8</v>
      </c>
      <c r="K38" s="86"/>
      <c r="L38" s="86"/>
      <c r="M38" s="92" t="s">
        <v>138</v>
      </c>
      <c r="N38" s="86" t="s">
        <v>108</v>
      </c>
      <c r="O38" s="163" t="s">
        <v>245</v>
      </c>
      <c r="P38" s="163" t="s">
        <v>295</v>
      </c>
      <c r="Q38" s="91" t="s">
        <v>109</v>
      </c>
      <c r="R38" s="91" t="s">
        <v>207</v>
      </c>
      <c r="S38" s="91" t="s">
        <v>4131</v>
      </c>
      <c r="T38" s="92">
        <v>10</v>
      </c>
      <c r="U38" s="93">
        <v>40</v>
      </c>
      <c r="V38" s="94">
        <v>45756</v>
      </c>
      <c r="W38" s="94">
        <v>46037</v>
      </c>
      <c r="X38" s="95">
        <v>9785171741501</v>
      </c>
      <c r="Y38" s="96">
        <v>16</v>
      </c>
      <c r="Z38" s="97">
        <v>6.5000000000000002E-2</v>
      </c>
      <c r="AA38" s="98" t="s">
        <v>155</v>
      </c>
      <c r="AB38" s="98" t="s">
        <v>159</v>
      </c>
      <c r="AC38" s="98" t="s">
        <v>156</v>
      </c>
      <c r="AD38" s="91">
        <v>3</v>
      </c>
      <c r="AE38" s="135" t="s">
        <v>116</v>
      </c>
      <c r="AF38" s="168"/>
      <c r="AG38" s="98" t="s">
        <v>4132</v>
      </c>
      <c r="AH38" s="98"/>
      <c r="AI38" s="86" t="s">
        <v>505</v>
      </c>
      <c r="AJ38" s="101"/>
      <c r="AK38" s="91"/>
      <c r="AL38" s="100" t="s">
        <v>4133</v>
      </c>
      <c r="AM38" s="86" t="s">
        <v>296</v>
      </c>
      <c r="AN38" s="86" t="s">
        <v>142</v>
      </c>
      <c r="AO38" s="143">
        <f t="shared" si="0"/>
        <v>0</v>
      </c>
      <c r="AP38" s="85" t="s">
        <v>4134</v>
      </c>
      <c r="AQ38" s="100" t="s">
        <v>143</v>
      </c>
      <c r="AR38" s="97" t="s">
        <v>125</v>
      </c>
      <c r="AV38" s="99"/>
      <c r="AW38" s="159" t="s">
        <v>4135</v>
      </c>
      <c r="AX38" s="102"/>
      <c r="AY38" s="157" t="s">
        <v>4136</v>
      </c>
      <c r="AZ38" s="159"/>
      <c r="BF38" s="103">
        <v>46041</v>
      </c>
      <c r="BG38" s="46"/>
      <c r="BH38" s="46"/>
      <c r="BI38" s="46">
        <f t="shared" si="1"/>
        <v>0</v>
      </c>
      <c r="BJ38" s="46">
        <f t="shared" si="2"/>
        <v>0</v>
      </c>
    </row>
    <row r="39" spans="1:62" ht="120" customHeight="1" x14ac:dyDescent="0.25">
      <c r="A39" s="170" t="s">
        <v>180</v>
      </c>
      <c r="B39" s="132"/>
      <c r="C39" s="150">
        <v>0</v>
      </c>
      <c r="D39" s="150">
        <v>0</v>
      </c>
      <c r="E39" s="133">
        <v>134.4</v>
      </c>
      <c r="F39" s="134" t="s">
        <v>4137</v>
      </c>
      <c r="G39" s="86" t="s">
        <v>208</v>
      </c>
      <c r="H39" s="86" t="s">
        <v>505</v>
      </c>
      <c r="I39" s="89"/>
      <c r="J39" s="90">
        <v>7</v>
      </c>
      <c r="K39" s="86"/>
      <c r="L39" s="86"/>
      <c r="M39" s="92" t="s">
        <v>138</v>
      </c>
      <c r="N39" s="86" t="s">
        <v>108</v>
      </c>
      <c r="O39" s="163" t="s">
        <v>245</v>
      </c>
      <c r="P39" s="163" t="s">
        <v>295</v>
      </c>
      <c r="Q39" s="91" t="s">
        <v>109</v>
      </c>
      <c r="R39" s="91" t="s">
        <v>207</v>
      </c>
      <c r="S39" s="91" t="s">
        <v>4138</v>
      </c>
      <c r="T39" s="92">
        <v>10</v>
      </c>
      <c r="U39" s="93">
        <v>40</v>
      </c>
      <c r="V39" s="94">
        <v>45744</v>
      </c>
      <c r="W39" s="94">
        <v>46037</v>
      </c>
      <c r="X39" s="95">
        <v>9785171728106</v>
      </c>
      <c r="Y39" s="96">
        <v>16</v>
      </c>
      <c r="Z39" s="97">
        <v>6.6000000000000003E-2</v>
      </c>
      <c r="AA39" s="98" t="s">
        <v>155</v>
      </c>
      <c r="AB39" s="98" t="s">
        <v>159</v>
      </c>
      <c r="AC39" s="98" t="s">
        <v>156</v>
      </c>
      <c r="AD39" s="91">
        <v>3</v>
      </c>
      <c r="AE39" s="135" t="s">
        <v>116</v>
      </c>
      <c r="AF39" s="168"/>
      <c r="AG39" s="98" t="s">
        <v>447</v>
      </c>
      <c r="AH39" s="98"/>
      <c r="AI39" s="86" t="s">
        <v>505</v>
      </c>
      <c r="AJ39" s="101"/>
      <c r="AK39" s="91"/>
      <c r="AL39" s="100" t="s">
        <v>4139</v>
      </c>
      <c r="AM39" s="86" t="s">
        <v>296</v>
      </c>
      <c r="AN39" s="86" t="s">
        <v>142</v>
      </c>
      <c r="AO39" s="143">
        <f t="shared" si="0"/>
        <v>0</v>
      </c>
      <c r="AP39" s="85" t="s">
        <v>4140</v>
      </c>
      <c r="AQ39" s="100" t="s">
        <v>143</v>
      </c>
      <c r="AR39" s="97" t="s">
        <v>125</v>
      </c>
      <c r="AV39" s="99"/>
      <c r="AW39" s="159" t="s">
        <v>4141</v>
      </c>
      <c r="AX39" s="102"/>
      <c r="AY39" s="157" t="s">
        <v>4142</v>
      </c>
      <c r="AZ39" s="159"/>
      <c r="BF39" s="103">
        <v>46041</v>
      </c>
      <c r="BG39" s="46"/>
      <c r="BH39" s="46"/>
      <c r="BI39" s="46">
        <f t="shared" si="1"/>
        <v>0</v>
      </c>
      <c r="BJ39" s="46">
        <f t="shared" si="2"/>
        <v>0</v>
      </c>
    </row>
    <row r="40" spans="1:62" ht="120" customHeight="1" x14ac:dyDescent="0.25">
      <c r="A40" s="170" t="s">
        <v>180</v>
      </c>
      <c r="B40" s="132"/>
      <c r="C40" s="150">
        <v>0</v>
      </c>
      <c r="D40" s="150">
        <v>0</v>
      </c>
      <c r="E40" s="133">
        <v>241.5</v>
      </c>
      <c r="F40" s="134" t="s">
        <v>1776</v>
      </c>
      <c r="G40" s="86" t="s">
        <v>208</v>
      </c>
      <c r="H40" s="86" t="s">
        <v>505</v>
      </c>
      <c r="I40" s="89"/>
      <c r="J40" s="90">
        <v>7</v>
      </c>
      <c r="K40" s="86"/>
      <c r="L40" s="86"/>
      <c r="M40" s="92" t="s">
        <v>138</v>
      </c>
      <c r="N40" s="86" t="s">
        <v>108</v>
      </c>
      <c r="O40" s="163" t="s">
        <v>245</v>
      </c>
      <c r="P40" s="163" t="s">
        <v>295</v>
      </c>
      <c r="Q40" s="91" t="s">
        <v>109</v>
      </c>
      <c r="R40" s="91" t="s">
        <v>207</v>
      </c>
      <c r="S40" s="91" t="s">
        <v>1777</v>
      </c>
      <c r="T40" s="92">
        <v>10</v>
      </c>
      <c r="U40" s="93">
        <v>30</v>
      </c>
      <c r="V40" s="94">
        <v>45589</v>
      </c>
      <c r="W40" s="94">
        <v>46034</v>
      </c>
      <c r="X40" s="95">
        <v>9785171687830</v>
      </c>
      <c r="Y40" s="96">
        <v>48</v>
      </c>
      <c r="Z40" s="97">
        <v>0.121</v>
      </c>
      <c r="AA40" s="98" t="s">
        <v>506</v>
      </c>
      <c r="AB40" s="98" t="s">
        <v>159</v>
      </c>
      <c r="AC40" s="98" t="s">
        <v>507</v>
      </c>
      <c r="AD40" s="91">
        <v>3</v>
      </c>
      <c r="AE40" s="135" t="s">
        <v>116</v>
      </c>
      <c r="AF40" s="168"/>
      <c r="AG40" s="98" t="s">
        <v>508</v>
      </c>
      <c r="AH40" s="98"/>
      <c r="AI40" s="86" t="s">
        <v>505</v>
      </c>
      <c r="AJ40" s="101"/>
      <c r="AK40" s="91"/>
      <c r="AL40" s="100" t="s">
        <v>1778</v>
      </c>
      <c r="AM40" s="86" t="s">
        <v>296</v>
      </c>
      <c r="AN40" s="86" t="s">
        <v>142</v>
      </c>
      <c r="AO40" s="143">
        <f t="shared" si="0"/>
        <v>0</v>
      </c>
      <c r="AP40" s="85" t="s">
        <v>1779</v>
      </c>
      <c r="AQ40" s="100" t="s">
        <v>143</v>
      </c>
      <c r="AR40" s="97" t="s">
        <v>125</v>
      </c>
      <c r="AV40" s="99"/>
      <c r="AW40" s="159" t="s">
        <v>1780</v>
      </c>
      <c r="AX40" s="102"/>
      <c r="AY40" s="157" t="s">
        <v>1781</v>
      </c>
      <c r="AZ40" s="159"/>
      <c r="BF40" s="103">
        <v>46035</v>
      </c>
      <c r="BG40" s="46"/>
      <c r="BH40" s="46"/>
      <c r="BI40" s="46">
        <f t="shared" si="1"/>
        <v>0</v>
      </c>
      <c r="BJ40" s="46">
        <f t="shared" si="2"/>
        <v>0</v>
      </c>
    </row>
    <row r="41" spans="1:62" ht="120" customHeight="1" x14ac:dyDescent="0.25">
      <c r="A41" s="170" t="s">
        <v>180</v>
      </c>
      <c r="B41" s="132"/>
      <c r="C41" s="150">
        <v>0</v>
      </c>
      <c r="D41" s="150">
        <v>0</v>
      </c>
      <c r="E41" s="133">
        <v>825.30000000000007</v>
      </c>
      <c r="F41" s="134" t="s">
        <v>1782</v>
      </c>
      <c r="G41" s="86" t="s">
        <v>1783</v>
      </c>
      <c r="H41" s="86" t="s">
        <v>1784</v>
      </c>
      <c r="I41" s="89"/>
      <c r="J41" s="90" t="s">
        <v>195</v>
      </c>
      <c r="K41" s="86"/>
      <c r="L41" s="86"/>
      <c r="M41" s="92" t="s">
        <v>151</v>
      </c>
      <c r="N41" s="86" t="s">
        <v>468</v>
      </c>
      <c r="O41" s="163" t="s">
        <v>203</v>
      </c>
      <c r="P41" s="163" t="s">
        <v>203</v>
      </c>
      <c r="Q41" s="91" t="s">
        <v>109</v>
      </c>
      <c r="R41" s="91" t="s">
        <v>207</v>
      </c>
      <c r="S41" s="91" t="s">
        <v>1785</v>
      </c>
      <c r="T41" s="92">
        <v>10</v>
      </c>
      <c r="U41" s="93">
        <v>12</v>
      </c>
      <c r="V41" s="94">
        <v>46015</v>
      </c>
      <c r="W41" s="94">
        <v>46015</v>
      </c>
      <c r="X41" s="95">
        <v>9785171760854</v>
      </c>
      <c r="Y41" s="96">
        <v>272</v>
      </c>
      <c r="Z41" s="97">
        <v>0.30299999999999999</v>
      </c>
      <c r="AA41" s="98" t="s">
        <v>134</v>
      </c>
      <c r="AB41" s="98" t="s">
        <v>243</v>
      </c>
      <c r="AC41" s="98" t="s">
        <v>135</v>
      </c>
      <c r="AD41" s="91">
        <v>3</v>
      </c>
      <c r="AE41" s="169" t="s">
        <v>196</v>
      </c>
      <c r="AF41" s="168"/>
      <c r="AG41" s="98" t="s">
        <v>1786</v>
      </c>
      <c r="AH41" s="98"/>
      <c r="AI41" s="86" t="s">
        <v>1787</v>
      </c>
      <c r="AJ41" s="101"/>
      <c r="AK41" s="91"/>
      <c r="AL41" s="100" t="s">
        <v>1788</v>
      </c>
      <c r="AM41" s="86" t="s">
        <v>221</v>
      </c>
      <c r="AN41" s="86" t="s">
        <v>153</v>
      </c>
      <c r="AO41" s="143">
        <f t="shared" si="0"/>
        <v>0</v>
      </c>
      <c r="AP41" s="85" t="s">
        <v>1789</v>
      </c>
      <c r="AQ41" s="100" t="s">
        <v>111</v>
      </c>
      <c r="AR41" s="97" t="s">
        <v>125</v>
      </c>
      <c r="AV41" s="99"/>
      <c r="AW41" s="159" t="s">
        <v>1790</v>
      </c>
      <c r="AX41" s="102"/>
      <c r="AY41" s="157" t="s">
        <v>1791</v>
      </c>
      <c r="AZ41" s="159"/>
      <c r="BF41" s="103">
        <v>46035</v>
      </c>
      <c r="BG41" s="46"/>
      <c r="BH41" s="46"/>
      <c r="BI41" s="46">
        <f t="shared" si="1"/>
        <v>0</v>
      </c>
      <c r="BJ41" s="46">
        <f t="shared" si="2"/>
        <v>0</v>
      </c>
    </row>
    <row r="42" spans="1:62" ht="120" customHeight="1" x14ac:dyDescent="0.25">
      <c r="A42" s="170" t="s">
        <v>180</v>
      </c>
      <c r="B42" s="132"/>
      <c r="C42" s="150">
        <v>0</v>
      </c>
      <c r="D42" s="150">
        <v>0</v>
      </c>
      <c r="E42" s="133">
        <v>693</v>
      </c>
      <c r="F42" s="134" t="s">
        <v>1792</v>
      </c>
      <c r="G42" s="86" t="s">
        <v>1793</v>
      </c>
      <c r="H42" s="86" t="s">
        <v>1794</v>
      </c>
      <c r="I42" s="89"/>
      <c r="J42" s="90" t="s">
        <v>195</v>
      </c>
      <c r="K42" s="86"/>
      <c r="L42" s="86"/>
      <c r="M42" s="92" t="s">
        <v>151</v>
      </c>
      <c r="N42" s="86" t="s">
        <v>108</v>
      </c>
      <c r="O42" s="163" t="s">
        <v>163</v>
      </c>
      <c r="P42" s="163" t="s">
        <v>163</v>
      </c>
      <c r="Q42" s="91" t="s">
        <v>109</v>
      </c>
      <c r="R42" s="91" t="s">
        <v>207</v>
      </c>
      <c r="S42" s="91" t="s">
        <v>1795</v>
      </c>
      <c r="T42" s="92">
        <v>10</v>
      </c>
      <c r="U42" s="93">
        <v>10</v>
      </c>
      <c r="V42" s="94">
        <v>46021</v>
      </c>
      <c r="W42" s="94">
        <v>46021</v>
      </c>
      <c r="X42" s="95">
        <v>9785171810177</v>
      </c>
      <c r="Y42" s="96">
        <v>352</v>
      </c>
      <c r="Z42" s="97">
        <v>0.34</v>
      </c>
      <c r="AA42" s="98" t="s">
        <v>134</v>
      </c>
      <c r="AB42" s="98" t="s">
        <v>160</v>
      </c>
      <c r="AC42" s="98" t="s">
        <v>135</v>
      </c>
      <c r="AD42" s="91">
        <v>3</v>
      </c>
      <c r="AE42" s="169" t="s">
        <v>196</v>
      </c>
      <c r="AF42" s="168"/>
      <c r="AG42" s="98" t="s">
        <v>451</v>
      </c>
      <c r="AH42" s="98"/>
      <c r="AI42" s="86" t="s">
        <v>1796</v>
      </c>
      <c r="AJ42" s="101"/>
      <c r="AK42" s="91" t="s">
        <v>1797</v>
      </c>
      <c r="AL42" s="100" t="s">
        <v>1798</v>
      </c>
      <c r="AM42" s="86" t="s">
        <v>221</v>
      </c>
      <c r="AN42" s="86" t="s">
        <v>153</v>
      </c>
      <c r="AO42" s="143">
        <f t="shared" si="0"/>
        <v>0</v>
      </c>
      <c r="AP42" s="85" t="s">
        <v>1799</v>
      </c>
      <c r="AQ42" s="100" t="s">
        <v>154</v>
      </c>
      <c r="AR42" s="97" t="s">
        <v>125</v>
      </c>
      <c r="AV42" s="99"/>
      <c r="AW42" s="159" t="s">
        <v>1800</v>
      </c>
      <c r="AX42" s="102"/>
      <c r="AY42" s="157" t="s">
        <v>1801</v>
      </c>
      <c r="AZ42" s="159"/>
      <c r="BF42" s="103">
        <v>46035</v>
      </c>
      <c r="BG42" s="46"/>
      <c r="BH42" s="46"/>
      <c r="BI42" s="46">
        <f t="shared" si="1"/>
        <v>0</v>
      </c>
      <c r="BJ42" s="46">
        <f t="shared" si="2"/>
        <v>0</v>
      </c>
    </row>
    <row r="43" spans="1:62" ht="120" customHeight="1" x14ac:dyDescent="0.25">
      <c r="A43" s="170" t="s">
        <v>180</v>
      </c>
      <c r="B43" s="132"/>
      <c r="C43" s="150">
        <v>0</v>
      </c>
      <c r="D43" s="150">
        <v>0</v>
      </c>
      <c r="E43" s="133">
        <v>737.1</v>
      </c>
      <c r="F43" s="134" t="s">
        <v>4143</v>
      </c>
      <c r="G43" s="86" t="s">
        <v>4144</v>
      </c>
      <c r="H43" s="86" t="s">
        <v>4145</v>
      </c>
      <c r="I43" s="89"/>
      <c r="J43" s="90">
        <v>4</v>
      </c>
      <c r="K43" s="86"/>
      <c r="L43" s="86"/>
      <c r="M43" s="92" t="s">
        <v>151</v>
      </c>
      <c r="N43" s="86" t="s">
        <v>108</v>
      </c>
      <c r="O43" s="163" t="s">
        <v>222</v>
      </c>
      <c r="P43" s="163" t="s">
        <v>222</v>
      </c>
      <c r="Q43" s="91" t="s">
        <v>109</v>
      </c>
      <c r="R43" s="91" t="s">
        <v>207</v>
      </c>
      <c r="S43" s="91" t="s">
        <v>4146</v>
      </c>
      <c r="T43" s="92">
        <v>10</v>
      </c>
      <c r="U43" s="93">
        <v>6</v>
      </c>
      <c r="V43" s="94">
        <v>45380</v>
      </c>
      <c r="W43" s="94">
        <v>46038</v>
      </c>
      <c r="X43" s="95">
        <v>9785171511142</v>
      </c>
      <c r="Y43" s="96">
        <v>416</v>
      </c>
      <c r="Z43" s="97">
        <v>0.45300000000000001</v>
      </c>
      <c r="AA43" s="98" t="s">
        <v>145</v>
      </c>
      <c r="AB43" s="98" t="s">
        <v>164</v>
      </c>
      <c r="AC43" s="98" t="s">
        <v>146</v>
      </c>
      <c r="AD43" s="91" t="s">
        <v>110</v>
      </c>
      <c r="AE43" s="135" t="s">
        <v>116</v>
      </c>
      <c r="AF43" s="168"/>
      <c r="AG43" s="98" t="s">
        <v>298</v>
      </c>
      <c r="AH43" s="98"/>
      <c r="AI43" s="86" t="s">
        <v>4147</v>
      </c>
      <c r="AJ43" s="101"/>
      <c r="AK43" s="91" t="s">
        <v>4148</v>
      </c>
      <c r="AL43" s="100" t="s">
        <v>4149</v>
      </c>
      <c r="AM43" s="86" t="s">
        <v>221</v>
      </c>
      <c r="AN43" s="86" t="s">
        <v>153</v>
      </c>
      <c r="AO43" s="143">
        <f t="shared" si="0"/>
        <v>0</v>
      </c>
      <c r="AP43" s="85" t="s">
        <v>4150</v>
      </c>
      <c r="AQ43" s="100" t="s">
        <v>154</v>
      </c>
      <c r="AR43" s="97" t="s">
        <v>125</v>
      </c>
      <c r="AV43" s="99"/>
      <c r="AW43" s="159" t="s">
        <v>4151</v>
      </c>
      <c r="AX43" s="102" t="s">
        <v>4152</v>
      </c>
      <c r="AY43" s="157" t="s">
        <v>4153</v>
      </c>
      <c r="AZ43" s="159"/>
      <c r="BF43" s="103">
        <v>46041</v>
      </c>
      <c r="BG43" s="46"/>
      <c r="BH43" s="46"/>
      <c r="BI43" s="46">
        <f t="shared" si="1"/>
        <v>0</v>
      </c>
      <c r="BJ43" s="46">
        <f t="shared" si="2"/>
        <v>0</v>
      </c>
    </row>
    <row r="44" spans="1:62" ht="120" customHeight="1" x14ac:dyDescent="0.25">
      <c r="A44" s="170" t="s">
        <v>180</v>
      </c>
      <c r="B44" s="132"/>
      <c r="C44" s="150">
        <v>0</v>
      </c>
      <c r="D44" s="150">
        <v>0</v>
      </c>
      <c r="E44" s="133">
        <v>604.80000000000007</v>
      </c>
      <c r="F44" s="134" t="s">
        <v>5653</v>
      </c>
      <c r="G44" s="86" t="s">
        <v>5654</v>
      </c>
      <c r="H44" s="86" t="s">
        <v>5655</v>
      </c>
      <c r="I44" s="89"/>
      <c r="J44" s="90">
        <v>3</v>
      </c>
      <c r="K44" s="86"/>
      <c r="L44" s="86"/>
      <c r="M44" s="92" t="s">
        <v>151</v>
      </c>
      <c r="N44" s="86" t="s">
        <v>108</v>
      </c>
      <c r="O44" s="163" t="s">
        <v>209</v>
      </c>
      <c r="P44" s="163" t="s">
        <v>209</v>
      </c>
      <c r="Q44" s="91" t="s">
        <v>109</v>
      </c>
      <c r="R44" s="91" t="s">
        <v>207</v>
      </c>
      <c r="S44" s="91" t="s">
        <v>5656</v>
      </c>
      <c r="T44" s="92">
        <v>22</v>
      </c>
      <c r="U44" s="93">
        <v>5</v>
      </c>
      <c r="V44" s="94">
        <v>45951</v>
      </c>
      <c r="W44" s="94">
        <v>46040</v>
      </c>
      <c r="X44" s="95">
        <v>9785171797126</v>
      </c>
      <c r="Y44" s="96">
        <v>320</v>
      </c>
      <c r="Z44" s="97">
        <v>0.37</v>
      </c>
      <c r="AA44" s="98" t="s">
        <v>145</v>
      </c>
      <c r="AB44" s="98" t="s">
        <v>160</v>
      </c>
      <c r="AC44" s="98" t="s">
        <v>146</v>
      </c>
      <c r="AD44" s="91" t="s">
        <v>110</v>
      </c>
      <c r="AE44" s="135" t="s">
        <v>116</v>
      </c>
      <c r="AF44" s="168"/>
      <c r="AG44" s="98" t="s">
        <v>3715</v>
      </c>
      <c r="AH44" s="98"/>
      <c r="AI44" s="86" t="s">
        <v>5657</v>
      </c>
      <c r="AJ44" s="101"/>
      <c r="AK44" s="91"/>
      <c r="AL44" s="100" t="s">
        <v>5658</v>
      </c>
      <c r="AM44" s="86" t="s">
        <v>221</v>
      </c>
      <c r="AN44" s="86" t="s">
        <v>153</v>
      </c>
      <c r="AO44" s="143">
        <f t="shared" si="0"/>
        <v>0</v>
      </c>
      <c r="AP44" s="85" t="s">
        <v>5659</v>
      </c>
      <c r="AQ44" s="100" t="s">
        <v>154</v>
      </c>
      <c r="AR44" s="97" t="s">
        <v>125</v>
      </c>
      <c r="AV44" s="99"/>
      <c r="AW44" s="159" t="s">
        <v>5660</v>
      </c>
      <c r="AX44" s="102"/>
      <c r="AY44" s="157" t="s">
        <v>5661</v>
      </c>
      <c r="AZ44" s="159"/>
      <c r="BF44" s="103">
        <v>46044</v>
      </c>
      <c r="BG44" s="46"/>
      <c r="BH44" s="46"/>
      <c r="BI44" s="46">
        <f t="shared" si="1"/>
        <v>0</v>
      </c>
      <c r="BJ44" s="46">
        <f t="shared" si="2"/>
        <v>0</v>
      </c>
    </row>
    <row r="45" spans="1:62" ht="120" customHeight="1" x14ac:dyDescent="0.25">
      <c r="A45" s="170"/>
      <c r="B45" s="132"/>
      <c r="C45" s="150">
        <v>0</v>
      </c>
      <c r="D45" s="150">
        <v>0</v>
      </c>
      <c r="E45" s="133">
        <v>604.80000000000007</v>
      </c>
      <c r="F45" s="134" t="s">
        <v>5662</v>
      </c>
      <c r="G45" s="86" t="s">
        <v>5663</v>
      </c>
      <c r="H45" s="86" t="s">
        <v>5655</v>
      </c>
      <c r="I45" s="89"/>
      <c r="J45" s="90">
        <v>3</v>
      </c>
      <c r="K45" s="86"/>
      <c r="L45" s="86"/>
      <c r="M45" s="92" t="s">
        <v>151</v>
      </c>
      <c r="N45" s="86" t="s">
        <v>108</v>
      </c>
      <c r="O45" s="163" t="s">
        <v>209</v>
      </c>
      <c r="P45" s="163" t="s">
        <v>209</v>
      </c>
      <c r="Q45" s="91" t="s">
        <v>109</v>
      </c>
      <c r="R45" s="91" t="s">
        <v>207</v>
      </c>
      <c r="S45" s="91" t="s">
        <v>5664</v>
      </c>
      <c r="T45" s="92">
        <v>22</v>
      </c>
      <c r="U45" s="93">
        <v>10</v>
      </c>
      <c r="V45" s="94">
        <v>45950</v>
      </c>
      <c r="W45" s="94">
        <v>46040</v>
      </c>
      <c r="X45" s="95">
        <v>9785171796754</v>
      </c>
      <c r="Y45" s="96">
        <v>416</v>
      </c>
      <c r="Z45" s="97">
        <v>0.435</v>
      </c>
      <c r="AA45" s="98" t="s">
        <v>145</v>
      </c>
      <c r="AB45" s="98" t="s">
        <v>160</v>
      </c>
      <c r="AC45" s="98" t="s">
        <v>146</v>
      </c>
      <c r="AD45" s="91" t="s">
        <v>110</v>
      </c>
      <c r="AE45" s="135" t="s">
        <v>116</v>
      </c>
      <c r="AF45" s="168"/>
      <c r="AG45" s="98" t="s">
        <v>294</v>
      </c>
      <c r="AH45" s="98"/>
      <c r="AI45" s="86" t="s">
        <v>5657</v>
      </c>
      <c r="AJ45" s="101"/>
      <c r="AK45" s="91"/>
      <c r="AL45" s="100" t="s">
        <v>5665</v>
      </c>
      <c r="AM45" s="86" t="s">
        <v>221</v>
      </c>
      <c r="AN45" s="86" t="s">
        <v>153</v>
      </c>
      <c r="AO45" s="143">
        <f t="shared" si="0"/>
        <v>0</v>
      </c>
      <c r="AP45" s="85" t="s">
        <v>5666</v>
      </c>
      <c r="AQ45" s="100" t="s">
        <v>154</v>
      </c>
      <c r="AR45" s="97" t="s">
        <v>125</v>
      </c>
      <c r="AV45" s="99"/>
      <c r="AW45" s="159" t="s">
        <v>5667</v>
      </c>
      <c r="AX45" s="102"/>
      <c r="AY45" s="157" t="s">
        <v>5668</v>
      </c>
      <c r="AZ45" s="159"/>
      <c r="BF45" s="103">
        <v>46044</v>
      </c>
      <c r="BG45" s="46"/>
      <c r="BH45" s="46"/>
      <c r="BI45" s="46">
        <f t="shared" si="1"/>
        <v>0</v>
      </c>
      <c r="BJ45" s="46">
        <f t="shared" si="2"/>
        <v>0</v>
      </c>
    </row>
    <row r="46" spans="1:62" ht="120" customHeight="1" x14ac:dyDescent="0.25">
      <c r="A46" s="170" t="s">
        <v>180</v>
      </c>
      <c r="B46" s="132"/>
      <c r="C46" s="150">
        <v>0</v>
      </c>
      <c r="D46" s="150">
        <v>0</v>
      </c>
      <c r="E46" s="133">
        <v>1052.1000000000001</v>
      </c>
      <c r="F46" s="134" t="s">
        <v>5332</v>
      </c>
      <c r="G46" s="86" t="s">
        <v>5333</v>
      </c>
      <c r="H46" s="86" t="s">
        <v>5334</v>
      </c>
      <c r="I46" s="89"/>
      <c r="J46" s="90">
        <v>3</v>
      </c>
      <c r="K46" s="86"/>
      <c r="L46" s="86"/>
      <c r="M46" s="92" t="s">
        <v>151</v>
      </c>
      <c r="N46" s="86" t="s">
        <v>108</v>
      </c>
      <c r="O46" s="163" t="s">
        <v>416</v>
      </c>
      <c r="P46" s="163" t="s">
        <v>416</v>
      </c>
      <c r="Q46" s="91" t="s">
        <v>109</v>
      </c>
      <c r="R46" s="91" t="s">
        <v>207</v>
      </c>
      <c r="S46" s="91" t="s">
        <v>5335</v>
      </c>
      <c r="T46" s="92">
        <v>10</v>
      </c>
      <c r="U46" s="93">
        <v>8</v>
      </c>
      <c r="V46" s="94">
        <v>44727</v>
      </c>
      <c r="W46" s="94">
        <v>46041</v>
      </c>
      <c r="X46" s="95">
        <v>9785171498603</v>
      </c>
      <c r="Y46" s="96">
        <v>120</v>
      </c>
      <c r="Z46" s="97">
        <v>0.497</v>
      </c>
      <c r="AA46" s="98" t="s">
        <v>1974</v>
      </c>
      <c r="AB46" s="98" t="s">
        <v>201</v>
      </c>
      <c r="AC46" s="98" t="s">
        <v>1975</v>
      </c>
      <c r="AD46" s="91" t="s">
        <v>110</v>
      </c>
      <c r="AE46" s="135" t="s">
        <v>116</v>
      </c>
      <c r="AF46" s="168"/>
      <c r="AG46" s="98" t="s">
        <v>687</v>
      </c>
      <c r="AH46" s="98"/>
      <c r="AI46" s="86" t="s">
        <v>5336</v>
      </c>
      <c r="AJ46" s="101"/>
      <c r="AK46" s="91"/>
      <c r="AL46" s="100" t="s">
        <v>5337</v>
      </c>
      <c r="AM46" s="86" t="s">
        <v>250</v>
      </c>
      <c r="AN46" s="86" t="s">
        <v>153</v>
      </c>
      <c r="AO46" s="143">
        <f t="shared" si="0"/>
        <v>0</v>
      </c>
      <c r="AP46" s="85" t="s">
        <v>5338</v>
      </c>
      <c r="AQ46" s="100" t="s">
        <v>157</v>
      </c>
      <c r="AR46" s="97" t="s">
        <v>125</v>
      </c>
      <c r="AV46" s="99"/>
      <c r="AW46" s="159" t="s">
        <v>5339</v>
      </c>
      <c r="AX46" s="102" t="s">
        <v>5340</v>
      </c>
      <c r="AY46" s="157" t="s">
        <v>5341</v>
      </c>
      <c r="AZ46" s="159"/>
      <c r="BF46" s="103">
        <v>46043</v>
      </c>
      <c r="BG46" s="46"/>
      <c r="BH46" s="46"/>
      <c r="BI46" s="46">
        <f t="shared" si="1"/>
        <v>0</v>
      </c>
      <c r="BJ46" s="46">
        <f t="shared" si="2"/>
        <v>0</v>
      </c>
    </row>
    <row r="47" spans="1:62" ht="120" customHeight="1" x14ac:dyDescent="0.25">
      <c r="A47" s="170" t="s">
        <v>180</v>
      </c>
      <c r="B47" s="132"/>
      <c r="C47" s="150">
        <v>0</v>
      </c>
      <c r="D47" s="150">
        <v>0</v>
      </c>
      <c r="E47" s="133">
        <v>1209.6000000000001</v>
      </c>
      <c r="F47" s="134" t="s">
        <v>4989</v>
      </c>
      <c r="G47" s="86" t="s">
        <v>4990</v>
      </c>
      <c r="H47" s="86" t="s">
        <v>4991</v>
      </c>
      <c r="I47" s="89"/>
      <c r="J47" s="90" t="s">
        <v>195</v>
      </c>
      <c r="K47" s="86"/>
      <c r="L47" s="86"/>
      <c r="M47" s="92" t="s">
        <v>151</v>
      </c>
      <c r="N47" s="86" t="s">
        <v>108</v>
      </c>
      <c r="O47" s="163" t="s">
        <v>199</v>
      </c>
      <c r="P47" s="163" t="s">
        <v>200</v>
      </c>
      <c r="Q47" s="91" t="s">
        <v>109</v>
      </c>
      <c r="R47" s="91" t="s">
        <v>207</v>
      </c>
      <c r="S47" s="91" t="s">
        <v>4992</v>
      </c>
      <c r="T47" s="92">
        <v>22</v>
      </c>
      <c r="U47" s="93">
        <v>10</v>
      </c>
      <c r="V47" s="94">
        <v>46034</v>
      </c>
      <c r="W47" s="94">
        <v>46034</v>
      </c>
      <c r="X47" s="95">
        <v>9785171749460</v>
      </c>
      <c r="Y47" s="96">
        <v>288</v>
      </c>
      <c r="Z47" s="97">
        <v>0.49399999999999999</v>
      </c>
      <c r="AA47" s="98" t="s">
        <v>187</v>
      </c>
      <c r="AB47" s="98" t="s">
        <v>292</v>
      </c>
      <c r="AC47" s="98" t="s">
        <v>188</v>
      </c>
      <c r="AD47" s="91" t="s">
        <v>110</v>
      </c>
      <c r="AE47" s="169" t="s">
        <v>196</v>
      </c>
      <c r="AF47" s="168"/>
      <c r="AG47" s="98" t="s">
        <v>2609</v>
      </c>
      <c r="AH47" s="98"/>
      <c r="AI47" s="86" t="s">
        <v>4993</v>
      </c>
      <c r="AJ47" s="101"/>
      <c r="AK47" s="91" t="s">
        <v>4994</v>
      </c>
      <c r="AL47" s="100" t="s">
        <v>4995</v>
      </c>
      <c r="AM47" s="86" t="s">
        <v>1407</v>
      </c>
      <c r="AN47" s="86" t="s">
        <v>235</v>
      </c>
      <c r="AO47" s="143">
        <f t="shared" si="0"/>
        <v>0</v>
      </c>
      <c r="AP47" s="85" t="s">
        <v>4996</v>
      </c>
      <c r="AQ47" s="100" t="s">
        <v>154</v>
      </c>
      <c r="AR47" s="97" t="s">
        <v>125</v>
      </c>
      <c r="AV47" s="99"/>
      <c r="AW47" s="159" t="s">
        <v>4997</v>
      </c>
      <c r="AX47" s="102"/>
      <c r="AY47" s="157" t="s">
        <v>4998</v>
      </c>
      <c r="AZ47" s="159"/>
      <c r="BF47" s="103">
        <v>46042</v>
      </c>
      <c r="BG47" s="46"/>
      <c r="BH47" s="46"/>
      <c r="BI47" s="46">
        <f t="shared" si="1"/>
        <v>0</v>
      </c>
      <c r="BJ47" s="46">
        <f t="shared" si="2"/>
        <v>0</v>
      </c>
    </row>
    <row r="48" spans="1:62" ht="120" customHeight="1" x14ac:dyDescent="0.25">
      <c r="A48" s="170" t="s">
        <v>180</v>
      </c>
      <c r="B48" s="132"/>
      <c r="C48" s="150">
        <v>0</v>
      </c>
      <c r="D48" s="150">
        <v>0</v>
      </c>
      <c r="E48" s="133">
        <v>693</v>
      </c>
      <c r="F48" s="134" t="s">
        <v>4999</v>
      </c>
      <c r="G48" s="86" t="s">
        <v>5000</v>
      </c>
      <c r="H48" s="86" t="s">
        <v>5001</v>
      </c>
      <c r="I48" s="89"/>
      <c r="J48" s="90" t="s">
        <v>195</v>
      </c>
      <c r="K48" s="86"/>
      <c r="L48" s="86"/>
      <c r="M48" s="92" t="s">
        <v>138</v>
      </c>
      <c r="N48" s="86" t="s">
        <v>108</v>
      </c>
      <c r="O48" s="163" t="s">
        <v>218</v>
      </c>
      <c r="P48" s="163" t="s">
        <v>577</v>
      </c>
      <c r="Q48" s="91" t="s">
        <v>109</v>
      </c>
      <c r="R48" s="91" t="s">
        <v>207</v>
      </c>
      <c r="S48" s="91" t="s">
        <v>5002</v>
      </c>
      <c r="T48" s="92">
        <v>10</v>
      </c>
      <c r="U48" s="93">
        <v>14</v>
      </c>
      <c r="V48" s="94">
        <v>46036</v>
      </c>
      <c r="W48" s="94">
        <v>46036</v>
      </c>
      <c r="X48" s="95">
        <v>9785171696924</v>
      </c>
      <c r="Y48" s="96">
        <v>96</v>
      </c>
      <c r="Z48" s="97">
        <v>0.40600000000000003</v>
      </c>
      <c r="AA48" s="98" t="s">
        <v>155</v>
      </c>
      <c r="AB48" s="98" t="s">
        <v>159</v>
      </c>
      <c r="AC48" s="98" t="s">
        <v>156</v>
      </c>
      <c r="AD48" s="91" t="s">
        <v>110</v>
      </c>
      <c r="AE48" s="169" t="s">
        <v>196</v>
      </c>
      <c r="AF48" s="168"/>
      <c r="AG48" s="98" t="s">
        <v>2141</v>
      </c>
      <c r="AH48" s="98"/>
      <c r="AI48" s="86" t="s">
        <v>5003</v>
      </c>
      <c r="AJ48" s="101"/>
      <c r="AK48" s="91"/>
      <c r="AL48" s="100" t="s">
        <v>5004</v>
      </c>
      <c r="AM48" s="86" t="s">
        <v>270</v>
      </c>
      <c r="AN48" s="86" t="s">
        <v>235</v>
      </c>
      <c r="AO48" s="143">
        <f t="shared" si="0"/>
        <v>0</v>
      </c>
      <c r="AP48" s="85" t="s">
        <v>5005</v>
      </c>
      <c r="AQ48" s="100" t="s">
        <v>143</v>
      </c>
      <c r="AR48" s="97" t="s">
        <v>125</v>
      </c>
      <c r="AV48" s="99"/>
      <c r="AW48" s="159" t="s">
        <v>5006</v>
      </c>
      <c r="AX48" s="102"/>
      <c r="AY48" s="157" t="s">
        <v>5007</v>
      </c>
      <c r="AZ48" s="159"/>
      <c r="BF48" s="103">
        <v>46042</v>
      </c>
      <c r="BG48" s="46"/>
      <c r="BH48" s="46"/>
      <c r="BI48" s="46">
        <f t="shared" si="1"/>
        <v>0</v>
      </c>
      <c r="BJ48" s="46">
        <f t="shared" si="2"/>
        <v>0</v>
      </c>
    </row>
    <row r="49" spans="1:62" ht="120" customHeight="1" x14ac:dyDescent="0.25">
      <c r="A49" s="170" t="s">
        <v>180</v>
      </c>
      <c r="B49" s="132"/>
      <c r="C49" s="150">
        <v>0</v>
      </c>
      <c r="D49" s="150">
        <v>0</v>
      </c>
      <c r="E49" s="133">
        <v>2312.1</v>
      </c>
      <c r="F49" s="134" t="s">
        <v>2762</v>
      </c>
      <c r="G49" s="86" t="s">
        <v>2763</v>
      </c>
      <c r="H49" s="86" t="s">
        <v>2764</v>
      </c>
      <c r="I49" s="89"/>
      <c r="J49" s="90" t="s">
        <v>197</v>
      </c>
      <c r="K49" s="86"/>
      <c r="L49" s="86"/>
      <c r="M49" s="92" t="s">
        <v>151</v>
      </c>
      <c r="N49" s="86" t="s">
        <v>108</v>
      </c>
      <c r="O49" s="163" t="s">
        <v>161</v>
      </c>
      <c r="P49" s="163" t="s">
        <v>161</v>
      </c>
      <c r="Q49" s="91" t="s">
        <v>109</v>
      </c>
      <c r="R49" s="91" t="s">
        <v>207</v>
      </c>
      <c r="S49" s="91" t="s">
        <v>2765</v>
      </c>
      <c r="T49" s="92">
        <v>10</v>
      </c>
      <c r="U49" s="93">
        <v>4</v>
      </c>
      <c r="V49" s="94">
        <v>46013</v>
      </c>
      <c r="W49" s="94">
        <v>46013</v>
      </c>
      <c r="X49" s="95">
        <v>9785171800086</v>
      </c>
      <c r="Y49" s="96">
        <v>752</v>
      </c>
      <c r="Z49" s="97">
        <v>1.345</v>
      </c>
      <c r="AA49" s="98" t="s">
        <v>187</v>
      </c>
      <c r="AB49" s="98" t="s">
        <v>191</v>
      </c>
      <c r="AC49" s="98" t="s">
        <v>188</v>
      </c>
      <c r="AD49" s="91">
        <v>5</v>
      </c>
      <c r="AE49" s="169" t="s">
        <v>196</v>
      </c>
      <c r="AF49" s="168"/>
      <c r="AG49" s="98" t="s">
        <v>266</v>
      </c>
      <c r="AH49" s="98"/>
      <c r="AI49" s="86" t="s">
        <v>2766</v>
      </c>
      <c r="AJ49" s="101"/>
      <c r="AK49" s="91" t="s">
        <v>2767</v>
      </c>
      <c r="AL49" s="100" t="s">
        <v>2768</v>
      </c>
      <c r="AM49" s="86" t="s">
        <v>277</v>
      </c>
      <c r="AN49" s="86" t="s">
        <v>153</v>
      </c>
      <c r="AO49" s="143">
        <f t="shared" si="0"/>
        <v>0</v>
      </c>
      <c r="AP49" s="85" t="s">
        <v>2769</v>
      </c>
      <c r="AQ49" s="100" t="s">
        <v>157</v>
      </c>
      <c r="AR49" s="97" t="s">
        <v>125</v>
      </c>
      <c r="AV49" s="99"/>
      <c r="AW49" s="159" t="s">
        <v>2770</v>
      </c>
      <c r="AX49" s="102"/>
      <c r="AY49" s="157" t="s">
        <v>2771</v>
      </c>
      <c r="AZ49" s="159"/>
      <c r="BF49" s="103">
        <v>46037</v>
      </c>
      <c r="BG49" s="46"/>
      <c r="BH49" s="46"/>
      <c r="BI49" s="46">
        <f t="shared" si="1"/>
        <v>0</v>
      </c>
      <c r="BJ49" s="46">
        <f t="shared" si="2"/>
        <v>0</v>
      </c>
    </row>
    <row r="50" spans="1:62" ht="120" customHeight="1" x14ac:dyDescent="0.25">
      <c r="A50" s="170" t="s">
        <v>180</v>
      </c>
      <c r="B50" s="132"/>
      <c r="C50" s="150">
        <v>0</v>
      </c>
      <c r="D50" s="150">
        <v>0</v>
      </c>
      <c r="E50" s="133">
        <v>1159.2</v>
      </c>
      <c r="F50" s="134" t="s">
        <v>1802</v>
      </c>
      <c r="G50" s="86" t="s">
        <v>920</v>
      </c>
      <c r="H50" s="86" t="s">
        <v>1803</v>
      </c>
      <c r="I50" s="89"/>
      <c r="J50" s="90">
        <v>5</v>
      </c>
      <c r="K50" s="86"/>
      <c r="L50" s="86"/>
      <c r="M50" s="92" t="s">
        <v>151</v>
      </c>
      <c r="N50" s="86" t="s">
        <v>108</v>
      </c>
      <c r="O50" s="163" t="s">
        <v>161</v>
      </c>
      <c r="P50" s="163" t="s">
        <v>161</v>
      </c>
      <c r="Q50" s="91" t="s">
        <v>109</v>
      </c>
      <c r="R50" s="91" t="s">
        <v>207</v>
      </c>
      <c r="S50" s="91" t="s">
        <v>1804</v>
      </c>
      <c r="T50" s="92">
        <v>10</v>
      </c>
      <c r="U50" s="93">
        <v>8</v>
      </c>
      <c r="V50" s="94">
        <v>45362</v>
      </c>
      <c r="W50" s="94">
        <v>46020</v>
      </c>
      <c r="X50" s="95">
        <v>9785171591793</v>
      </c>
      <c r="Y50" s="96">
        <v>720</v>
      </c>
      <c r="Z50" s="97">
        <v>0.82799999999999996</v>
      </c>
      <c r="AA50" s="98" t="s">
        <v>134</v>
      </c>
      <c r="AB50" s="98" t="s">
        <v>227</v>
      </c>
      <c r="AC50" s="98" t="s">
        <v>135</v>
      </c>
      <c r="AD50" s="91" t="s">
        <v>110</v>
      </c>
      <c r="AE50" s="135" t="s">
        <v>116</v>
      </c>
      <c r="AF50" s="168"/>
      <c r="AG50" s="98" t="s">
        <v>267</v>
      </c>
      <c r="AH50" s="98"/>
      <c r="AI50" s="86" t="s">
        <v>1805</v>
      </c>
      <c r="AJ50" s="101"/>
      <c r="AK50" s="91" t="s">
        <v>1806</v>
      </c>
      <c r="AL50" s="100" t="s">
        <v>1807</v>
      </c>
      <c r="AM50" s="86" t="s">
        <v>277</v>
      </c>
      <c r="AN50" s="86" t="s">
        <v>153</v>
      </c>
      <c r="AO50" s="143">
        <f t="shared" si="0"/>
        <v>0</v>
      </c>
      <c r="AP50" s="85" t="s">
        <v>1808</v>
      </c>
      <c r="AQ50" s="100" t="s">
        <v>111</v>
      </c>
      <c r="AR50" s="97" t="s">
        <v>125</v>
      </c>
      <c r="AV50" s="99"/>
      <c r="AW50" s="159" t="s">
        <v>1809</v>
      </c>
      <c r="AX50" s="102" t="s">
        <v>1810</v>
      </c>
      <c r="AY50" s="157" t="s">
        <v>1811</v>
      </c>
      <c r="AZ50" s="159"/>
      <c r="BF50" s="103">
        <v>46035</v>
      </c>
      <c r="BG50" s="46"/>
      <c r="BH50" s="46"/>
      <c r="BI50" s="46">
        <f t="shared" si="1"/>
        <v>0</v>
      </c>
      <c r="BJ50" s="46">
        <f t="shared" si="2"/>
        <v>0</v>
      </c>
    </row>
    <row r="51" spans="1:62" ht="120" customHeight="1" x14ac:dyDescent="0.25">
      <c r="A51" s="170" t="s">
        <v>180</v>
      </c>
      <c r="B51" s="132"/>
      <c r="C51" s="150">
        <v>0</v>
      </c>
      <c r="D51" s="150">
        <v>0</v>
      </c>
      <c r="E51" s="133">
        <v>648.9</v>
      </c>
      <c r="F51" s="134" t="s">
        <v>4154</v>
      </c>
      <c r="G51" s="86" t="s">
        <v>4155</v>
      </c>
      <c r="H51" s="86" t="s">
        <v>4156</v>
      </c>
      <c r="I51" s="89"/>
      <c r="J51" s="90" t="s">
        <v>195</v>
      </c>
      <c r="K51" s="86"/>
      <c r="L51" s="86"/>
      <c r="M51" s="92" t="s">
        <v>151</v>
      </c>
      <c r="N51" s="86" t="s">
        <v>108</v>
      </c>
      <c r="O51" s="163" t="s">
        <v>161</v>
      </c>
      <c r="P51" s="163" t="s">
        <v>161</v>
      </c>
      <c r="Q51" s="91" t="s">
        <v>109</v>
      </c>
      <c r="R51" s="91" t="s">
        <v>207</v>
      </c>
      <c r="S51" s="91" t="s">
        <v>4157</v>
      </c>
      <c r="T51" s="92">
        <v>10</v>
      </c>
      <c r="U51" s="93">
        <v>10</v>
      </c>
      <c r="V51" s="94">
        <v>46016</v>
      </c>
      <c r="W51" s="94">
        <v>46016</v>
      </c>
      <c r="X51" s="95">
        <v>9785171802394</v>
      </c>
      <c r="Y51" s="96">
        <v>544</v>
      </c>
      <c r="Z51" s="97">
        <v>0.502</v>
      </c>
      <c r="AA51" s="98" t="s">
        <v>145</v>
      </c>
      <c r="AB51" s="98" t="s">
        <v>192</v>
      </c>
      <c r="AC51" s="98" t="s">
        <v>146</v>
      </c>
      <c r="AD51" s="91" t="s">
        <v>110</v>
      </c>
      <c r="AE51" s="169" t="s">
        <v>196</v>
      </c>
      <c r="AF51" s="168"/>
      <c r="AG51" s="98" t="s">
        <v>4158</v>
      </c>
      <c r="AH51" s="98"/>
      <c r="AI51" s="86" t="s">
        <v>4159</v>
      </c>
      <c r="AJ51" s="101"/>
      <c r="AK51" s="91" t="s">
        <v>4160</v>
      </c>
      <c r="AL51" s="100" t="s">
        <v>4161</v>
      </c>
      <c r="AM51" s="86" t="s">
        <v>277</v>
      </c>
      <c r="AN51" s="86" t="s">
        <v>153</v>
      </c>
      <c r="AO51" s="143">
        <f t="shared" si="0"/>
        <v>0</v>
      </c>
      <c r="AP51" s="85" t="s">
        <v>4162</v>
      </c>
      <c r="AQ51" s="100" t="s">
        <v>111</v>
      </c>
      <c r="AR51" s="97" t="s">
        <v>125</v>
      </c>
      <c r="AV51" s="99"/>
      <c r="AW51" s="159" t="s">
        <v>4163</v>
      </c>
      <c r="AX51" s="102" t="s">
        <v>4164</v>
      </c>
      <c r="AY51" s="157" t="s">
        <v>4165</v>
      </c>
      <c r="AZ51" s="159"/>
      <c r="BF51" s="103">
        <v>46041</v>
      </c>
      <c r="BG51" s="46"/>
      <c r="BH51" s="46"/>
      <c r="BI51" s="46">
        <f t="shared" si="1"/>
        <v>0</v>
      </c>
      <c r="BJ51" s="46">
        <f t="shared" si="2"/>
        <v>0</v>
      </c>
    </row>
    <row r="52" spans="1:62" ht="120" customHeight="1" x14ac:dyDescent="0.25">
      <c r="A52" s="170" t="s">
        <v>180</v>
      </c>
      <c r="B52" s="132"/>
      <c r="C52" s="150">
        <v>0</v>
      </c>
      <c r="D52" s="150">
        <v>0</v>
      </c>
      <c r="E52" s="133">
        <v>630</v>
      </c>
      <c r="F52" s="134" t="s">
        <v>5008</v>
      </c>
      <c r="G52" s="86" t="s">
        <v>5009</v>
      </c>
      <c r="H52" s="86" t="s">
        <v>5010</v>
      </c>
      <c r="I52" s="89"/>
      <c r="J52" s="90" t="s">
        <v>195</v>
      </c>
      <c r="K52" s="86"/>
      <c r="L52" s="86"/>
      <c r="M52" s="92" t="s">
        <v>151</v>
      </c>
      <c r="N52" s="86" t="s">
        <v>108</v>
      </c>
      <c r="O52" s="163" t="s">
        <v>203</v>
      </c>
      <c r="P52" s="163" t="s">
        <v>203</v>
      </c>
      <c r="Q52" s="91" t="s">
        <v>109</v>
      </c>
      <c r="R52" s="91" t="s">
        <v>207</v>
      </c>
      <c r="S52" s="91" t="s">
        <v>5011</v>
      </c>
      <c r="T52" s="92">
        <v>22</v>
      </c>
      <c r="U52" s="93">
        <v>14</v>
      </c>
      <c r="V52" s="94">
        <v>46038</v>
      </c>
      <c r="W52" s="94">
        <v>46038</v>
      </c>
      <c r="X52" s="95">
        <v>9785171802851</v>
      </c>
      <c r="Y52" s="96">
        <v>384</v>
      </c>
      <c r="Z52" s="97">
        <v>0.35899999999999999</v>
      </c>
      <c r="AA52" s="98" t="s">
        <v>145</v>
      </c>
      <c r="AB52" s="98" t="s">
        <v>309</v>
      </c>
      <c r="AC52" s="98" t="s">
        <v>146</v>
      </c>
      <c r="AD52" s="91" t="s">
        <v>110</v>
      </c>
      <c r="AE52" s="169" t="s">
        <v>196</v>
      </c>
      <c r="AF52" s="168"/>
      <c r="AG52" s="98" t="s">
        <v>2776</v>
      </c>
      <c r="AH52" s="98"/>
      <c r="AI52" s="86" t="s">
        <v>5012</v>
      </c>
      <c r="AJ52" s="101" t="s">
        <v>111</v>
      </c>
      <c r="AK52" s="91"/>
      <c r="AL52" s="100" t="s">
        <v>5013</v>
      </c>
      <c r="AM52" s="86" t="s">
        <v>495</v>
      </c>
      <c r="AN52" s="86" t="s">
        <v>142</v>
      </c>
      <c r="AO52" s="143">
        <f t="shared" si="0"/>
        <v>0</v>
      </c>
      <c r="AP52" s="85" t="s">
        <v>5014</v>
      </c>
      <c r="AQ52" s="100" t="s">
        <v>111</v>
      </c>
      <c r="AR52" s="97" t="s">
        <v>125</v>
      </c>
      <c r="AV52" s="99"/>
      <c r="AW52" s="159" t="s">
        <v>5015</v>
      </c>
      <c r="AX52" s="102"/>
      <c r="AY52" s="157" t="s">
        <v>5016</v>
      </c>
      <c r="AZ52" s="159"/>
      <c r="BF52" s="103">
        <v>46042</v>
      </c>
      <c r="BG52" s="46"/>
      <c r="BH52" s="46"/>
      <c r="BI52" s="46">
        <f t="shared" si="1"/>
        <v>0</v>
      </c>
      <c r="BJ52" s="46">
        <f t="shared" si="2"/>
        <v>0</v>
      </c>
    </row>
    <row r="53" spans="1:62" ht="120" customHeight="1" x14ac:dyDescent="0.25">
      <c r="A53" s="170" t="s">
        <v>180</v>
      </c>
      <c r="B53" s="132"/>
      <c r="C53" s="150">
        <v>0</v>
      </c>
      <c r="D53" s="150">
        <v>0</v>
      </c>
      <c r="E53" s="133">
        <v>497.70000000000005</v>
      </c>
      <c r="F53" s="134" t="s">
        <v>5017</v>
      </c>
      <c r="G53" s="86" t="s">
        <v>5018</v>
      </c>
      <c r="H53" s="86" t="s">
        <v>5019</v>
      </c>
      <c r="I53" s="89"/>
      <c r="J53" s="90">
        <v>8</v>
      </c>
      <c r="K53" s="86"/>
      <c r="L53" s="86"/>
      <c r="M53" s="92" t="s">
        <v>144</v>
      </c>
      <c r="N53" s="86" t="s">
        <v>108</v>
      </c>
      <c r="O53" s="163" t="s">
        <v>249</v>
      </c>
      <c r="P53" s="163" t="s">
        <v>2260</v>
      </c>
      <c r="Q53" s="91" t="s">
        <v>109</v>
      </c>
      <c r="R53" s="91" t="s">
        <v>207</v>
      </c>
      <c r="S53" s="91" t="s">
        <v>5020</v>
      </c>
      <c r="T53" s="92">
        <v>10</v>
      </c>
      <c r="U53" s="93">
        <v>12</v>
      </c>
      <c r="V53" s="94">
        <v>45247</v>
      </c>
      <c r="W53" s="94">
        <v>46038</v>
      </c>
      <c r="X53" s="95">
        <v>9785171602093</v>
      </c>
      <c r="Y53" s="96">
        <v>320</v>
      </c>
      <c r="Z53" s="97">
        <v>0.317</v>
      </c>
      <c r="AA53" s="98" t="s">
        <v>145</v>
      </c>
      <c r="AB53" s="98" t="s">
        <v>160</v>
      </c>
      <c r="AC53" s="98" t="s">
        <v>146</v>
      </c>
      <c r="AD53" s="91" t="s">
        <v>110</v>
      </c>
      <c r="AE53" s="135" t="s">
        <v>116</v>
      </c>
      <c r="AF53" s="168"/>
      <c r="AG53" s="98" t="s">
        <v>4238</v>
      </c>
      <c r="AH53" s="98"/>
      <c r="AI53" s="86" t="s">
        <v>5021</v>
      </c>
      <c r="AJ53" s="101" t="s">
        <v>111</v>
      </c>
      <c r="AK53" s="91" t="s">
        <v>5022</v>
      </c>
      <c r="AL53" s="100" t="s">
        <v>5023</v>
      </c>
      <c r="AM53" s="86" t="s">
        <v>278</v>
      </c>
      <c r="AN53" s="86" t="s">
        <v>153</v>
      </c>
      <c r="AO53" s="143">
        <f t="shared" si="0"/>
        <v>0</v>
      </c>
      <c r="AP53" s="85" t="s">
        <v>5024</v>
      </c>
      <c r="AQ53" s="100" t="s">
        <v>111</v>
      </c>
      <c r="AR53" s="97" t="s">
        <v>125</v>
      </c>
      <c r="AV53" s="99"/>
      <c r="AW53" s="159" t="s">
        <v>5025</v>
      </c>
      <c r="AX53" s="102"/>
      <c r="AY53" s="157" t="s">
        <v>5026</v>
      </c>
      <c r="AZ53" s="159"/>
      <c r="BF53" s="103">
        <v>46042</v>
      </c>
      <c r="BG53" s="46"/>
      <c r="BH53" s="46"/>
      <c r="BI53" s="46">
        <f t="shared" si="1"/>
        <v>0</v>
      </c>
      <c r="BJ53" s="46">
        <f t="shared" si="2"/>
        <v>0</v>
      </c>
    </row>
    <row r="54" spans="1:62" ht="120" customHeight="1" x14ac:dyDescent="0.25">
      <c r="A54" s="170" t="s">
        <v>180</v>
      </c>
      <c r="B54" s="132"/>
      <c r="C54" s="150">
        <v>0</v>
      </c>
      <c r="D54" s="150">
        <v>0</v>
      </c>
      <c r="E54" s="133">
        <v>693</v>
      </c>
      <c r="F54" s="134" t="s">
        <v>4166</v>
      </c>
      <c r="G54" s="86" t="s">
        <v>4167</v>
      </c>
      <c r="H54" s="86" t="s">
        <v>4168</v>
      </c>
      <c r="I54" s="89"/>
      <c r="J54" s="90">
        <v>4</v>
      </c>
      <c r="K54" s="86"/>
      <c r="L54" s="86"/>
      <c r="M54" s="92" t="s">
        <v>151</v>
      </c>
      <c r="N54" s="86" t="s">
        <v>108</v>
      </c>
      <c r="O54" s="163" t="s">
        <v>416</v>
      </c>
      <c r="P54" s="163" t="s">
        <v>416</v>
      </c>
      <c r="Q54" s="91" t="s">
        <v>109</v>
      </c>
      <c r="R54" s="91" t="s">
        <v>207</v>
      </c>
      <c r="S54" s="91" t="s">
        <v>4169</v>
      </c>
      <c r="T54" s="92">
        <v>10</v>
      </c>
      <c r="U54" s="93">
        <v>12</v>
      </c>
      <c r="V54" s="94">
        <v>44270</v>
      </c>
      <c r="W54" s="94">
        <v>46038</v>
      </c>
      <c r="X54" s="95">
        <v>9785171349141</v>
      </c>
      <c r="Y54" s="96">
        <v>96</v>
      </c>
      <c r="Z54" s="97">
        <v>0.38800000000000001</v>
      </c>
      <c r="AA54" s="98" t="s">
        <v>187</v>
      </c>
      <c r="AB54" s="98" t="s">
        <v>201</v>
      </c>
      <c r="AC54" s="98" t="s">
        <v>188</v>
      </c>
      <c r="AD54" s="91" t="s">
        <v>110</v>
      </c>
      <c r="AE54" s="135" t="s">
        <v>116</v>
      </c>
      <c r="AF54" s="168"/>
      <c r="AG54" s="98" t="s">
        <v>687</v>
      </c>
      <c r="AH54" s="98"/>
      <c r="AI54" s="86" t="s">
        <v>4170</v>
      </c>
      <c r="AJ54" s="101"/>
      <c r="AK54" s="91"/>
      <c r="AL54" s="100" t="s">
        <v>4171</v>
      </c>
      <c r="AM54" s="86" t="s">
        <v>250</v>
      </c>
      <c r="AN54" s="86" t="s">
        <v>153</v>
      </c>
      <c r="AO54" s="143">
        <f t="shared" si="0"/>
        <v>0</v>
      </c>
      <c r="AP54" s="85" t="s">
        <v>4172</v>
      </c>
      <c r="AQ54" s="100" t="s">
        <v>157</v>
      </c>
      <c r="AR54" s="97" t="s">
        <v>125</v>
      </c>
      <c r="AV54" s="99"/>
      <c r="AW54" s="159" t="s">
        <v>4173</v>
      </c>
      <c r="AX54" s="102" t="s">
        <v>4174</v>
      </c>
      <c r="AY54" s="157" t="s">
        <v>4175</v>
      </c>
      <c r="AZ54" s="159"/>
      <c r="BF54" s="103">
        <v>46041</v>
      </c>
      <c r="BG54" s="46"/>
      <c r="BH54" s="46"/>
      <c r="BI54" s="46">
        <f t="shared" si="1"/>
        <v>0</v>
      </c>
      <c r="BJ54" s="46">
        <f t="shared" si="2"/>
        <v>0</v>
      </c>
    </row>
    <row r="55" spans="1:62" ht="120" customHeight="1" x14ac:dyDescent="0.25">
      <c r="A55" s="170" t="s">
        <v>180</v>
      </c>
      <c r="B55" s="132"/>
      <c r="C55" s="150">
        <v>0</v>
      </c>
      <c r="D55" s="150">
        <v>0</v>
      </c>
      <c r="E55" s="133">
        <v>693</v>
      </c>
      <c r="F55" s="134" t="s">
        <v>4176</v>
      </c>
      <c r="G55" s="86" t="s">
        <v>4177</v>
      </c>
      <c r="H55" s="86" t="s">
        <v>4168</v>
      </c>
      <c r="I55" s="89"/>
      <c r="J55" s="90">
        <v>6</v>
      </c>
      <c r="K55" s="86"/>
      <c r="L55" s="86"/>
      <c r="M55" s="92" t="s">
        <v>151</v>
      </c>
      <c r="N55" s="86" t="s">
        <v>108</v>
      </c>
      <c r="O55" s="163" t="s">
        <v>416</v>
      </c>
      <c r="P55" s="163" t="s">
        <v>416</v>
      </c>
      <c r="Q55" s="91" t="s">
        <v>109</v>
      </c>
      <c r="R55" s="91" t="s">
        <v>207</v>
      </c>
      <c r="S55" s="91" t="s">
        <v>4178</v>
      </c>
      <c r="T55" s="92">
        <v>10</v>
      </c>
      <c r="U55" s="93">
        <v>12</v>
      </c>
      <c r="V55" s="94">
        <v>44823</v>
      </c>
      <c r="W55" s="94">
        <v>46038</v>
      </c>
      <c r="X55" s="95">
        <v>9785171486655</v>
      </c>
      <c r="Y55" s="96">
        <v>88</v>
      </c>
      <c r="Z55" s="97">
        <v>0.36899999999999999</v>
      </c>
      <c r="AA55" s="98" t="s">
        <v>187</v>
      </c>
      <c r="AB55" s="98" t="s">
        <v>201</v>
      </c>
      <c r="AC55" s="98" t="s">
        <v>188</v>
      </c>
      <c r="AD55" s="91" t="s">
        <v>110</v>
      </c>
      <c r="AE55" s="135" t="s">
        <v>116</v>
      </c>
      <c r="AF55" s="168"/>
      <c r="AG55" s="98" t="s">
        <v>687</v>
      </c>
      <c r="AH55" s="98"/>
      <c r="AI55" s="86" t="s">
        <v>4170</v>
      </c>
      <c r="AJ55" s="101"/>
      <c r="AK55" s="91" t="s">
        <v>4179</v>
      </c>
      <c r="AL55" s="100" t="s">
        <v>4180</v>
      </c>
      <c r="AM55" s="86" t="s">
        <v>250</v>
      </c>
      <c r="AN55" s="86" t="s">
        <v>153</v>
      </c>
      <c r="AO55" s="143">
        <f t="shared" si="0"/>
        <v>0</v>
      </c>
      <c r="AP55" s="85" t="s">
        <v>4181</v>
      </c>
      <c r="AQ55" s="100" t="s">
        <v>157</v>
      </c>
      <c r="AR55" s="97" t="s">
        <v>125</v>
      </c>
      <c r="AV55" s="99"/>
      <c r="AW55" s="159" t="s">
        <v>4182</v>
      </c>
      <c r="AX55" s="102" t="s">
        <v>4183</v>
      </c>
      <c r="AY55" s="157" t="s">
        <v>4184</v>
      </c>
      <c r="AZ55" s="159"/>
      <c r="BF55" s="103">
        <v>46041</v>
      </c>
      <c r="BG55" s="46"/>
      <c r="BH55" s="46"/>
      <c r="BI55" s="46">
        <f t="shared" si="1"/>
        <v>0</v>
      </c>
      <c r="BJ55" s="46">
        <f t="shared" si="2"/>
        <v>0</v>
      </c>
    </row>
    <row r="56" spans="1:62" ht="120" customHeight="1" x14ac:dyDescent="0.25">
      <c r="A56" s="170" t="s">
        <v>180</v>
      </c>
      <c r="B56" s="132"/>
      <c r="C56" s="150">
        <v>0</v>
      </c>
      <c r="D56" s="150">
        <v>0</v>
      </c>
      <c r="E56" s="133">
        <v>781.2</v>
      </c>
      <c r="F56" s="134" t="s">
        <v>5669</v>
      </c>
      <c r="G56" s="86" t="s">
        <v>5670</v>
      </c>
      <c r="H56" s="86" t="s">
        <v>5671</v>
      </c>
      <c r="I56" s="89"/>
      <c r="J56" s="90">
        <v>9</v>
      </c>
      <c r="K56" s="86"/>
      <c r="L56" s="86"/>
      <c r="M56" s="92" t="s">
        <v>133</v>
      </c>
      <c r="N56" s="86" t="s">
        <v>108</v>
      </c>
      <c r="O56" s="163" t="s">
        <v>173</v>
      </c>
      <c r="P56" s="163" t="s">
        <v>189</v>
      </c>
      <c r="Q56" s="91" t="s">
        <v>109</v>
      </c>
      <c r="R56" s="91" t="s">
        <v>207</v>
      </c>
      <c r="S56" s="91" t="s">
        <v>5672</v>
      </c>
      <c r="T56" s="92">
        <v>10</v>
      </c>
      <c r="U56" s="93">
        <v>10</v>
      </c>
      <c r="V56" s="94">
        <v>45425</v>
      </c>
      <c r="W56" s="94">
        <v>46041</v>
      </c>
      <c r="X56" s="95">
        <v>9785171629045</v>
      </c>
      <c r="Y56" s="96">
        <v>352</v>
      </c>
      <c r="Z56" s="97">
        <v>0.434</v>
      </c>
      <c r="AA56" s="98" t="s">
        <v>134</v>
      </c>
      <c r="AB56" s="98" t="s">
        <v>292</v>
      </c>
      <c r="AC56" s="98" t="s">
        <v>135</v>
      </c>
      <c r="AD56" s="91" t="s">
        <v>110</v>
      </c>
      <c r="AE56" s="135" t="s">
        <v>116</v>
      </c>
      <c r="AF56" s="168"/>
      <c r="AG56" s="98" t="s">
        <v>496</v>
      </c>
      <c r="AH56" s="98"/>
      <c r="AI56" s="86" t="s">
        <v>5671</v>
      </c>
      <c r="AJ56" s="101"/>
      <c r="AK56" s="91" t="s">
        <v>5673</v>
      </c>
      <c r="AL56" s="100" t="s">
        <v>5674</v>
      </c>
      <c r="AM56" s="86" t="s">
        <v>233</v>
      </c>
      <c r="AN56" s="86" t="s">
        <v>235</v>
      </c>
      <c r="AO56" s="143">
        <f t="shared" si="0"/>
        <v>0</v>
      </c>
      <c r="AP56" s="85" t="s">
        <v>5675</v>
      </c>
      <c r="AQ56" s="100" t="s">
        <v>111</v>
      </c>
      <c r="AR56" s="97" t="s">
        <v>125</v>
      </c>
      <c r="AV56" s="99"/>
      <c r="AW56" s="159" t="s">
        <v>5676</v>
      </c>
      <c r="AX56" s="102"/>
      <c r="AY56" s="157" t="s">
        <v>5677</v>
      </c>
      <c r="AZ56" s="159"/>
      <c r="BF56" s="103">
        <v>46044</v>
      </c>
      <c r="BG56" s="46"/>
      <c r="BH56" s="46"/>
      <c r="BI56" s="46">
        <f t="shared" si="1"/>
        <v>0</v>
      </c>
      <c r="BJ56" s="46">
        <f t="shared" si="2"/>
        <v>0</v>
      </c>
    </row>
    <row r="57" spans="1:62" ht="120" customHeight="1" x14ac:dyDescent="0.25">
      <c r="A57" s="170" t="s">
        <v>180</v>
      </c>
      <c r="B57" s="132"/>
      <c r="C57" s="150">
        <v>0</v>
      </c>
      <c r="D57" s="150">
        <v>0</v>
      </c>
      <c r="E57" s="133">
        <v>674.1</v>
      </c>
      <c r="F57" s="134" t="s">
        <v>952</v>
      </c>
      <c r="G57" s="86" t="s">
        <v>953</v>
      </c>
      <c r="H57" s="86" t="s">
        <v>479</v>
      </c>
      <c r="I57" s="89"/>
      <c r="J57" s="90" t="s">
        <v>195</v>
      </c>
      <c r="K57" s="86"/>
      <c r="L57" s="86"/>
      <c r="M57" s="92" t="s">
        <v>151</v>
      </c>
      <c r="N57" s="86" t="s">
        <v>108</v>
      </c>
      <c r="O57" s="163" t="s">
        <v>203</v>
      </c>
      <c r="P57" s="163" t="s">
        <v>203</v>
      </c>
      <c r="Q57" s="91" t="s">
        <v>109</v>
      </c>
      <c r="R57" s="91" t="s">
        <v>207</v>
      </c>
      <c r="S57" s="91" t="s">
        <v>954</v>
      </c>
      <c r="T57" s="92">
        <v>10</v>
      </c>
      <c r="U57" s="93">
        <v>10</v>
      </c>
      <c r="V57" s="94">
        <v>45999</v>
      </c>
      <c r="W57" s="94">
        <v>45999</v>
      </c>
      <c r="X57" s="95">
        <v>9785171792336</v>
      </c>
      <c r="Y57" s="96">
        <v>384</v>
      </c>
      <c r="Z57" s="97">
        <v>0.30599999999999999</v>
      </c>
      <c r="AA57" s="98" t="s">
        <v>145</v>
      </c>
      <c r="AB57" s="98" t="s">
        <v>174</v>
      </c>
      <c r="AC57" s="98" t="s">
        <v>146</v>
      </c>
      <c r="AD57" s="91" t="s">
        <v>110</v>
      </c>
      <c r="AE57" s="169" t="s">
        <v>196</v>
      </c>
      <c r="AF57" s="168"/>
      <c r="AG57" s="98" t="s">
        <v>419</v>
      </c>
      <c r="AH57" s="98"/>
      <c r="AI57" s="86" t="s">
        <v>479</v>
      </c>
      <c r="AJ57" s="101"/>
      <c r="AK57" s="91"/>
      <c r="AL57" s="100" t="s">
        <v>955</v>
      </c>
      <c r="AM57" s="86" t="s">
        <v>158</v>
      </c>
      <c r="AN57" s="86" t="s">
        <v>153</v>
      </c>
      <c r="AO57" s="143">
        <f t="shared" si="0"/>
        <v>0</v>
      </c>
      <c r="AP57" s="85" t="s">
        <v>956</v>
      </c>
      <c r="AQ57" s="100" t="s">
        <v>111</v>
      </c>
      <c r="AR57" s="97" t="s">
        <v>125</v>
      </c>
      <c r="AV57" s="99"/>
      <c r="AW57" s="159" t="s">
        <v>957</v>
      </c>
      <c r="AX57" s="102" t="s">
        <v>958</v>
      </c>
      <c r="AY57" s="157" t="s">
        <v>959</v>
      </c>
      <c r="AZ57" s="159"/>
      <c r="BF57" s="103">
        <v>46021</v>
      </c>
      <c r="BG57" s="46"/>
      <c r="BH57" s="46"/>
      <c r="BI57" s="46">
        <f t="shared" si="1"/>
        <v>0</v>
      </c>
      <c r="BJ57" s="46">
        <f t="shared" si="2"/>
        <v>0</v>
      </c>
    </row>
    <row r="58" spans="1:62" ht="120" customHeight="1" x14ac:dyDescent="0.25">
      <c r="A58" s="170" t="s">
        <v>180</v>
      </c>
      <c r="B58" s="132"/>
      <c r="C58" s="150">
        <v>0</v>
      </c>
      <c r="D58" s="150">
        <v>0</v>
      </c>
      <c r="E58" s="133">
        <v>674.1</v>
      </c>
      <c r="F58" s="134" t="s">
        <v>2147</v>
      </c>
      <c r="G58" s="86" t="s">
        <v>2148</v>
      </c>
      <c r="H58" s="86" t="s">
        <v>479</v>
      </c>
      <c r="I58" s="89"/>
      <c r="J58" s="90">
        <v>3</v>
      </c>
      <c r="K58" s="86"/>
      <c r="L58" s="86"/>
      <c r="M58" s="92" t="s">
        <v>151</v>
      </c>
      <c r="N58" s="86" t="s">
        <v>108</v>
      </c>
      <c r="O58" s="163" t="s">
        <v>203</v>
      </c>
      <c r="P58" s="163" t="s">
        <v>203</v>
      </c>
      <c r="Q58" s="91" t="s">
        <v>109</v>
      </c>
      <c r="R58" s="91" t="s">
        <v>207</v>
      </c>
      <c r="S58" s="91" t="s">
        <v>2149</v>
      </c>
      <c r="T58" s="92">
        <v>10</v>
      </c>
      <c r="U58" s="93">
        <v>12</v>
      </c>
      <c r="V58" s="94">
        <v>45196</v>
      </c>
      <c r="W58" s="94">
        <v>46034</v>
      </c>
      <c r="X58" s="95">
        <v>9785171594664</v>
      </c>
      <c r="Y58" s="96">
        <v>352</v>
      </c>
      <c r="Z58" s="97">
        <v>0.28499999999999998</v>
      </c>
      <c r="AA58" s="98" t="s">
        <v>145</v>
      </c>
      <c r="AB58" s="98" t="s">
        <v>174</v>
      </c>
      <c r="AC58" s="98" t="s">
        <v>146</v>
      </c>
      <c r="AD58" s="91" t="s">
        <v>110</v>
      </c>
      <c r="AE58" s="135" t="s">
        <v>116</v>
      </c>
      <c r="AF58" s="168"/>
      <c r="AG58" s="98" t="s">
        <v>419</v>
      </c>
      <c r="AH58" s="98"/>
      <c r="AI58" s="86" t="s">
        <v>479</v>
      </c>
      <c r="AJ58" s="101"/>
      <c r="AK58" s="91"/>
      <c r="AL58" s="100" t="s">
        <v>2150</v>
      </c>
      <c r="AM58" s="86" t="s">
        <v>158</v>
      </c>
      <c r="AN58" s="86" t="s">
        <v>153</v>
      </c>
      <c r="AO58" s="143">
        <f t="shared" si="0"/>
        <v>0</v>
      </c>
      <c r="AP58" s="85" t="s">
        <v>2151</v>
      </c>
      <c r="AQ58" s="100" t="s">
        <v>111</v>
      </c>
      <c r="AR58" s="97" t="s">
        <v>125</v>
      </c>
      <c r="AV58" s="99"/>
      <c r="AW58" s="159" t="s">
        <v>2152</v>
      </c>
      <c r="AX58" s="102"/>
      <c r="AY58" s="157" t="s">
        <v>2153</v>
      </c>
      <c r="AZ58" s="159"/>
      <c r="BF58" s="103">
        <v>46036</v>
      </c>
      <c r="BG58" s="46"/>
      <c r="BH58" s="46"/>
      <c r="BI58" s="46">
        <f t="shared" si="1"/>
        <v>0</v>
      </c>
      <c r="BJ58" s="46">
        <f t="shared" si="2"/>
        <v>0</v>
      </c>
    </row>
    <row r="59" spans="1:62" ht="120" customHeight="1" x14ac:dyDescent="0.25">
      <c r="A59" s="170" t="s">
        <v>180</v>
      </c>
      <c r="B59" s="132"/>
      <c r="C59" s="150">
        <v>0</v>
      </c>
      <c r="D59" s="150">
        <v>0</v>
      </c>
      <c r="E59" s="133">
        <v>693</v>
      </c>
      <c r="F59" s="134" t="s">
        <v>1323</v>
      </c>
      <c r="G59" s="86" t="s">
        <v>1324</v>
      </c>
      <c r="H59" s="86" t="s">
        <v>1325</v>
      </c>
      <c r="I59" s="89"/>
      <c r="J59" s="90">
        <v>5</v>
      </c>
      <c r="K59" s="86"/>
      <c r="L59" s="86"/>
      <c r="M59" s="92" t="s">
        <v>144</v>
      </c>
      <c r="N59" s="86" t="s">
        <v>108</v>
      </c>
      <c r="O59" s="163" t="s">
        <v>236</v>
      </c>
      <c r="P59" s="163" t="s">
        <v>246</v>
      </c>
      <c r="Q59" s="91" t="s">
        <v>109</v>
      </c>
      <c r="R59" s="91" t="s">
        <v>207</v>
      </c>
      <c r="S59" s="91" t="s">
        <v>1326</v>
      </c>
      <c r="T59" s="92">
        <v>10</v>
      </c>
      <c r="U59" s="93">
        <v>20</v>
      </c>
      <c r="V59" s="94">
        <v>44957</v>
      </c>
      <c r="W59" s="94">
        <v>46034</v>
      </c>
      <c r="X59" s="95">
        <v>9785171522162</v>
      </c>
      <c r="Y59" s="96">
        <v>160</v>
      </c>
      <c r="Z59" s="97">
        <v>0.20799999999999999</v>
      </c>
      <c r="AA59" s="98" t="s">
        <v>1327</v>
      </c>
      <c r="AB59" s="98" t="s">
        <v>159</v>
      </c>
      <c r="AC59" s="98" t="s">
        <v>1328</v>
      </c>
      <c r="AD59" s="91" t="s">
        <v>287</v>
      </c>
      <c r="AE59" s="135" t="s">
        <v>116</v>
      </c>
      <c r="AF59" s="168"/>
      <c r="AG59" s="98" t="s">
        <v>1329</v>
      </c>
      <c r="AH59" s="98"/>
      <c r="AI59" s="86" t="s">
        <v>1330</v>
      </c>
      <c r="AJ59" s="101"/>
      <c r="AK59" s="91" t="s">
        <v>1331</v>
      </c>
      <c r="AL59" s="100" t="s">
        <v>1332</v>
      </c>
      <c r="AM59" s="86" t="s">
        <v>1333</v>
      </c>
      <c r="AN59" s="86" t="s">
        <v>235</v>
      </c>
      <c r="AO59" s="143">
        <f t="shared" si="0"/>
        <v>0</v>
      </c>
      <c r="AP59" s="85" t="s">
        <v>1334</v>
      </c>
      <c r="AQ59" s="100" t="s">
        <v>111</v>
      </c>
      <c r="AR59" s="97" t="s">
        <v>125</v>
      </c>
      <c r="AV59" s="99"/>
      <c r="AW59" s="159" t="s">
        <v>1335</v>
      </c>
      <c r="AX59" s="102"/>
      <c r="AY59" s="157" t="s">
        <v>1336</v>
      </c>
      <c r="AZ59" s="159"/>
      <c r="BF59" s="103">
        <v>46034</v>
      </c>
      <c r="BG59" s="46"/>
      <c r="BH59" s="46"/>
      <c r="BI59" s="46">
        <f t="shared" si="1"/>
        <v>0</v>
      </c>
      <c r="BJ59" s="46">
        <f t="shared" si="2"/>
        <v>0</v>
      </c>
    </row>
    <row r="60" spans="1:62" ht="120" customHeight="1" x14ac:dyDescent="0.25">
      <c r="A60" s="170" t="s">
        <v>180</v>
      </c>
      <c r="B60" s="132"/>
      <c r="C60" s="150">
        <v>0</v>
      </c>
      <c r="D60" s="150">
        <v>0</v>
      </c>
      <c r="E60" s="133">
        <v>516.6</v>
      </c>
      <c r="F60" s="134" t="s">
        <v>2772</v>
      </c>
      <c r="G60" s="86" t="s">
        <v>2773</v>
      </c>
      <c r="H60" s="86" t="s">
        <v>2774</v>
      </c>
      <c r="I60" s="89"/>
      <c r="J60" s="90">
        <v>4</v>
      </c>
      <c r="K60" s="86"/>
      <c r="L60" s="86"/>
      <c r="M60" s="92" t="s">
        <v>151</v>
      </c>
      <c r="N60" s="86" t="s">
        <v>108</v>
      </c>
      <c r="O60" s="163" t="s">
        <v>209</v>
      </c>
      <c r="P60" s="163" t="s">
        <v>209</v>
      </c>
      <c r="Q60" s="91" t="s">
        <v>109</v>
      </c>
      <c r="R60" s="91" t="s">
        <v>207</v>
      </c>
      <c r="S60" s="91" t="s">
        <v>2775</v>
      </c>
      <c r="T60" s="92">
        <v>10</v>
      </c>
      <c r="U60" s="93">
        <v>12</v>
      </c>
      <c r="V60" s="94">
        <v>45806</v>
      </c>
      <c r="W60" s="94">
        <v>46034</v>
      </c>
      <c r="X60" s="95">
        <v>9785171747190</v>
      </c>
      <c r="Y60" s="96">
        <v>320</v>
      </c>
      <c r="Z60" s="97">
        <v>0.32500000000000001</v>
      </c>
      <c r="AA60" s="98" t="s">
        <v>145</v>
      </c>
      <c r="AB60" s="98" t="s">
        <v>160</v>
      </c>
      <c r="AC60" s="98" t="s">
        <v>146</v>
      </c>
      <c r="AD60" s="91" t="s">
        <v>110</v>
      </c>
      <c r="AE60" s="135" t="s">
        <v>116</v>
      </c>
      <c r="AF60" s="168"/>
      <c r="AG60" s="98" t="s">
        <v>2776</v>
      </c>
      <c r="AH60" s="98"/>
      <c r="AI60" s="86" t="s">
        <v>2777</v>
      </c>
      <c r="AJ60" s="101"/>
      <c r="AK60" s="91"/>
      <c r="AL60" s="100" t="s">
        <v>2778</v>
      </c>
      <c r="AM60" s="86" t="s">
        <v>495</v>
      </c>
      <c r="AN60" s="86" t="s">
        <v>142</v>
      </c>
      <c r="AO60" s="143">
        <f t="shared" si="0"/>
        <v>0</v>
      </c>
      <c r="AP60" s="85" t="s">
        <v>2779</v>
      </c>
      <c r="AQ60" s="100" t="s">
        <v>111</v>
      </c>
      <c r="AR60" s="97" t="s">
        <v>125</v>
      </c>
      <c r="AV60" s="99"/>
      <c r="AW60" s="159" t="s">
        <v>2780</v>
      </c>
      <c r="AX60" s="102"/>
      <c r="AY60" s="157" t="s">
        <v>2781</v>
      </c>
      <c r="AZ60" s="159"/>
      <c r="BF60" s="103">
        <v>46037</v>
      </c>
      <c r="BG60" s="46"/>
      <c r="BH60" s="46"/>
      <c r="BI60" s="46">
        <f t="shared" si="1"/>
        <v>0</v>
      </c>
      <c r="BJ60" s="46">
        <f t="shared" si="2"/>
        <v>0</v>
      </c>
    </row>
    <row r="61" spans="1:62" ht="120" customHeight="1" x14ac:dyDescent="0.25">
      <c r="A61" s="170" t="s">
        <v>180</v>
      </c>
      <c r="B61" s="132"/>
      <c r="C61" s="150">
        <v>0</v>
      </c>
      <c r="D61" s="150">
        <v>0</v>
      </c>
      <c r="E61" s="133">
        <v>825.30000000000007</v>
      </c>
      <c r="F61" s="134" t="s">
        <v>1337</v>
      </c>
      <c r="G61" s="86" t="s">
        <v>1338</v>
      </c>
      <c r="H61" s="86" t="s">
        <v>1339</v>
      </c>
      <c r="I61" s="89"/>
      <c r="J61" s="90">
        <v>3</v>
      </c>
      <c r="K61" s="86"/>
      <c r="L61" s="86"/>
      <c r="M61" s="92" t="s">
        <v>151</v>
      </c>
      <c r="N61" s="86" t="s">
        <v>108</v>
      </c>
      <c r="O61" s="163" t="s">
        <v>186</v>
      </c>
      <c r="P61" s="163" t="s">
        <v>186</v>
      </c>
      <c r="Q61" s="91" t="s">
        <v>109</v>
      </c>
      <c r="R61" s="91" t="s">
        <v>207</v>
      </c>
      <c r="S61" s="91" t="s">
        <v>1340</v>
      </c>
      <c r="T61" s="92">
        <v>10</v>
      </c>
      <c r="U61" s="93">
        <v>10</v>
      </c>
      <c r="V61" s="94">
        <v>44978</v>
      </c>
      <c r="W61" s="94">
        <v>46034</v>
      </c>
      <c r="X61" s="95">
        <v>9785171536985</v>
      </c>
      <c r="Y61" s="96">
        <v>416</v>
      </c>
      <c r="Z61" s="97">
        <v>0.44500000000000001</v>
      </c>
      <c r="AA61" s="98" t="s">
        <v>145</v>
      </c>
      <c r="AB61" s="98" t="s">
        <v>136</v>
      </c>
      <c r="AC61" s="98" t="s">
        <v>146</v>
      </c>
      <c r="AD61" s="91" t="s">
        <v>110</v>
      </c>
      <c r="AE61" s="135" t="s">
        <v>116</v>
      </c>
      <c r="AF61" s="168"/>
      <c r="AG61" s="98" t="s">
        <v>298</v>
      </c>
      <c r="AH61" s="98"/>
      <c r="AI61" s="86" t="s">
        <v>1341</v>
      </c>
      <c r="AJ61" s="101"/>
      <c r="AK61" s="91"/>
      <c r="AL61" s="100" t="s">
        <v>1342</v>
      </c>
      <c r="AM61" s="86" t="s">
        <v>221</v>
      </c>
      <c r="AN61" s="86" t="s">
        <v>153</v>
      </c>
      <c r="AO61" s="143">
        <f t="shared" si="0"/>
        <v>0</v>
      </c>
      <c r="AP61" s="85" t="s">
        <v>1343</v>
      </c>
      <c r="AQ61" s="100" t="s">
        <v>154</v>
      </c>
      <c r="AR61" s="97" t="s">
        <v>125</v>
      </c>
      <c r="AV61" s="99"/>
      <c r="AW61" s="159" t="s">
        <v>1344</v>
      </c>
      <c r="AX61" s="102" t="s">
        <v>1345</v>
      </c>
      <c r="AY61" s="157" t="s">
        <v>1346</v>
      </c>
      <c r="AZ61" s="159"/>
      <c r="BF61" s="103">
        <v>46034</v>
      </c>
      <c r="BG61" s="46"/>
      <c r="BH61" s="46"/>
      <c r="BI61" s="46">
        <f t="shared" si="1"/>
        <v>0</v>
      </c>
      <c r="BJ61" s="46">
        <f t="shared" si="2"/>
        <v>0</v>
      </c>
    </row>
    <row r="62" spans="1:62" ht="120" customHeight="1" x14ac:dyDescent="0.25">
      <c r="A62" s="170" t="s">
        <v>180</v>
      </c>
      <c r="B62" s="132"/>
      <c r="C62" s="150">
        <v>0</v>
      </c>
      <c r="D62" s="150">
        <v>0</v>
      </c>
      <c r="E62" s="133">
        <v>560.70000000000005</v>
      </c>
      <c r="F62" s="134" t="s">
        <v>4185</v>
      </c>
      <c r="G62" s="86" t="s">
        <v>4186</v>
      </c>
      <c r="H62" s="86" t="s">
        <v>3534</v>
      </c>
      <c r="I62" s="89"/>
      <c r="J62" s="90" t="s">
        <v>195</v>
      </c>
      <c r="K62" s="86"/>
      <c r="L62" s="86"/>
      <c r="M62" s="92" t="s">
        <v>151</v>
      </c>
      <c r="N62" s="86" t="s">
        <v>108</v>
      </c>
      <c r="O62" s="163" t="s">
        <v>186</v>
      </c>
      <c r="P62" s="163" t="s">
        <v>186</v>
      </c>
      <c r="Q62" s="91" t="s">
        <v>109</v>
      </c>
      <c r="R62" s="91" t="s">
        <v>207</v>
      </c>
      <c r="S62" s="91" t="s">
        <v>4187</v>
      </c>
      <c r="T62" s="92">
        <v>10</v>
      </c>
      <c r="U62" s="93">
        <v>12</v>
      </c>
      <c r="V62" s="94">
        <v>46036</v>
      </c>
      <c r="W62" s="94">
        <v>46036</v>
      </c>
      <c r="X62" s="95">
        <v>9785171809157</v>
      </c>
      <c r="Y62" s="96">
        <v>320</v>
      </c>
      <c r="Z62" s="97">
        <v>0.32600000000000001</v>
      </c>
      <c r="AA62" s="98" t="s">
        <v>145</v>
      </c>
      <c r="AB62" s="98" t="s">
        <v>160</v>
      </c>
      <c r="AC62" s="98" t="s">
        <v>146</v>
      </c>
      <c r="AD62" s="91" t="s">
        <v>110</v>
      </c>
      <c r="AE62" s="169" t="s">
        <v>196</v>
      </c>
      <c r="AF62" s="168"/>
      <c r="AG62" s="98" t="s">
        <v>1994</v>
      </c>
      <c r="AH62" s="98"/>
      <c r="AI62" s="86" t="s">
        <v>3536</v>
      </c>
      <c r="AJ62" s="101"/>
      <c r="AK62" s="91"/>
      <c r="AL62" s="100" t="s">
        <v>4188</v>
      </c>
      <c r="AM62" s="86" t="s">
        <v>172</v>
      </c>
      <c r="AN62" s="86" t="s">
        <v>153</v>
      </c>
      <c r="AO62" s="143">
        <f t="shared" si="0"/>
        <v>0</v>
      </c>
      <c r="AP62" s="85" t="s">
        <v>4189</v>
      </c>
      <c r="AQ62" s="100" t="s">
        <v>111</v>
      </c>
      <c r="AR62" s="97" t="s">
        <v>125</v>
      </c>
      <c r="AV62" s="99"/>
      <c r="AW62" s="159" t="s">
        <v>4190</v>
      </c>
      <c r="AX62" s="102"/>
      <c r="AY62" s="157" t="s">
        <v>4191</v>
      </c>
      <c r="AZ62" s="159"/>
      <c r="BF62" s="103">
        <v>46041</v>
      </c>
      <c r="BG62" s="46"/>
      <c r="BH62" s="46"/>
      <c r="BI62" s="46">
        <f t="shared" si="1"/>
        <v>0</v>
      </c>
      <c r="BJ62" s="46">
        <f t="shared" si="2"/>
        <v>0</v>
      </c>
    </row>
    <row r="63" spans="1:62" ht="120" customHeight="1" x14ac:dyDescent="0.25">
      <c r="A63" s="170" t="s">
        <v>180</v>
      </c>
      <c r="B63" s="132"/>
      <c r="C63" s="150">
        <v>0</v>
      </c>
      <c r="D63" s="150">
        <v>0</v>
      </c>
      <c r="E63" s="133">
        <v>585.9</v>
      </c>
      <c r="F63" s="134" t="s">
        <v>3532</v>
      </c>
      <c r="G63" s="86" t="s">
        <v>3533</v>
      </c>
      <c r="H63" s="86" t="s">
        <v>3534</v>
      </c>
      <c r="I63" s="89"/>
      <c r="J63" s="90">
        <v>3</v>
      </c>
      <c r="K63" s="86"/>
      <c r="L63" s="86"/>
      <c r="M63" s="92" t="s">
        <v>151</v>
      </c>
      <c r="N63" s="86" t="s">
        <v>108</v>
      </c>
      <c r="O63" s="163" t="s">
        <v>186</v>
      </c>
      <c r="P63" s="163" t="s">
        <v>186</v>
      </c>
      <c r="Q63" s="91" t="s">
        <v>109</v>
      </c>
      <c r="R63" s="91" t="s">
        <v>207</v>
      </c>
      <c r="S63" s="91" t="s">
        <v>3535</v>
      </c>
      <c r="T63" s="92">
        <v>10</v>
      </c>
      <c r="U63" s="93">
        <v>10</v>
      </c>
      <c r="V63" s="94">
        <v>45134</v>
      </c>
      <c r="W63" s="94">
        <v>46036</v>
      </c>
      <c r="X63" s="95">
        <v>9785171556860</v>
      </c>
      <c r="Y63" s="96">
        <v>352</v>
      </c>
      <c r="Z63" s="97">
        <v>0.35499999999999998</v>
      </c>
      <c r="AA63" s="98" t="s">
        <v>145</v>
      </c>
      <c r="AB63" s="98" t="s">
        <v>160</v>
      </c>
      <c r="AC63" s="98" t="s">
        <v>146</v>
      </c>
      <c r="AD63" s="91" t="s">
        <v>110</v>
      </c>
      <c r="AE63" s="135" t="s">
        <v>116</v>
      </c>
      <c r="AF63" s="168"/>
      <c r="AG63" s="98" t="s">
        <v>327</v>
      </c>
      <c r="AH63" s="98"/>
      <c r="AI63" s="86" t="s">
        <v>3536</v>
      </c>
      <c r="AJ63" s="101"/>
      <c r="AK63" s="91"/>
      <c r="AL63" s="100" t="s">
        <v>3537</v>
      </c>
      <c r="AM63" s="86" t="s">
        <v>172</v>
      </c>
      <c r="AN63" s="86" t="s">
        <v>153</v>
      </c>
      <c r="AO63" s="143">
        <f t="shared" si="0"/>
        <v>0</v>
      </c>
      <c r="AP63" s="85" t="s">
        <v>3538</v>
      </c>
      <c r="AQ63" s="100" t="s">
        <v>111</v>
      </c>
      <c r="AR63" s="97" t="s">
        <v>125</v>
      </c>
      <c r="AV63" s="99"/>
      <c r="AW63" s="159" t="s">
        <v>3539</v>
      </c>
      <c r="AX63" s="102" t="s">
        <v>3540</v>
      </c>
      <c r="AY63" s="157" t="s">
        <v>3541</v>
      </c>
      <c r="AZ63" s="159"/>
      <c r="BF63" s="103">
        <v>46038</v>
      </c>
      <c r="BG63" s="46"/>
      <c r="BH63" s="46"/>
      <c r="BI63" s="46">
        <f t="shared" si="1"/>
        <v>0</v>
      </c>
      <c r="BJ63" s="46">
        <f t="shared" si="2"/>
        <v>0</v>
      </c>
    </row>
    <row r="64" spans="1:62" ht="120" customHeight="1" x14ac:dyDescent="0.25">
      <c r="A64" s="170" t="s">
        <v>180</v>
      </c>
      <c r="B64" s="132"/>
      <c r="C64" s="150">
        <v>0</v>
      </c>
      <c r="D64" s="150">
        <v>0</v>
      </c>
      <c r="E64" s="133">
        <v>648.9</v>
      </c>
      <c r="F64" s="134" t="s">
        <v>5027</v>
      </c>
      <c r="G64" s="86" t="s">
        <v>5028</v>
      </c>
      <c r="H64" s="86" t="s">
        <v>3534</v>
      </c>
      <c r="I64" s="89"/>
      <c r="J64" s="90">
        <v>3</v>
      </c>
      <c r="K64" s="86"/>
      <c r="L64" s="86"/>
      <c r="M64" s="92" t="s">
        <v>151</v>
      </c>
      <c r="N64" s="86" t="s">
        <v>108</v>
      </c>
      <c r="O64" s="163" t="s">
        <v>186</v>
      </c>
      <c r="P64" s="163" t="s">
        <v>186</v>
      </c>
      <c r="Q64" s="91" t="s">
        <v>109</v>
      </c>
      <c r="R64" s="91" t="s">
        <v>207</v>
      </c>
      <c r="S64" s="91" t="s">
        <v>5029</v>
      </c>
      <c r="T64" s="92">
        <v>10</v>
      </c>
      <c r="U64" s="93">
        <v>4</v>
      </c>
      <c r="V64" s="94">
        <v>44186</v>
      </c>
      <c r="W64" s="94">
        <v>46038</v>
      </c>
      <c r="X64" s="95">
        <v>9785171274993</v>
      </c>
      <c r="Y64" s="96">
        <v>416</v>
      </c>
      <c r="Z64" s="97">
        <v>0.4</v>
      </c>
      <c r="AA64" s="98" t="s">
        <v>145</v>
      </c>
      <c r="AB64" s="98" t="s">
        <v>160</v>
      </c>
      <c r="AC64" s="98" t="s">
        <v>146</v>
      </c>
      <c r="AD64" s="91" t="s">
        <v>110</v>
      </c>
      <c r="AE64" s="135" t="s">
        <v>116</v>
      </c>
      <c r="AF64" s="168"/>
      <c r="AG64" s="98" t="s">
        <v>1994</v>
      </c>
      <c r="AH64" s="98"/>
      <c r="AI64" s="86" t="s">
        <v>3536</v>
      </c>
      <c r="AJ64" s="101"/>
      <c r="AK64" s="91"/>
      <c r="AL64" s="100" t="s">
        <v>5030</v>
      </c>
      <c r="AM64" s="86" t="s">
        <v>172</v>
      </c>
      <c r="AN64" s="86" t="s">
        <v>153</v>
      </c>
      <c r="AO64" s="143">
        <f t="shared" si="0"/>
        <v>0</v>
      </c>
      <c r="AP64" s="85" t="s">
        <v>5031</v>
      </c>
      <c r="AQ64" s="100" t="s">
        <v>154</v>
      </c>
      <c r="AR64" s="97" t="s">
        <v>125</v>
      </c>
      <c r="AV64" s="99"/>
      <c r="AW64" s="159" t="s">
        <v>5032</v>
      </c>
      <c r="AX64" s="102"/>
      <c r="AY64" s="157" t="s">
        <v>5033</v>
      </c>
      <c r="AZ64" s="159"/>
      <c r="BF64" s="103">
        <v>46042</v>
      </c>
      <c r="BG64" s="46"/>
      <c r="BH64" s="46"/>
      <c r="BI64" s="46">
        <f t="shared" si="1"/>
        <v>0</v>
      </c>
      <c r="BJ64" s="46">
        <f t="shared" si="2"/>
        <v>0</v>
      </c>
    </row>
    <row r="65" spans="1:62" ht="120" customHeight="1" x14ac:dyDescent="0.25">
      <c r="A65" s="170" t="s">
        <v>180</v>
      </c>
      <c r="B65" s="132"/>
      <c r="C65" s="150">
        <v>0</v>
      </c>
      <c r="D65" s="150">
        <v>0</v>
      </c>
      <c r="E65" s="133">
        <v>1650.6000000000001</v>
      </c>
      <c r="F65" s="134" t="s">
        <v>5678</v>
      </c>
      <c r="G65" s="86" t="s">
        <v>5679</v>
      </c>
      <c r="H65" s="86" t="s">
        <v>5680</v>
      </c>
      <c r="I65" s="89"/>
      <c r="J65" s="90">
        <v>4</v>
      </c>
      <c r="K65" s="86"/>
      <c r="L65" s="86"/>
      <c r="M65" s="92" t="s">
        <v>151</v>
      </c>
      <c r="N65" s="86" t="s">
        <v>108</v>
      </c>
      <c r="O65" s="163" t="s">
        <v>186</v>
      </c>
      <c r="P65" s="163" t="s">
        <v>186</v>
      </c>
      <c r="Q65" s="91" t="s">
        <v>109</v>
      </c>
      <c r="R65" s="91" t="s">
        <v>207</v>
      </c>
      <c r="S65" s="91" t="s">
        <v>5681</v>
      </c>
      <c r="T65" s="92">
        <v>10</v>
      </c>
      <c r="U65" s="93">
        <v>3</v>
      </c>
      <c r="V65" s="94">
        <v>41073</v>
      </c>
      <c r="W65" s="94">
        <v>46042</v>
      </c>
      <c r="X65" s="95">
        <v>9785170824236</v>
      </c>
      <c r="Y65" s="96">
        <v>864</v>
      </c>
      <c r="Z65" s="97">
        <v>1.127</v>
      </c>
      <c r="AA65" s="98" t="s">
        <v>5682</v>
      </c>
      <c r="AB65" s="98" t="s">
        <v>632</v>
      </c>
      <c r="AC65" s="98" t="s">
        <v>5683</v>
      </c>
      <c r="AD65" s="91" t="s">
        <v>110</v>
      </c>
      <c r="AE65" s="135" t="s">
        <v>116</v>
      </c>
      <c r="AF65" s="168"/>
      <c r="AG65" s="98" t="s">
        <v>1994</v>
      </c>
      <c r="AH65" s="98"/>
      <c r="AI65" s="86" t="s">
        <v>5680</v>
      </c>
      <c r="AJ65" s="101"/>
      <c r="AK65" s="91"/>
      <c r="AL65" s="100" t="s">
        <v>5684</v>
      </c>
      <c r="AM65" s="86" t="s">
        <v>172</v>
      </c>
      <c r="AN65" s="86" t="s">
        <v>153</v>
      </c>
      <c r="AO65" s="143">
        <f t="shared" si="0"/>
        <v>0</v>
      </c>
      <c r="AP65" s="85" t="s">
        <v>5685</v>
      </c>
      <c r="AQ65" s="100" t="s">
        <v>157</v>
      </c>
      <c r="AR65" s="97" t="s">
        <v>125</v>
      </c>
      <c r="AV65" s="99"/>
      <c r="AW65" s="159" t="s">
        <v>5686</v>
      </c>
      <c r="AX65" s="102"/>
      <c r="AY65" s="157" t="s">
        <v>5687</v>
      </c>
      <c r="AZ65" s="159"/>
      <c r="BF65" s="103">
        <v>46044</v>
      </c>
      <c r="BG65" s="46"/>
      <c r="BH65" s="46"/>
      <c r="BI65" s="46">
        <f t="shared" si="1"/>
        <v>0</v>
      </c>
      <c r="BJ65" s="46">
        <f t="shared" si="2"/>
        <v>0</v>
      </c>
    </row>
    <row r="66" spans="1:62" ht="120" customHeight="1" x14ac:dyDescent="0.25">
      <c r="A66" s="170" t="s">
        <v>180</v>
      </c>
      <c r="B66" s="132"/>
      <c r="C66" s="150">
        <v>0</v>
      </c>
      <c r="D66" s="150">
        <v>0</v>
      </c>
      <c r="E66" s="133">
        <v>201.60000000000002</v>
      </c>
      <c r="F66" s="134" t="s">
        <v>1812</v>
      </c>
      <c r="G66" s="86" t="s">
        <v>214</v>
      </c>
      <c r="H66" s="86" t="s">
        <v>1813</v>
      </c>
      <c r="I66" s="89"/>
      <c r="J66" s="90">
        <v>4</v>
      </c>
      <c r="K66" s="86"/>
      <c r="L66" s="86"/>
      <c r="M66" s="92" t="s">
        <v>215</v>
      </c>
      <c r="N66" s="86" t="s">
        <v>108</v>
      </c>
      <c r="O66" s="163" t="s">
        <v>216</v>
      </c>
      <c r="P66" s="163" t="s">
        <v>256</v>
      </c>
      <c r="Q66" s="91" t="s">
        <v>109</v>
      </c>
      <c r="R66" s="91" t="s">
        <v>207</v>
      </c>
      <c r="S66" s="91" t="s">
        <v>1814</v>
      </c>
      <c r="T66" s="92">
        <v>10</v>
      </c>
      <c r="U66" s="93">
        <v>64</v>
      </c>
      <c r="V66" s="94">
        <v>45908</v>
      </c>
      <c r="W66" s="94">
        <v>46034</v>
      </c>
      <c r="X66" s="95">
        <v>9785171759179</v>
      </c>
      <c r="Y66" s="96">
        <v>160</v>
      </c>
      <c r="Z66" s="97">
        <v>7.6999999999999999E-2</v>
      </c>
      <c r="AA66" s="98" t="s">
        <v>1815</v>
      </c>
      <c r="AB66" s="98" t="s">
        <v>192</v>
      </c>
      <c r="AC66" s="98" t="s">
        <v>1816</v>
      </c>
      <c r="AD66" s="91">
        <v>3</v>
      </c>
      <c r="AE66" s="135" t="s">
        <v>116</v>
      </c>
      <c r="AF66" s="168"/>
      <c r="AG66" s="98" t="s">
        <v>285</v>
      </c>
      <c r="AH66" s="98"/>
      <c r="AI66" s="86" t="s">
        <v>1817</v>
      </c>
      <c r="AJ66" s="101" t="s">
        <v>141</v>
      </c>
      <c r="AK66" s="91"/>
      <c r="AL66" s="100" t="s">
        <v>1818</v>
      </c>
      <c r="AM66" s="86" t="s">
        <v>185</v>
      </c>
      <c r="AN66" s="86" t="s">
        <v>142</v>
      </c>
      <c r="AO66" s="143">
        <f t="shared" si="0"/>
        <v>0</v>
      </c>
      <c r="AP66" s="85" t="s">
        <v>1819</v>
      </c>
      <c r="AQ66" s="100" t="s">
        <v>147</v>
      </c>
      <c r="AR66" s="97" t="s">
        <v>125</v>
      </c>
      <c r="AV66" s="99"/>
      <c r="AW66" s="159" t="s">
        <v>1820</v>
      </c>
      <c r="AX66" s="102" t="s">
        <v>1821</v>
      </c>
      <c r="AY66" s="157" t="s">
        <v>1822</v>
      </c>
      <c r="AZ66" s="159"/>
      <c r="BF66" s="103">
        <v>46035</v>
      </c>
      <c r="BG66" s="46"/>
      <c r="BH66" s="46"/>
      <c r="BI66" s="46">
        <f t="shared" si="1"/>
        <v>0</v>
      </c>
      <c r="BJ66" s="46">
        <f t="shared" si="2"/>
        <v>0</v>
      </c>
    </row>
    <row r="67" spans="1:62" ht="120" customHeight="1" x14ac:dyDescent="0.25">
      <c r="A67" s="170" t="s">
        <v>180</v>
      </c>
      <c r="B67" s="132"/>
      <c r="C67" s="150">
        <v>0</v>
      </c>
      <c r="D67" s="150">
        <v>0</v>
      </c>
      <c r="E67" s="133">
        <v>201.60000000000002</v>
      </c>
      <c r="F67" s="134" t="s">
        <v>1823</v>
      </c>
      <c r="G67" s="86" t="s">
        <v>214</v>
      </c>
      <c r="H67" s="86" t="s">
        <v>1813</v>
      </c>
      <c r="I67" s="89"/>
      <c r="J67" s="90">
        <v>2</v>
      </c>
      <c r="K67" s="86"/>
      <c r="L67" s="86"/>
      <c r="M67" s="92" t="s">
        <v>215</v>
      </c>
      <c r="N67" s="86" t="s">
        <v>108</v>
      </c>
      <c r="O67" s="163" t="s">
        <v>216</v>
      </c>
      <c r="P67" s="163" t="s">
        <v>256</v>
      </c>
      <c r="Q67" s="91" t="s">
        <v>109</v>
      </c>
      <c r="R67" s="91" t="s">
        <v>207</v>
      </c>
      <c r="S67" s="91" t="s">
        <v>1824</v>
      </c>
      <c r="T67" s="92">
        <v>10</v>
      </c>
      <c r="U67" s="93">
        <v>64</v>
      </c>
      <c r="V67" s="94">
        <v>45139</v>
      </c>
      <c r="W67" s="94">
        <v>46034</v>
      </c>
      <c r="X67" s="95">
        <v>9785171542085</v>
      </c>
      <c r="Y67" s="96">
        <v>160</v>
      </c>
      <c r="Z67" s="97">
        <v>7.3999999999999996E-2</v>
      </c>
      <c r="AA67" s="98" t="s">
        <v>1815</v>
      </c>
      <c r="AB67" s="98" t="s">
        <v>192</v>
      </c>
      <c r="AC67" s="98" t="s">
        <v>1816</v>
      </c>
      <c r="AD67" s="91">
        <v>3</v>
      </c>
      <c r="AE67" s="135" t="s">
        <v>116</v>
      </c>
      <c r="AF67" s="168"/>
      <c r="AG67" s="98" t="s">
        <v>285</v>
      </c>
      <c r="AH67" s="98"/>
      <c r="AI67" s="86" t="s">
        <v>1817</v>
      </c>
      <c r="AJ67" s="101" t="s">
        <v>141</v>
      </c>
      <c r="AK67" s="91"/>
      <c r="AL67" s="100" t="s">
        <v>1825</v>
      </c>
      <c r="AM67" s="86" t="s">
        <v>185</v>
      </c>
      <c r="AN67" s="86" t="s">
        <v>142</v>
      </c>
      <c r="AO67" s="143">
        <f t="shared" si="0"/>
        <v>0</v>
      </c>
      <c r="AP67" s="85" t="s">
        <v>1826</v>
      </c>
      <c r="AQ67" s="100" t="s">
        <v>147</v>
      </c>
      <c r="AR67" s="97" t="s">
        <v>125</v>
      </c>
      <c r="AV67" s="99"/>
      <c r="AW67" s="159" t="s">
        <v>1827</v>
      </c>
      <c r="AX67" s="102" t="s">
        <v>1828</v>
      </c>
      <c r="AY67" s="157" t="s">
        <v>1829</v>
      </c>
      <c r="AZ67" s="159"/>
      <c r="BF67" s="103">
        <v>46035</v>
      </c>
      <c r="BG67" s="46"/>
      <c r="BH67" s="46"/>
      <c r="BI67" s="46">
        <f t="shared" si="1"/>
        <v>0</v>
      </c>
      <c r="BJ67" s="46">
        <f t="shared" si="2"/>
        <v>0</v>
      </c>
    </row>
    <row r="68" spans="1:62" ht="120" customHeight="1" x14ac:dyDescent="0.25">
      <c r="A68" s="170" t="s">
        <v>180</v>
      </c>
      <c r="B68" s="132"/>
      <c r="C68" s="150">
        <v>0</v>
      </c>
      <c r="D68" s="150">
        <v>0</v>
      </c>
      <c r="E68" s="133">
        <v>604.80000000000007</v>
      </c>
      <c r="F68" s="134" t="s">
        <v>5342</v>
      </c>
      <c r="G68" s="86" t="s">
        <v>5343</v>
      </c>
      <c r="H68" s="86" t="s">
        <v>5344</v>
      </c>
      <c r="I68" s="89"/>
      <c r="J68" s="90" t="s">
        <v>195</v>
      </c>
      <c r="K68" s="86"/>
      <c r="L68" s="86"/>
      <c r="M68" s="92" t="s">
        <v>151</v>
      </c>
      <c r="N68" s="86" t="s">
        <v>108</v>
      </c>
      <c r="O68" s="163" t="s">
        <v>209</v>
      </c>
      <c r="P68" s="163" t="s">
        <v>209</v>
      </c>
      <c r="Q68" s="91" t="s">
        <v>109</v>
      </c>
      <c r="R68" s="91" t="s">
        <v>207</v>
      </c>
      <c r="S68" s="91" t="s">
        <v>5345</v>
      </c>
      <c r="T68" s="92">
        <v>10</v>
      </c>
      <c r="U68" s="93">
        <v>16</v>
      </c>
      <c r="V68" s="94">
        <v>46035</v>
      </c>
      <c r="W68" s="94">
        <v>46035</v>
      </c>
      <c r="X68" s="95">
        <v>9785171578138</v>
      </c>
      <c r="Y68" s="96">
        <v>320</v>
      </c>
      <c r="Z68" s="97">
        <v>0.35399999999999998</v>
      </c>
      <c r="AA68" s="98" t="s">
        <v>145</v>
      </c>
      <c r="AB68" s="98" t="s">
        <v>632</v>
      </c>
      <c r="AC68" s="98" t="s">
        <v>146</v>
      </c>
      <c r="AD68" s="91" t="s">
        <v>110</v>
      </c>
      <c r="AE68" s="169" t="s">
        <v>196</v>
      </c>
      <c r="AF68" s="168"/>
      <c r="AG68" s="98" t="s">
        <v>356</v>
      </c>
      <c r="AH68" s="98"/>
      <c r="AI68" s="86" t="s">
        <v>5346</v>
      </c>
      <c r="AJ68" s="101"/>
      <c r="AK68" s="91"/>
      <c r="AL68" s="100" t="s">
        <v>5347</v>
      </c>
      <c r="AM68" s="86" t="s">
        <v>205</v>
      </c>
      <c r="AN68" s="86" t="s">
        <v>235</v>
      </c>
      <c r="AO68" s="143">
        <f t="shared" si="0"/>
        <v>0</v>
      </c>
      <c r="AP68" s="85" t="s">
        <v>5348</v>
      </c>
      <c r="AQ68" s="100" t="s">
        <v>111</v>
      </c>
      <c r="AR68" s="97" t="s">
        <v>125</v>
      </c>
      <c r="AV68" s="99"/>
      <c r="AW68" s="159" t="s">
        <v>5349</v>
      </c>
      <c r="AX68" s="102" t="s">
        <v>5350</v>
      </c>
      <c r="AY68" s="157" t="s">
        <v>5351</v>
      </c>
      <c r="AZ68" s="159"/>
      <c r="BF68" s="103">
        <v>46043</v>
      </c>
      <c r="BG68" s="46"/>
      <c r="BH68" s="46"/>
      <c r="BI68" s="46">
        <f t="shared" si="1"/>
        <v>0</v>
      </c>
      <c r="BJ68" s="46">
        <f t="shared" si="2"/>
        <v>0</v>
      </c>
    </row>
    <row r="69" spans="1:62" ht="120" customHeight="1" x14ac:dyDescent="0.25">
      <c r="A69" s="170" t="s">
        <v>180</v>
      </c>
      <c r="B69" s="132"/>
      <c r="C69" s="150">
        <v>0</v>
      </c>
      <c r="D69" s="150">
        <v>0</v>
      </c>
      <c r="E69" s="133">
        <v>289.8</v>
      </c>
      <c r="F69" s="134" t="s">
        <v>1347</v>
      </c>
      <c r="G69" s="86" t="s">
        <v>391</v>
      </c>
      <c r="H69" s="86" t="s">
        <v>480</v>
      </c>
      <c r="I69" s="89"/>
      <c r="J69" s="90" t="s">
        <v>195</v>
      </c>
      <c r="K69" s="86"/>
      <c r="L69" s="86"/>
      <c r="M69" s="92" t="s">
        <v>133</v>
      </c>
      <c r="N69" s="86" t="s">
        <v>108</v>
      </c>
      <c r="O69" s="163" t="s">
        <v>225</v>
      </c>
      <c r="P69" s="163" t="s">
        <v>226</v>
      </c>
      <c r="Q69" s="91" t="s">
        <v>109</v>
      </c>
      <c r="R69" s="91" t="s">
        <v>207</v>
      </c>
      <c r="S69" s="91" t="s">
        <v>1348</v>
      </c>
      <c r="T69" s="92">
        <v>10</v>
      </c>
      <c r="U69" s="93">
        <v>20</v>
      </c>
      <c r="V69" s="94">
        <v>46008</v>
      </c>
      <c r="W69" s="94">
        <v>46008</v>
      </c>
      <c r="X69" s="95">
        <v>9785171805876</v>
      </c>
      <c r="Y69" s="96">
        <v>48</v>
      </c>
      <c r="Z69" s="97">
        <v>0.113</v>
      </c>
      <c r="AA69" s="98" t="s">
        <v>175</v>
      </c>
      <c r="AB69" s="98" t="s">
        <v>224</v>
      </c>
      <c r="AC69" s="98" t="s">
        <v>176</v>
      </c>
      <c r="AD69" s="91">
        <v>3</v>
      </c>
      <c r="AE69" s="169" t="s">
        <v>196</v>
      </c>
      <c r="AF69" s="168"/>
      <c r="AG69" s="98" t="s">
        <v>248</v>
      </c>
      <c r="AH69" s="98"/>
      <c r="AI69" s="86" t="s">
        <v>481</v>
      </c>
      <c r="AJ69" s="101"/>
      <c r="AK69" s="91"/>
      <c r="AL69" s="100" t="s">
        <v>1349</v>
      </c>
      <c r="AM69" s="86" t="s">
        <v>234</v>
      </c>
      <c r="AN69" s="86" t="s">
        <v>235</v>
      </c>
      <c r="AO69" s="143">
        <f t="shared" si="0"/>
        <v>0</v>
      </c>
      <c r="AP69" s="85" t="s">
        <v>1350</v>
      </c>
      <c r="AQ69" s="100" t="s">
        <v>111</v>
      </c>
      <c r="AR69" s="97" t="s">
        <v>125</v>
      </c>
      <c r="AV69" s="99"/>
      <c r="AW69" s="159" t="s">
        <v>1351</v>
      </c>
      <c r="AX69" s="102"/>
      <c r="AY69" s="157" t="s">
        <v>1352</v>
      </c>
      <c r="AZ69" s="159"/>
      <c r="BF69" s="103">
        <v>46034</v>
      </c>
      <c r="BG69" s="46"/>
      <c r="BH69" s="46"/>
      <c r="BI69" s="46">
        <f t="shared" si="1"/>
        <v>0</v>
      </c>
      <c r="BJ69" s="46">
        <f t="shared" si="2"/>
        <v>0</v>
      </c>
    </row>
    <row r="70" spans="1:62" ht="120" customHeight="1" x14ac:dyDescent="0.25">
      <c r="A70" s="170" t="s">
        <v>180</v>
      </c>
      <c r="B70" s="132"/>
      <c r="C70" s="150">
        <v>0</v>
      </c>
      <c r="D70" s="150">
        <v>0</v>
      </c>
      <c r="E70" s="133">
        <v>157.5</v>
      </c>
      <c r="F70" s="134" t="s">
        <v>5688</v>
      </c>
      <c r="G70" s="86" t="s">
        <v>5689</v>
      </c>
      <c r="H70" s="86" t="s">
        <v>381</v>
      </c>
      <c r="I70" s="89"/>
      <c r="J70" s="90">
        <v>6</v>
      </c>
      <c r="K70" s="86"/>
      <c r="L70" s="86"/>
      <c r="M70" s="92" t="s">
        <v>215</v>
      </c>
      <c r="N70" s="86" t="s">
        <v>108</v>
      </c>
      <c r="O70" s="163" t="s">
        <v>216</v>
      </c>
      <c r="P70" s="163" t="s">
        <v>256</v>
      </c>
      <c r="Q70" s="91" t="s">
        <v>109</v>
      </c>
      <c r="R70" s="91" t="s">
        <v>207</v>
      </c>
      <c r="S70" s="91" t="s">
        <v>5690</v>
      </c>
      <c r="T70" s="92">
        <v>10</v>
      </c>
      <c r="U70" s="93">
        <v>30</v>
      </c>
      <c r="V70" s="94">
        <v>45533</v>
      </c>
      <c r="W70" s="94">
        <v>46041</v>
      </c>
      <c r="X70" s="95">
        <v>9785171644437</v>
      </c>
      <c r="Y70" s="96">
        <v>128</v>
      </c>
      <c r="Z70" s="97">
        <v>9.7000000000000003E-2</v>
      </c>
      <c r="AA70" s="98" t="s">
        <v>145</v>
      </c>
      <c r="AB70" s="98" t="s">
        <v>202</v>
      </c>
      <c r="AC70" s="98" t="s">
        <v>146</v>
      </c>
      <c r="AD70" s="91">
        <v>3</v>
      </c>
      <c r="AE70" s="135" t="s">
        <v>116</v>
      </c>
      <c r="AF70" s="168"/>
      <c r="AG70" s="98" t="s">
        <v>2130</v>
      </c>
      <c r="AH70" s="98"/>
      <c r="AI70" s="86" t="s">
        <v>382</v>
      </c>
      <c r="AJ70" s="101" t="s">
        <v>141</v>
      </c>
      <c r="AK70" s="91"/>
      <c r="AL70" s="100" t="s">
        <v>5691</v>
      </c>
      <c r="AM70" s="86" t="s">
        <v>184</v>
      </c>
      <c r="AN70" s="86" t="s">
        <v>142</v>
      </c>
      <c r="AO70" s="143">
        <f t="shared" si="0"/>
        <v>0</v>
      </c>
      <c r="AP70" s="85" t="s">
        <v>5692</v>
      </c>
      <c r="AQ70" s="100" t="s">
        <v>147</v>
      </c>
      <c r="AR70" s="97" t="s">
        <v>125</v>
      </c>
      <c r="AV70" s="99"/>
      <c r="AW70" s="159" t="s">
        <v>5693</v>
      </c>
      <c r="AX70" s="102" t="s">
        <v>5694</v>
      </c>
      <c r="AY70" s="157" t="s">
        <v>5695</v>
      </c>
      <c r="AZ70" s="159"/>
      <c r="BF70" s="103">
        <v>46044</v>
      </c>
      <c r="BG70" s="46"/>
      <c r="BH70" s="46"/>
      <c r="BI70" s="46">
        <f t="shared" si="1"/>
        <v>0</v>
      </c>
      <c r="BJ70" s="46">
        <f t="shared" si="2"/>
        <v>0</v>
      </c>
    </row>
    <row r="71" spans="1:62" ht="120" customHeight="1" x14ac:dyDescent="0.25">
      <c r="A71" s="170" t="s">
        <v>180</v>
      </c>
      <c r="B71" s="132"/>
      <c r="C71" s="150">
        <v>0</v>
      </c>
      <c r="D71" s="150">
        <v>0</v>
      </c>
      <c r="E71" s="133">
        <v>175.35</v>
      </c>
      <c r="F71" s="134" t="s">
        <v>2782</v>
      </c>
      <c r="G71" s="86" t="s">
        <v>214</v>
      </c>
      <c r="H71" s="86" t="s">
        <v>381</v>
      </c>
      <c r="I71" s="89"/>
      <c r="J71" s="90">
        <v>3</v>
      </c>
      <c r="K71" s="86"/>
      <c r="L71" s="86"/>
      <c r="M71" s="92" t="s">
        <v>215</v>
      </c>
      <c r="N71" s="86" t="s">
        <v>108</v>
      </c>
      <c r="O71" s="163" t="s">
        <v>216</v>
      </c>
      <c r="P71" s="163" t="s">
        <v>379</v>
      </c>
      <c r="Q71" s="91" t="s">
        <v>109</v>
      </c>
      <c r="R71" s="91" t="s">
        <v>207</v>
      </c>
      <c r="S71" s="91" t="s">
        <v>2783</v>
      </c>
      <c r="T71" s="92">
        <v>10</v>
      </c>
      <c r="U71" s="93">
        <v>40</v>
      </c>
      <c r="V71" s="94">
        <v>42583</v>
      </c>
      <c r="W71" s="94">
        <v>46034</v>
      </c>
      <c r="X71" s="95">
        <v>9785170996124</v>
      </c>
      <c r="Y71" s="96">
        <v>128</v>
      </c>
      <c r="Z71" s="97">
        <v>0.106</v>
      </c>
      <c r="AA71" s="98" t="s">
        <v>145</v>
      </c>
      <c r="AB71" s="98" t="s">
        <v>192</v>
      </c>
      <c r="AC71" s="98" t="s">
        <v>146</v>
      </c>
      <c r="AD71" s="91">
        <v>3</v>
      </c>
      <c r="AE71" s="135" t="s">
        <v>116</v>
      </c>
      <c r="AF71" s="168"/>
      <c r="AG71" s="98" t="s">
        <v>285</v>
      </c>
      <c r="AH71" s="98"/>
      <c r="AI71" s="86" t="s">
        <v>382</v>
      </c>
      <c r="AJ71" s="101" t="s">
        <v>141</v>
      </c>
      <c r="AK71" s="91"/>
      <c r="AL71" s="100" t="s">
        <v>2784</v>
      </c>
      <c r="AM71" s="86" t="s">
        <v>185</v>
      </c>
      <c r="AN71" s="86" t="s">
        <v>142</v>
      </c>
      <c r="AO71" s="143">
        <f t="shared" si="0"/>
        <v>0</v>
      </c>
      <c r="AP71" s="85" t="s">
        <v>2785</v>
      </c>
      <c r="AQ71" s="100" t="s">
        <v>147</v>
      </c>
      <c r="AR71" s="97" t="s">
        <v>125</v>
      </c>
      <c r="AV71" s="99"/>
      <c r="AW71" s="159" t="s">
        <v>2786</v>
      </c>
      <c r="AX71" s="102" t="s">
        <v>2787</v>
      </c>
      <c r="AY71" s="157" t="s">
        <v>2788</v>
      </c>
      <c r="AZ71" s="159"/>
      <c r="BF71" s="103">
        <v>46037</v>
      </c>
      <c r="BG71" s="46"/>
      <c r="BH71" s="46"/>
      <c r="BI71" s="46">
        <f t="shared" si="1"/>
        <v>0</v>
      </c>
      <c r="BJ71" s="46">
        <f t="shared" si="2"/>
        <v>0</v>
      </c>
    </row>
    <row r="72" spans="1:62" ht="120" customHeight="1" x14ac:dyDescent="0.25">
      <c r="A72" s="170" t="s">
        <v>180</v>
      </c>
      <c r="B72" s="132"/>
      <c r="C72" s="150">
        <v>0</v>
      </c>
      <c r="D72" s="150">
        <v>0</v>
      </c>
      <c r="E72" s="133">
        <v>261.45</v>
      </c>
      <c r="F72" s="134" t="s">
        <v>5034</v>
      </c>
      <c r="G72" s="86" t="s">
        <v>5035</v>
      </c>
      <c r="H72" s="86" t="s">
        <v>5036</v>
      </c>
      <c r="I72" s="89"/>
      <c r="J72" s="90">
        <v>6</v>
      </c>
      <c r="K72" s="86"/>
      <c r="L72" s="86"/>
      <c r="M72" s="92" t="s">
        <v>151</v>
      </c>
      <c r="N72" s="86" t="s">
        <v>108</v>
      </c>
      <c r="O72" s="163" t="s">
        <v>258</v>
      </c>
      <c r="P72" s="163" t="s">
        <v>258</v>
      </c>
      <c r="Q72" s="91" t="s">
        <v>109</v>
      </c>
      <c r="R72" s="91" t="s">
        <v>207</v>
      </c>
      <c r="S72" s="91" t="s">
        <v>5037</v>
      </c>
      <c r="T72" s="92">
        <v>10</v>
      </c>
      <c r="U72" s="93">
        <v>10</v>
      </c>
      <c r="V72" s="94">
        <v>45317</v>
      </c>
      <c r="W72" s="94">
        <v>46038</v>
      </c>
      <c r="X72" s="95">
        <v>9785171608132</v>
      </c>
      <c r="Y72" s="96">
        <v>320</v>
      </c>
      <c r="Z72" s="97">
        <v>0.13600000000000001</v>
      </c>
      <c r="AA72" s="98" t="s">
        <v>290</v>
      </c>
      <c r="AB72" s="98" t="s">
        <v>174</v>
      </c>
      <c r="AC72" s="98" t="s">
        <v>291</v>
      </c>
      <c r="AD72" s="91">
        <v>3</v>
      </c>
      <c r="AE72" s="135" t="s">
        <v>116</v>
      </c>
      <c r="AF72" s="168"/>
      <c r="AG72" s="98" t="s">
        <v>5038</v>
      </c>
      <c r="AH72" s="98"/>
      <c r="AI72" s="86" t="s">
        <v>5036</v>
      </c>
      <c r="AJ72" s="101"/>
      <c r="AK72" s="91"/>
      <c r="AL72" s="100" t="s">
        <v>5039</v>
      </c>
      <c r="AM72" s="86" t="s">
        <v>158</v>
      </c>
      <c r="AN72" s="86" t="s">
        <v>153</v>
      </c>
      <c r="AO72" s="143">
        <f t="shared" si="0"/>
        <v>0</v>
      </c>
      <c r="AP72" s="85" t="s">
        <v>5040</v>
      </c>
      <c r="AQ72" s="100" t="s">
        <v>111</v>
      </c>
      <c r="AR72" s="97" t="s">
        <v>125</v>
      </c>
      <c r="AV72" s="99"/>
      <c r="AW72" s="159" t="s">
        <v>5041</v>
      </c>
      <c r="AX72" s="102" t="s">
        <v>5042</v>
      </c>
      <c r="AY72" s="157" t="s">
        <v>5043</v>
      </c>
      <c r="AZ72" s="159"/>
      <c r="BF72" s="103">
        <v>46042</v>
      </c>
      <c r="BG72" s="46"/>
      <c r="BH72" s="46"/>
      <c r="BI72" s="46">
        <f t="shared" si="1"/>
        <v>0</v>
      </c>
      <c r="BJ72" s="46">
        <f t="shared" si="2"/>
        <v>0</v>
      </c>
    </row>
    <row r="73" spans="1:62" ht="120" customHeight="1" x14ac:dyDescent="0.25">
      <c r="A73" s="170" t="s">
        <v>180</v>
      </c>
      <c r="B73" s="132"/>
      <c r="C73" s="150">
        <v>0</v>
      </c>
      <c r="D73" s="150">
        <v>0</v>
      </c>
      <c r="E73" s="133">
        <v>541.80000000000007</v>
      </c>
      <c r="F73" s="134" t="s">
        <v>5696</v>
      </c>
      <c r="G73" s="86" t="s">
        <v>5697</v>
      </c>
      <c r="H73" s="86" t="s">
        <v>5698</v>
      </c>
      <c r="I73" s="89"/>
      <c r="J73" s="90">
        <v>7</v>
      </c>
      <c r="K73" s="86"/>
      <c r="L73" s="86"/>
      <c r="M73" s="92" t="s">
        <v>133</v>
      </c>
      <c r="N73" s="86" t="s">
        <v>108</v>
      </c>
      <c r="O73" s="163" t="s">
        <v>223</v>
      </c>
      <c r="P73" s="163" t="s">
        <v>350</v>
      </c>
      <c r="Q73" s="91" t="s">
        <v>109</v>
      </c>
      <c r="R73" s="91" t="s">
        <v>207</v>
      </c>
      <c r="S73" s="91" t="s">
        <v>5699</v>
      </c>
      <c r="T73" s="92">
        <v>22</v>
      </c>
      <c r="U73" s="93">
        <v>14</v>
      </c>
      <c r="V73" s="94">
        <v>45049</v>
      </c>
      <c r="W73" s="94">
        <v>46041</v>
      </c>
      <c r="X73" s="95">
        <v>9785171561406</v>
      </c>
      <c r="Y73" s="96">
        <v>352</v>
      </c>
      <c r="Z73" s="97">
        <v>0.35099999999999998</v>
      </c>
      <c r="AA73" s="98" t="s">
        <v>145</v>
      </c>
      <c r="AB73" s="98" t="s">
        <v>192</v>
      </c>
      <c r="AC73" s="98" t="s">
        <v>146</v>
      </c>
      <c r="AD73" s="91" t="s">
        <v>110</v>
      </c>
      <c r="AE73" s="135" t="s">
        <v>116</v>
      </c>
      <c r="AF73" s="168"/>
      <c r="AG73" s="98" t="s">
        <v>496</v>
      </c>
      <c r="AH73" s="98"/>
      <c r="AI73" s="86" t="s">
        <v>5700</v>
      </c>
      <c r="AJ73" s="101"/>
      <c r="AK73" s="91"/>
      <c r="AL73" s="100" t="s">
        <v>5701</v>
      </c>
      <c r="AM73" s="86" t="s">
        <v>351</v>
      </c>
      <c r="AN73" s="86" t="s">
        <v>235</v>
      </c>
      <c r="AO73" s="143">
        <f t="shared" si="0"/>
        <v>0</v>
      </c>
      <c r="AP73" s="85" t="s">
        <v>5702</v>
      </c>
      <c r="AQ73" s="100" t="s">
        <v>111</v>
      </c>
      <c r="AR73" s="97" t="s">
        <v>125</v>
      </c>
      <c r="AV73" s="99"/>
      <c r="AW73" s="159" t="s">
        <v>5703</v>
      </c>
      <c r="AX73" s="102"/>
      <c r="AY73" s="157" t="s">
        <v>5704</v>
      </c>
      <c r="AZ73" s="159"/>
      <c r="BF73" s="103">
        <v>46044</v>
      </c>
      <c r="BG73" s="46"/>
      <c r="BH73" s="46"/>
      <c r="BI73" s="46">
        <f t="shared" si="1"/>
        <v>0</v>
      </c>
      <c r="BJ73" s="46">
        <f t="shared" si="2"/>
        <v>0</v>
      </c>
    </row>
    <row r="74" spans="1:62" ht="120" customHeight="1" x14ac:dyDescent="0.25">
      <c r="A74" s="170" t="s">
        <v>180</v>
      </c>
      <c r="B74" s="132"/>
      <c r="C74" s="150">
        <v>0</v>
      </c>
      <c r="D74" s="150">
        <v>0</v>
      </c>
      <c r="E74" s="133">
        <v>806.40000000000009</v>
      </c>
      <c r="F74" s="134" t="s">
        <v>574</v>
      </c>
      <c r="G74" s="86" t="s">
        <v>575</v>
      </c>
      <c r="H74" s="86" t="s">
        <v>576</v>
      </c>
      <c r="I74" s="89"/>
      <c r="J74" s="90">
        <v>3</v>
      </c>
      <c r="K74" s="86"/>
      <c r="L74" s="86"/>
      <c r="M74" s="92" t="s">
        <v>138</v>
      </c>
      <c r="N74" s="86" t="s">
        <v>108</v>
      </c>
      <c r="O74" s="163" t="s">
        <v>218</v>
      </c>
      <c r="P74" s="163" t="s">
        <v>577</v>
      </c>
      <c r="Q74" s="91" t="s">
        <v>109</v>
      </c>
      <c r="R74" s="91" t="s">
        <v>207</v>
      </c>
      <c r="S74" s="91" t="s">
        <v>578</v>
      </c>
      <c r="T74" s="92">
        <v>10</v>
      </c>
      <c r="U74" s="93">
        <v>14</v>
      </c>
      <c r="V74" s="94">
        <v>44718</v>
      </c>
      <c r="W74" s="94">
        <v>46016</v>
      </c>
      <c r="X74" s="95">
        <v>9785171491857</v>
      </c>
      <c r="Y74" s="96">
        <v>128</v>
      </c>
      <c r="Z74" s="97">
        <v>0.443</v>
      </c>
      <c r="AA74" s="98" t="s">
        <v>155</v>
      </c>
      <c r="AB74" s="98" t="s">
        <v>191</v>
      </c>
      <c r="AC74" s="98" t="s">
        <v>156</v>
      </c>
      <c r="AD74" s="91" t="s">
        <v>110</v>
      </c>
      <c r="AE74" s="135" t="s">
        <v>116</v>
      </c>
      <c r="AF74" s="168"/>
      <c r="AG74" s="98" t="s">
        <v>297</v>
      </c>
      <c r="AH74" s="98"/>
      <c r="AI74" s="86" t="s">
        <v>579</v>
      </c>
      <c r="AJ74" s="101"/>
      <c r="AK74" s="91"/>
      <c r="AL74" s="100" t="s">
        <v>580</v>
      </c>
      <c r="AM74" s="86" t="s">
        <v>270</v>
      </c>
      <c r="AN74" s="86" t="s">
        <v>235</v>
      </c>
      <c r="AO74" s="143">
        <f t="shared" si="0"/>
        <v>0</v>
      </c>
      <c r="AP74" s="85" t="s">
        <v>581</v>
      </c>
      <c r="AQ74" s="100" t="s">
        <v>143</v>
      </c>
      <c r="AR74" s="97" t="s">
        <v>125</v>
      </c>
      <c r="AV74" s="99"/>
      <c r="AW74" s="159" t="s">
        <v>582</v>
      </c>
      <c r="AX74" s="102" t="s">
        <v>583</v>
      </c>
      <c r="AY74" s="157" t="s">
        <v>584</v>
      </c>
      <c r="AZ74" s="159"/>
      <c r="BF74" s="103">
        <v>46021</v>
      </c>
      <c r="BG74" s="46"/>
      <c r="BH74" s="46"/>
      <c r="BI74" s="46">
        <f t="shared" si="1"/>
        <v>0</v>
      </c>
      <c r="BJ74" s="46">
        <f t="shared" si="2"/>
        <v>0</v>
      </c>
    </row>
    <row r="75" spans="1:62" ht="120" customHeight="1" x14ac:dyDescent="0.25">
      <c r="A75" s="170" t="s">
        <v>180</v>
      </c>
      <c r="B75" s="132"/>
      <c r="C75" s="150">
        <v>0</v>
      </c>
      <c r="D75" s="150">
        <v>0</v>
      </c>
      <c r="E75" s="133">
        <v>92.4</v>
      </c>
      <c r="F75" s="134" t="s">
        <v>5044</v>
      </c>
      <c r="G75" s="86" t="s">
        <v>208</v>
      </c>
      <c r="H75" s="86" t="s">
        <v>3544</v>
      </c>
      <c r="I75" s="89"/>
      <c r="J75" s="90">
        <v>3</v>
      </c>
      <c r="K75" s="86"/>
      <c r="L75" s="86"/>
      <c r="M75" s="92" t="s">
        <v>144</v>
      </c>
      <c r="N75" s="86" t="s">
        <v>108</v>
      </c>
      <c r="O75" s="163" t="s">
        <v>177</v>
      </c>
      <c r="P75" s="163" t="s">
        <v>190</v>
      </c>
      <c r="Q75" s="91" t="s">
        <v>109</v>
      </c>
      <c r="R75" s="91" t="s">
        <v>207</v>
      </c>
      <c r="S75" s="91" t="s">
        <v>5045</v>
      </c>
      <c r="T75" s="92">
        <v>10</v>
      </c>
      <c r="U75" s="93">
        <v>60</v>
      </c>
      <c r="V75" s="94">
        <v>44508</v>
      </c>
      <c r="W75" s="94">
        <v>46038</v>
      </c>
      <c r="X75" s="95">
        <v>9785171455958</v>
      </c>
      <c r="Y75" s="96">
        <v>96</v>
      </c>
      <c r="Z75" s="97">
        <v>3.5000000000000003E-2</v>
      </c>
      <c r="AA75" s="98" t="s">
        <v>1815</v>
      </c>
      <c r="AB75" s="98" t="s">
        <v>183</v>
      </c>
      <c r="AC75" s="98" t="s">
        <v>1816</v>
      </c>
      <c r="AD75" s="91">
        <v>3</v>
      </c>
      <c r="AE75" s="135" t="s">
        <v>116</v>
      </c>
      <c r="AF75" s="168"/>
      <c r="AG75" s="98" t="s">
        <v>297</v>
      </c>
      <c r="AH75" s="98"/>
      <c r="AI75" s="86" t="s">
        <v>3546</v>
      </c>
      <c r="AJ75" s="101"/>
      <c r="AK75" s="91"/>
      <c r="AL75" s="100" t="s">
        <v>5046</v>
      </c>
      <c r="AM75" s="86" t="s">
        <v>270</v>
      </c>
      <c r="AN75" s="86" t="s">
        <v>235</v>
      </c>
      <c r="AO75" s="143">
        <f t="shared" si="0"/>
        <v>0</v>
      </c>
      <c r="AP75" s="85" t="s">
        <v>5047</v>
      </c>
      <c r="AQ75" s="100" t="s">
        <v>157</v>
      </c>
      <c r="AR75" s="97" t="s">
        <v>125</v>
      </c>
      <c r="AV75" s="99"/>
      <c r="AW75" s="159" t="s">
        <v>5048</v>
      </c>
      <c r="AX75" s="102" t="s">
        <v>5049</v>
      </c>
      <c r="AY75" s="157" t="s">
        <v>5050</v>
      </c>
      <c r="AZ75" s="159"/>
      <c r="BF75" s="103">
        <v>46042</v>
      </c>
      <c r="BG75" s="46"/>
      <c r="BH75" s="46"/>
      <c r="BI75" s="46">
        <f t="shared" si="1"/>
        <v>0</v>
      </c>
      <c r="BJ75" s="46">
        <f t="shared" si="2"/>
        <v>0</v>
      </c>
    </row>
    <row r="76" spans="1:62" ht="120" customHeight="1" x14ac:dyDescent="0.25">
      <c r="A76" s="170" t="s">
        <v>180</v>
      </c>
      <c r="B76" s="132"/>
      <c r="C76" s="150">
        <v>0</v>
      </c>
      <c r="D76" s="150">
        <v>0</v>
      </c>
      <c r="E76" s="133">
        <v>92.4</v>
      </c>
      <c r="F76" s="134" t="s">
        <v>3542</v>
      </c>
      <c r="G76" s="86" t="s">
        <v>3543</v>
      </c>
      <c r="H76" s="86" t="s">
        <v>3544</v>
      </c>
      <c r="I76" s="89"/>
      <c r="J76" s="90">
        <v>6</v>
      </c>
      <c r="K76" s="86"/>
      <c r="L76" s="86"/>
      <c r="M76" s="92" t="s">
        <v>144</v>
      </c>
      <c r="N76" s="86" t="s">
        <v>108</v>
      </c>
      <c r="O76" s="163" t="s">
        <v>177</v>
      </c>
      <c r="P76" s="163" t="s">
        <v>190</v>
      </c>
      <c r="Q76" s="91" t="s">
        <v>109</v>
      </c>
      <c r="R76" s="91" t="s">
        <v>207</v>
      </c>
      <c r="S76" s="91" t="s">
        <v>3545</v>
      </c>
      <c r="T76" s="92">
        <v>10</v>
      </c>
      <c r="U76" s="93">
        <v>120</v>
      </c>
      <c r="V76" s="94">
        <v>45226</v>
      </c>
      <c r="W76" s="94">
        <v>46036</v>
      </c>
      <c r="X76" s="95">
        <v>9785171583279</v>
      </c>
      <c r="Y76" s="96">
        <v>96</v>
      </c>
      <c r="Z76" s="97">
        <v>3.5999999999999997E-2</v>
      </c>
      <c r="AA76" s="98" t="s">
        <v>1815</v>
      </c>
      <c r="AB76" s="98" t="s">
        <v>183</v>
      </c>
      <c r="AC76" s="98" t="s">
        <v>1816</v>
      </c>
      <c r="AD76" s="91">
        <v>3</v>
      </c>
      <c r="AE76" s="135" t="s">
        <v>116</v>
      </c>
      <c r="AF76" s="168"/>
      <c r="AG76" s="98" t="s">
        <v>297</v>
      </c>
      <c r="AH76" s="98"/>
      <c r="AI76" s="86" t="s">
        <v>3546</v>
      </c>
      <c r="AJ76" s="101"/>
      <c r="AK76" s="91"/>
      <c r="AL76" s="100" t="s">
        <v>3547</v>
      </c>
      <c r="AM76" s="86" t="s">
        <v>270</v>
      </c>
      <c r="AN76" s="86" t="s">
        <v>235</v>
      </c>
      <c r="AO76" s="143">
        <f t="shared" si="0"/>
        <v>0</v>
      </c>
      <c r="AP76" s="85" t="s">
        <v>3548</v>
      </c>
      <c r="AQ76" s="100" t="s">
        <v>157</v>
      </c>
      <c r="AR76" s="97" t="s">
        <v>125</v>
      </c>
      <c r="AV76" s="99"/>
      <c r="AW76" s="159" t="s">
        <v>3549</v>
      </c>
      <c r="AX76" s="102"/>
      <c r="AY76" s="157" t="s">
        <v>3550</v>
      </c>
      <c r="AZ76" s="159"/>
      <c r="BF76" s="103">
        <v>46038</v>
      </c>
      <c r="BG76" s="46"/>
      <c r="BH76" s="46"/>
      <c r="BI76" s="46">
        <f t="shared" si="1"/>
        <v>0</v>
      </c>
      <c r="BJ76" s="46">
        <f t="shared" si="2"/>
        <v>0</v>
      </c>
    </row>
    <row r="77" spans="1:62" ht="120" customHeight="1" x14ac:dyDescent="0.25">
      <c r="A77" s="170" t="s">
        <v>180</v>
      </c>
      <c r="B77" s="132"/>
      <c r="C77" s="150">
        <v>0</v>
      </c>
      <c r="D77" s="150">
        <v>0</v>
      </c>
      <c r="E77" s="133">
        <v>261.45</v>
      </c>
      <c r="F77" s="134" t="s">
        <v>2154</v>
      </c>
      <c r="G77" s="86" t="s">
        <v>208</v>
      </c>
      <c r="H77" s="86" t="s">
        <v>394</v>
      </c>
      <c r="I77" s="89"/>
      <c r="J77" s="90">
        <v>3</v>
      </c>
      <c r="K77" s="86"/>
      <c r="L77" s="86"/>
      <c r="M77" s="92" t="s">
        <v>133</v>
      </c>
      <c r="N77" s="86" t="s">
        <v>108</v>
      </c>
      <c r="O77" s="163" t="s">
        <v>210</v>
      </c>
      <c r="P77" s="163" t="s">
        <v>410</v>
      </c>
      <c r="Q77" s="91" t="s">
        <v>109</v>
      </c>
      <c r="R77" s="91" t="s">
        <v>207</v>
      </c>
      <c r="S77" s="91" t="s">
        <v>2155</v>
      </c>
      <c r="T77" s="92">
        <v>22</v>
      </c>
      <c r="U77" s="93">
        <v>40</v>
      </c>
      <c r="V77" s="94">
        <v>45906</v>
      </c>
      <c r="W77" s="94">
        <v>46027</v>
      </c>
      <c r="X77" s="95">
        <v>9785171778965</v>
      </c>
      <c r="Y77" s="96">
        <v>48</v>
      </c>
      <c r="Z77" s="97">
        <v>8.1000000000000003E-2</v>
      </c>
      <c r="AA77" s="98" t="s">
        <v>175</v>
      </c>
      <c r="AB77" s="98" t="s">
        <v>191</v>
      </c>
      <c r="AC77" s="98" t="s">
        <v>176</v>
      </c>
      <c r="AD77" s="91">
        <v>3</v>
      </c>
      <c r="AE77" s="135" t="s">
        <v>116</v>
      </c>
      <c r="AF77" s="168"/>
      <c r="AG77" s="98" t="s">
        <v>371</v>
      </c>
      <c r="AH77" s="98"/>
      <c r="AI77" s="86" t="s">
        <v>395</v>
      </c>
      <c r="AJ77" s="101"/>
      <c r="AK77" s="91"/>
      <c r="AL77" s="100" t="s">
        <v>2156</v>
      </c>
      <c r="AM77" s="86" t="s">
        <v>274</v>
      </c>
      <c r="AN77" s="86" t="s">
        <v>235</v>
      </c>
      <c r="AO77" s="143">
        <f t="shared" si="0"/>
        <v>0</v>
      </c>
      <c r="AP77" s="85" t="s">
        <v>2157</v>
      </c>
      <c r="AQ77" s="100" t="s">
        <v>143</v>
      </c>
      <c r="AR77" s="97" t="s">
        <v>125</v>
      </c>
      <c r="AV77" s="99"/>
      <c r="AW77" s="159" t="s">
        <v>2158</v>
      </c>
      <c r="AX77" s="102"/>
      <c r="AY77" s="157" t="s">
        <v>2159</v>
      </c>
      <c r="AZ77" s="159"/>
      <c r="BF77" s="103">
        <v>46036</v>
      </c>
      <c r="BG77" s="46"/>
      <c r="BH77" s="46"/>
      <c r="BI77" s="46">
        <f t="shared" si="1"/>
        <v>0</v>
      </c>
      <c r="BJ77" s="46">
        <f t="shared" si="2"/>
        <v>0</v>
      </c>
    </row>
    <row r="78" spans="1:62" ht="120" customHeight="1" x14ac:dyDescent="0.25">
      <c r="A78" s="170" t="s">
        <v>180</v>
      </c>
      <c r="B78" s="132"/>
      <c r="C78" s="150">
        <v>0</v>
      </c>
      <c r="D78" s="150">
        <v>0</v>
      </c>
      <c r="E78" s="133">
        <v>261.45</v>
      </c>
      <c r="F78" s="134" t="s">
        <v>1353</v>
      </c>
      <c r="G78" s="86" t="s">
        <v>208</v>
      </c>
      <c r="H78" s="86" t="s">
        <v>394</v>
      </c>
      <c r="I78" s="89"/>
      <c r="J78" s="90">
        <v>3</v>
      </c>
      <c r="K78" s="86"/>
      <c r="L78" s="86"/>
      <c r="M78" s="92" t="s">
        <v>133</v>
      </c>
      <c r="N78" s="86" t="s">
        <v>108</v>
      </c>
      <c r="O78" s="163" t="s">
        <v>210</v>
      </c>
      <c r="P78" s="163" t="s">
        <v>410</v>
      </c>
      <c r="Q78" s="91" t="s">
        <v>109</v>
      </c>
      <c r="R78" s="91" t="s">
        <v>207</v>
      </c>
      <c r="S78" s="91" t="s">
        <v>1354</v>
      </c>
      <c r="T78" s="92">
        <v>10</v>
      </c>
      <c r="U78" s="93">
        <v>24</v>
      </c>
      <c r="V78" s="94">
        <v>45850</v>
      </c>
      <c r="W78" s="94">
        <v>46011</v>
      </c>
      <c r="X78" s="95">
        <v>9785171779047</v>
      </c>
      <c r="Y78" s="96">
        <v>48</v>
      </c>
      <c r="Z78" s="97">
        <v>8.3000000000000004E-2</v>
      </c>
      <c r="AA78" s="98" t="s">
        <v>175</v>
      </c>
      <c r="AB78" s="98" t="s">
        <v>191</v>
      </c>
      <c r="AC78" s="98" t="s">
        <v>176</v>
      </c>
      <c r="AD78" s="91">
        <v>3</v>
      </c>
      <c r="AE78" s="135" t="s">
        <v>116</v>
      </c>
      <c r="AF78" s="168"/>
      <c r="AG78" s="98" t="s">
        <v>1355</v>
      </c>
      <c r="AH78" s="98"/>
      <c r="AI78" s="86" t="s">
        <v>395</v>
      </c>
      <c r="AJ78" s="101"/>
      <c r="AK78" s="91"/>
      <c r="AL78" s="100" t="s">
        <v>1356</v>
      </c>
      <c r="AM78" s="86" t="s">
        <v>274</v>
      </c>
      <c r="AN78" s="86" t="s">
        <v>235</v>
      </c>
      <c r="AO78" s="143">
        <f t="shared" si="0"/>
        <v>0</v>
      </c>
      <c r="AP78" s="85" t="s">
        <v>1357</v>
      </c>
      <c r="AQ78" s="100" t="s">
        <v>143</v>
      </c>
      <c r="AR78" s="97" t="s">
        <v>125</v>
      </c>
      <c r="AV78" s="99"/>
      <c r="AW78" s="159" t="s">
        <v>1358</v>
      </c>
      <c r="AX78" s="102"/>
      <c r="AY78" s="157" t="s">
        <v>1359</v>
      </c>
      <c r="AZ78" s="159"/>
      <c r="BF78" s="103">
        <v>46034</v>
      </c>
      <c r="BG78" s="46"/>
      <c r="BH78" s="46"/>
      <c r="BI78" s="46">
        <f t="shared" si="1"/>
        <v>0</v>
      </c>
      <c r="BJ78" s="46">
        <f t="shared" si="2"/>
        <v>0</v>
      </c>
    </row>
    <row r="79" spans="1:62" ht="120" customHeight="1" x14ac:dyDescent="0.25">
      <c r="A79" s="170" t="s">
        <v>180</v>
      </c>
      <c r="B79" s="132"/>
      <c r="C79" s="150">
        <v>0</v>
      </c>
      <c r="D79" s="150">
        <v>0</v>
      </c>
      <c r="E79" s="133">
        <v>261.45</v>
      </c>
      <c r="F79" s="134" t="s">
        <v>2160</v>
      </c>
      <c r="G79" s="86" t="s">
        <v>208</v>
      </c>
      <c r="H79" s="86" t="s">
        <v>394</v>
      </c>
      <c r="I79" s="89"/>
      <c r="J79" s="90">
        <v>4</v>
      </c>
      <c r="K79" s="86"/>
      <c r="L79" s="86"/>
      <c r="M79" s="92" t="s">
        <v>133</v>
      </c>
      <c r="N79" s="86" t="s">
        <v>108</v>
      </c>
      <c r="O79" s="163" t="s">
        <v>210</v>
      </c>
      <c r="P79" s="163" t="s">
        <v>410</v>
      </c>
      <c r="Q79" s="91" t="s">
        <v>109</v>
      </c>
      <c r="R79" s="91" t="s">
        <v>207</v>
      </c>
      <c r="S79" s="91" t="s">
        <v>2161</v>
      </c>
      <c r="T79" s="92">
        <v>10</v>
      </c>
      <c r="U79" s="93">
        <v>40</v>
      </c>
      <c r="V79" s="94">
        <v>45931</v>
      </c>
      <c r="W79" s="94">
        <v>46027</v>
      </c>
      <c r="X79" s="95">
        <v>9785171779023</v>
      </c>
      <c r="Y79" s="96">
        <v>48</v>
      </c>
      <c r="Z79" s="97">
        <v>8.3000000000000004E-2</v>
      </c>
      <c r="AA79" s="98" t="s">
        <v>175</v>
      </c>
      <c r="AB79" s="98" t="s">
        <v>191</v>
      </c>
      <c r="AC79" s="98" t="s">
        <v>176</v>
      </c>
      <c r="AD79" s="91">
        <v>3</v>
      </c>
      <c r="AE79" s="135" t="s">
        <v>116</v>
      </c>
      <c r="AF79" s="168"/>
      <c r="AG79" s="98" t="s">
        <v>371</v>
      </c>
      <c r="AH79" s="98"/>
      <c r="AI79" s="86" t="s">
        <v>395</v>
      </c>
      <c r="AJ79" s="101"/>
      <c r="AK79" s="91"/>
      <c r="AL79" s="100" t="s">
        <v>2162</v>
      </c>
      <c r="AM79" s="86" t="s">
        <v>274</v>
      </c>
      <c r="AN79" s="86" t="s">
        <v>235</v>
      </c>
      <c r="AO79" s="143">
        <f t="shared" si="0"/>
        <v>0</v>
      </c>
      <c r="AP79" s="85" t="s">
        <v>2163</v>
      </c>
      <c r="AQ79" s="100" t="s">
        <v>143</v>
      </c>
      <c r="AR79" s="97" t="s">
        <v>125</v>
      </c>
      <c r="AV79" s="99"/>
      <c r="AW79" s="159" t="s">
        <v>2164</v>
      </c>
      <c r="AX79" s="102"/>
      <c r="AY79" s="157" t="s">
        <v>2165</v>
      </c>
      <c r="AZ79" s="159"/>
      <c r="BF79" s="103">
        <v>46036</v>
      </c>
      <c r="BG79" s="46"/>
      <c r="BH79" s="46"/>
      <c r="BI79" s="46">
        <f t="shared" si="1"/>
        <v>0</v>
      </c>
      <c r="BJ79" s="46">
        <f t="shared" si="2"/>
        <v>0</v>
      </c>
    </row>
    <row r="80" spans="1:62" ht="120" customHeight="1" x14ac:dyDescent="0.25">
      <c r="A80" s="170" t="s">
        <v>180</v>
      </c>
      <c r="B80" s="132"/>
      <c r="C80" s="150">
        <v>0</v>
      </c>
      <c r="D80" s="150">
        <v>0</v>
      </c>
      <c r="E80" s="133">
        <v>850.5</v>
      </c>
      <c r="F80" s="134" t="s">
        <v>3551</v>
      </c>
      <c r="G80" s="86" t="s">
        <v>3552</v>
      </c>
      <c r="H80" s="86" t="s">
        <v>3553</v>
      </c>
      <c r="I80" s="89"/>
      <c r="J80" s="90" t="s">
        <v>195</v>
      </c>
      <c r="K80" s="86"/>
      <c r="L80" s="86"/>
      <c r="M80" s="92" t="s">
        <v>144</v>
      </c>
      <c r="N80" s="86" t="s">
        <v>108</v>
      </c>
      <c r="O80" s="163" t="s">
        <v>3554</v>
      </c>
      <c r="P80" s="163" t="s">
        <v>3555</v>
      </c>
      <c r="Q80" s="91" t="s">
        <v>109</v>
      </c>
      <c r="R80" s="91" t="s">
        <v>207</v>
      </c>
      <c r="S80" s="91" t="s">
        <v>3556</v>
      </c>
      <c r="T80" s="92">
        <v>10</v>
      </c>
      <c r="U80" s="93">
        <v>10</v>
      </c>
      <c r="V80" s="94">
        <v>46036</v>
      </c>
      <c r="W80" s="94">
        <v>46036</v>
      </c>
      <c r="X80" s="95">
        <v>9785171788599</v>
      </c>
      <c r="Y80" s="96">
        <v>72</v>
      </c>
      <c r="Z80" s="97">
        <v>0.434</v>
      </c>
      <c r="AA80" s="98" t="s">
        <v>3557</v>
      </c>
      <c r="AB80" s="98" t="s">
        <v>3558</v>
      </c>
      <c r="AC80" s="98" t="s">
        <v>388</v>
      </c>
      <c r="AD80" s="91">
        <v>3</v>
      </c>
      <c r="AE80" s="169" t="s">
        <v>196</v>
      </c>
      <c r="AF80" s="168"/>
      <c r="AG80" s="98" t="s">
        <v>529</v>
      </c>
      <c r="AH80" s="98"/>
      <c r="AI80" s="86" t="s">
        <v>3559</v>
      </c>
      <c r="AJ80" s="101"/>
      <c r="AK80" s="91"/>
      <c r="AL80" s="100" t="s">
        <v>3560</v>
      </c>
      <c r="AM80" s="86" t="s">
        <v>255</v>
      </c>
      <c r="AN80" s="86" t="s">
        <v>235</v>
      </c>
      <c r="AO80" s="143">
        <f t="shared" si="0"/>
        <v>0</v>
      </c>
      <c r="AP80" s="85" t="s">
        <v>3561</v>
      </c>
      <c r="AQ80" s="100" t="s">
        <v>111</v>
      </c>
      <c r="AR80" s="97" t="s">
        <v>125</v>
      </c>
      <c r="AV80" s="99"/>
      <c r="AW80" s="159" t="s">
        <v>3562</v>
      </c>
      <c r="AX80" s="102"/>
      <c r="AY80" s="157" t="s">
        <v>3563</v>
      </c>
      <c r="AZ80" s="159"/>
      <c r="BF80" s="103">
        <v>46038</v>
      </c>
      <c r="BG80" s="46"/>
      <c r="BH80" s="46"/>
      <c r="BI80" s="46">
        <f t="shared" si="1"/>
        <v>0</v>
      </c>
      <c r="BJ80" s="46">
        <f t="shared" si="2"/>
        <v>0</v>
      </c>
    </row>
    <row r="81" spans="1:62" ht="120" customHeight="1" x14ac:dyDescent="0.25">
      <c r="A81" s="170" t="s">
        <v>180</v>
      </c>
      <c r="B81" s="132"/>
      <c r="C81" s="150">
        <v>0</v>
      </c>
      <c r="D81" s="150">
        <v>0</v>
      </c>
      <c r="E81" s="133">
        <v>850.5</v>
      </c>
      <c r="F81" s="134" t="s">
        <v>3551</v>
      </c>
      <c r="G81" s="86" t="s">
        <v>3552</v>
      </c>
      <c r="H81" s="86" t="s">
        <v>3564</v>
      </c>
      <c r="I81" s="89"/>
      <c r="J81" s="90" t="s">
        <v>195</v>
      </c>
      <c r="K81" s="86"/>
      <c r="L81" s="86"/>
      <c r="M81" s="92" t="s">
        <v>144</v>
      </c>
      <c r="N81" s="86" t="s">
        <v>108</v>
      </c>
      <c r="O81" s="163" t="s">
        <v>3554</v>
      </c>
      <c r="P81" s="163" t="s">
        <v>3555</v>
      </c>
      <c r="Q81" s="91" t="s">
        <v>109</v>
      </c>
      <c r="R81" s="91" t="s">
        <v>207</v>
      </c>
      <c r="S81" s="91" t="s">
        <v>3565</v>
      </c>
      <c r="T81" s="92">
        <v>10</v>
      </c>
      <c r="U81" s="93">
        <v>8</v>
      </c>
      <c r="V81" s="94">
        <v>46036</v>
      </c>
      <c r="W81" s="94">
        <v>46036</v>
      </c>
      <c r="X81" s="95">
        <v>9785171788605</v>
      </c>
      <c r="Y81" s="96">
        <v>72</v>
      </c>
      <c r="Z81" s="97">
        <v>0.67800000000000005</v>
      </c>
      <c r="AA81" s="98" t="s">
        <v>3557</v>
      </c>
      <c r="AB81" s="98" t="s">
        <v>3558</v>
      </c>
      <c r="AC81" s="98" t="s">
        <v>388</v>
      </c>
      <c r="AD81" s="91" t="s">
        <v>110</v>
      </c>
      <c r="AE81" s="169" t="s">
        <v>196</v>
      </c>
      <c r="AF81" s="168"/>
      <c r="AG81" s="98" t="s">
        <v>529</v>
      </c>
      <c r="AH81" s="98"/>
      <c r="AI81" s="86" t="s">
        <v>3566</v>
      </c>
      <c r="AJ81" s="101"/>
      <c r="AK81" s="91"/>
      <c r="AL81" s="100" t="s">
        <v>3567</v>
      </c>
      <c r="AM81" s="86" t="s">
        <v>255</v>
      </c>
      <c r="AN81" s="86" t="s">
        <v>235</v>
      </c>
      <c r="AO81" s="143">
        <f t="shared" si="0"/>
        <v>0</v>
      </c>
      <c r="AP81" s="85" t="s">
        <v>3568</v>
      </c>
      <c r="AQ81" s="100" t="s">
        <v>111</v>
      </c>
      <c r="AR81" s="97" t="s">
        <v>125</v>
      </c>
      <c r="AV81" s="99"/>
      <c r="AW81" s="159" t="s">
        <v>3569</v>
      </c>
      <c r="AX81" s="102"/>
      <c r="AY81" s="157" t="s">
        <v>3563</v>
      </c>
      <c r="AZ81" s="159"/>
      <c r="BF81" s="103">
        <v>46038</v>
      </c>
      <c r="BG81" s="46"/>
      <c r="BH81" s="46"/>
      <c r="BI81" s="46">
        <f t="shared" si="1"/>
        <v>0</v>
      </c>
      <c r="BJ81" s="46">
        <f t="shared" si="2"/>
        <v>0</v>
      </c>
    </row>
    <row r="82" spans="1:62" ht="120" customHeight="1" x14ac:dyDescent="0.25">
      <c r="A82" s="170" t="s">
        <v>180</v>
      </c>
      <c r="B82" s="132"/>
      <c r="C82" s="150">
        <v>0</v>
      </c>
      <c r="D82" s="150">
        <v>0</v>
      </c>
      <c r="E82" s="133">
        <v>1367.1000000000001</v>
      </c>
      <c r="F82" s="134" t="s">
        <v>3570</v>
      </c>
      <c r="G82" s="86" t="s">
        <v>3571</v>
      </c>
      <c r="H82" s="86" t="s">
        <v>3572</v>
      </c>
      <c r="I82" s="89"/>
      <c r="J82" s="90" t="s">
        <v>197</v>
      </c>
      <c r="K82" s="86"/>
      <c r="L82" s="86"/>
      <c r="M82" s="92" t="s">
        <v>151</v>
      </c>
      <c r="N82" s="86" t="s">
        <v>108</v>
      </c>
      <c r="O82" s="163" t="s">
        <v>220</v>
      </c>
      <c r="P82" s="163" t="s">
        <v>220</v>
      </c>
      <c r="Q82" s="91" t="s">
        <v>109</v>
      </c>
      <c r="R82" s="91" t="s">
        <v>207</v>
      </c>
      <c r="S82" s="91" t="s">
        <v>3573</v>
      </c>
      <c r="T82" s="92">
        <v>22</v>
      </c>
      <c r="U82" s="93">
        <v>2</v>
      </c>
      <c r="V82" s="94">
        <v>46017</v>
      </c>
      <c r="W82" s="94">
        <v>46017</v>
      </c>
      <c r="X82" s="95">
        <v>9785171767068</v>
      </c>
      <c r="Y82" s="96">
        <v>992</v>
      </c>
      <c r="Z82" s="97">
        <v>1.2150000000000001</v>
      </c>
      <c r="AA82" s="98" t="s">
        <v>187</v>
      </c>
      <c r="AB82" s="98" t="s">
        <v>202</v>
      </c>
      <c r="AC82" s="98" t="s">
        <v>188</v>
      </c>
      <c r="AD82" s="91" t="s">
        <v>110</v>
      </c>
      <c r="AE82" s="169" t="s">
        <v>196</v>
      </c>
      <c r="AF82" s="168"/>
      <c r="AG82" s="98" t="s">
        <v>2053</v>
      </c>
      <c r="AH82" s="98"/>
      <c r="AI82" s="86" t="s">
        <v>3574</v>
      </c>
      <c r="AJ82" s="101"/>
      <c r="AK82" s="91" t="s">
        <v>3575</v>
      </c>
      <c r="AL82" s="100" t="s">
        <v>3576</v>
      </c>
      <c r="AM82" s="86" t="s">
        <v>221</v>
      </c>
      <c r="AN82" s="86" t="s">
        <v>153</v>
      </c>
      <c r="AO82" s="143">
        <f t="shared" ref="AO82:AO145" si="3">C82*U82+D82</f>
        <v>0</v>
      </c>
      <c r="AP82" s="85" t="s">
        <v>3577</v>
      </c>
      <c r="AQ82" s="100" t="s">
        <v>154</v>
      </c>
      <c r="AR82" s="97" t="s">
        <v>125</v>
      </c>
      <c r="AV82" s="99" t="s">
        <v>121</v>
      </c>
      <c r="AW82" s="159" t="s">
        <v>3578</v>
      </c>
      <c r="AX82" s="102"/>
      <c r="AY82" s="157" t="s">
        <v>3579</v>
      </c>
      <c r="AZ82" s="159"/>
      <c r="BF82" s="103">
        <v>46038</v>
      </c>
      <c r="BG82" s="46"/>
      <c r="BH82" s="46"/>
      <c r="BI82" s="46">
        <f t="shared" ref="BI82:BI145" si="4">AO82*E82</f>
        <v>0</v>
      </c>
      <c r="BJ82" s="46">
        <f t="shared" ref="BJ82:BJ145" si="5">AO82*Z82</f>
        <v>0</v>
      </c>
    </row>
    <row r="83" spans="1:62" ht="120" customHeight="1" x14ac:dyDescent="0.25">
      <c r="A83" s="170" t="s">
        <v>180</v>
      </c>
      <c r="B83" s="132"/>
      <c r="C83" s="150">
        <v>0</v>
      </c>
      <c r="D83" s="150">
        <v>0</v>
      </c>
      <c r="E83" s="133">
        <v>299.25</v>
      </c>
      <c r="F83" s="134" t="s">
        <v>585</v>
      </c>
      <c r="G83" s="86" t="s">
        <v>586</v>
      </c>
      <c r="H83" s="86" t="s">
        <v>587</v>
      </c>
      <c r="I83" s="89"/>
      <c r="J83" s="90">
        <v>5</v>
      </c>
      <c r="K83" s="86"/>
      <c r="L83" s="86"/>
      <c r="M83" s="92" t="s">
        <v>138</v>
      </c>
      <c r="N83" s="86" t="s">
        <v>108</v>
      </c>
      <c r="O83" s="163" t="s">
        <v>165</v>
      </c>
      <c r="P83" s="163" t="s">
        <v>166</v>
      </c>
      <c r="Q83" s="91" t="s">
        <v>109</v>
      </c>
      <c r="R83" s="91" t="s">
        <v>207</v>
      </c>
      <c r="S83" s="91" t="s">
        <v>588</v>
      </c>
      <c r="T83" s="92">
        <v>10</v>
      </c>
      <c r="U83" s="93">
        <v>32</v>
      </c>
      <c r="V83" s="94">
        <v>45307</v>
      </c>
      <c r="W83" s="94">
        <v>46016</v>
      </c>
      <c r="X83" s="95">
        <v>9785171617790</v>
      </c>
      <c r="Y83" s="96">
        <v>64</v>
      </c>
      <c r="Z83" s="97">
        <v>0.18099999999999999</v>
      </c>
      <c r="AA83" s="98" t="s">
        <v>319</v>
      </c>
      <c r="AB83" s="98" t="s">
        <v>191</v>
      </c>
      <c r="AC83" s="98" t="s">
        <v>135</v>
      </c>
      <c r="AD83" s="91" t="s">
        <v>110</v>
      </c>
      <c r="AE83" s="135" t="s">
        <v>116</v>
      </c>
      <c r="AF83" s="168"/>
      <c r="AG83" s="98" t="s">
        <v>528</v>
      </c>
      <c r="AH83" s="98"/>
      <c r="AI83" s="86" t="s">
        <v>589</v>
      </c>
      <c r="AJ83" s="101" t="s">
        <v>162</v>
      </c>
      <c r="AK83" s="91"/>
      <c r="AL83" s="100" t="s">
        <v>590</v>
      </c>
      <c r="AM83" s="86" t="s">
        <v>150</v>
      </c>
      <c r="AN83" s="86" t="s">
        <v>142</v>
      </c>
      <c r="AO83" s="143">
        <f t="shared" si="3"/>
        <v>0</v>
      </c>
      <c r="AP83" s="85" t="s">
        <v>591</v>
      </c>
      <c r="AQ83" s="100" t="s">
        <v>143</v>
      </c>
      <c r="AR83" s="97" t="s">
        <v>125</v>
      </c>
      <c r="AV83" s="99"/>
      <c r="AW83" s="159" t="s">
        <v>592</v>
      </c>
      <c r="AX83" s="102" t="s">
        <v>593</v>
      </c>
      <c r="AY83" s="157" t="s">
        <v>594</v>
      </c>
      <c r="AZ83" s="159"/>
      <c r="BF83" s="103">
        <v>46021</v>
      </c>
      <c r="BG83" s="46"/>
      <c r="BH83" s="46"/>
      <c r="BI83" s="46">
        <f t="shared" si="4"/>
        <v>0</v>
      </c>
      <c r="BJ83" s="46">
        <f t="shared" si="5"/>
        <v>0</v>
      </c>
    </row>
    <row r="84" spans="1:62" ht="120" customHeight="1" x14ac:dyDescent="0.25">
      <c r="A84" s="170" t="s">
        <v>180</v>
      </c>
      <c r="B84" s="132"/>
      <c r="C84" s="150">
        <v>0</v>
      </c>
      <c r="D84" s="150">
        <v>0</v>
      </c>
      <c r="E84" s="133">
        <v>299.25</v>
      </c>
      <c r="F84" s="134" t="s">
        <v>5705</v>
      </c>
      <c r="G84" s="86" t="s">
        <v>1099</v>
      </c>
      <c r="H84" s="86" t="s">
        <v>587</v>
      </c>
      <c r="I84" s="89"/>
      <c r="J84" s="90">
        <v>7</v>
      </c>
      <c r="K84" s="86"/>
      <c r="L84" s="86"/>
      <c r="M84" s="92" t="s">
        <v>138</v>
      </c>
      <c r="N84" s="86" t="s">
        <v>108</v>
      </c>
      <c r="O84" s="163" t="s">
        <v>165</v>
      </c>
      <c r="P84" s="163" t="s">
        <v>166</v>
      </c>
      <c r="Q84" s="91" t="s">
        <v>109</v>
      </c>
      <c r="R84" s="91" t="s">
        <v>207</v>
      </c>
      <c r="S84" s="91" t="s">
        <v>5706</v>
      </c>
      <c r="T84" s="92">
        <v>10</v>
      </c>
      <c r="U84" s="93">
        <v>40</v>
      </c>
      <c r="V84" s="94">
        <v>45176</v>
      </c>
      <c r="W84" s="94">
        <v>46041</v>
      </c>
      <c r="X84" s="95">
        <v>9785171598983</v>
      </c>
      <c r="Y84" s="96">
        <v>64</v>
      </c>
      <c r="Z84" s="97">
        <v>0.17199999999999999</v>
      </c>
      <c r="AA84" s="98" t="s">
        <v>319</v>
      </c>
      <c r="AB84" s="98" t="s">
        <v>191</v>
      </c>
      <c r="AC84" s="98" t="s">
        <v>135</v>
      </c>
      <c r="AD84" s="91" t="s">
        <v>110</v>
      </c>
      <c r="AE84" s="135" t="s">
        <v>116</v>
      </c>
      <c r="AF84" s="168"/>
      <c r="AG84" s="98" t="s">
        <v>5707</v>
      </c>
      <c r="AH84" s="98"/>
      <c r="AI84" s="86" t="s">
        <v>589</v>
      </c>
      <c r="AJ84" s="101" t="s">
        <v>162</v>
      </c>
      <c r="AK84" s="91"/>
      <c r="AL84" s="100" t="s">
        <v>5708</v>
      </c>
      <c r="AM84" s="86" t="s">
        <v>150</v>
      </c>
      <c r="AN84" s="86" t="s">
        <v>142</v>
      </c>
      <c r="AO84" s="143">
        <f t="shared" si="3"/>
        <v>0</v>
      </c>
      <c r="AP84" s="85" t="s">
        <v>5709</v>
      </c>
      <c r="AQ84" s="100" t="s">
        <v>143</v>
      </c>
      <c r="AR84" s="97" t="s">
        <v>125</v>
      </c>
      <c r="AV84" s="99"/>
      <c r="AW84" s="159" t="s">
        <v>5710</v>
      </c>
      <c r="AX84" s="102" t="s">
        <v>5711</v>
      </c>
      <c r="AY84" s="157" t="s">
        <v>5712</v>
      </c>
      <c r="AZ84" s="159"/>
      <c r="BF84" s="103">
        <v>46044</v>
      </c>
      <c r="BG84" s="46"/>
      <c r="BH84" s="46"/>
      <c r="BI84" s="46">
        <f t="shared" si="4"/>
        <v>0</v>
      </c>
      <c r="BJ84" s="46">
        <f t="shared" si="5"/>
        <v>0</v>
      </c>
    </row>
    <row r="85" spans="1:62" ht="120" customHeight="1" x14ac:dyDescent="0.25">
      <c r="A85" s="170" t="s">
        <v>180</v>
      </c>
      <c r="B85" s="132"/>
      <c r="C85" s="150">
        <v>0</v>
      </c>
      <c r="D85" s="150">
        <v>0</v>
      </c>
      <c r="E85" s="133">
        <v>1001.7</v>
      </c>
      <c r="F85" s="134" t="s">
        <v>960</v>
      </c>
      <c r="G85" s="86" t="s">
        <v>961</v>
      </c>
      <c r="H85" s="86" t="s">
        <v>510</v>
      </c>
      <c r="I85" s="89"/>
      <c r="J85" s="90" t="s">
        <v>195</v>
      </c>
      <c r="K85" s="86"/>
      <c r="L85" s="86"/>
      <c r="M85" s="92" t="s">
        <v>151</v>
      </c>
      <c r="N85" s="86" t="s">
        <v>108</v>
      </c>
      <c r="O85" s="163" t="s">
        <v>161</v>
      </c>
      <c r="P85" s="163" t="s">
        <v>161</v>
      </c>
      <c r="Q85" s="91" t="s">
        <v>109</v>
      </c>
      <c r="R85" s="91" t="s">
        <v>207</v>
      </c>
      <c r="S85" s="91" t="s">
        <v>962</v>
      </c>
      <c r="T85" s="92">
        <v>10</v>
      </c>
      <c r="U85" s="93">
        <v>8</v>
      </c>
      <c r="V85" s="94">
        <v>46010</v>
      </c>
      <c r="W85" s="94">
        <v>46010</v>
      </c>
      <c r="X85" s="95">
        <v>9785171803261</v>
      </c>
      <c r="Y85" s="96">
        <v>736</v>
      </c>
      <c r="Z85" s="97">
        <v>0.62</v>
      </c>
      <c r="AA85" s="98" t="s">
        <v>145</v>
      </c>
      <c r="AB85" s="98" t="s">
        <v>202</v>
      </c>
      <c r="AC85" s="98" t="s">
        <v>146</v>
      </c>
      <c r="AD85" s="91">
        <v>7</v>
      </c>
      <c r="AE85" s="169" t="s">
        <v>196</v>
      </c>
      <c r="AF85" s="168"/>
      <c r="AG85" s="98" t="s">
        <v>348</v>
      </c>
      <c r="AH85" s="98"/>
      <c r="AI85" s="86" t="s">
        <v>512</v>
      </c>
      <c r="AJ85" s="101"/>
      <c r="AK85" s="91" t="s">
        <v>963</v>
      </c>
      <c r="AL85" s="100" t="s">
        <v>964</v>
      </c>
      <c r="AM85" s="86" t="s">
        <v>277</v>
      </c>
      <c r="AN85" s="86" t="s">
        <v>153</v>
      </c>
      <c r="AO85" s="143">
        <f t="shared" si="3"/>
        <v>0</v>
      </c>
      <c r="AP85" s="85" t="s">
        <v>965</v>
      </c>
      <c r="AQ85" s="100" t="s">
        <v>111</v>
      </c>
      <c r="AR85" s="97" t="s">
        <v>125</v>
      </c>
      <c r="AV85" s="99"/>
      <c r="AW85" s="159" t="s">
        <v>966</v>
      </c>
      <c r="AX85" s="102" t="s">
        <v>967</v>
      </c>
      <c r="AY85" s="157" t="s">
        <v>968</v>
      </c>
      <c r="AZ85" s="159"/>
      <c r="BF85" s="103">
        <v>46021</v>
      </c>
      <c r="BG85" s="46"/>
      <c r="BH85" s="46"/>
      <c r="BI85" s="46">
        <f t="shared" si="4"/>
        <v>0</v>
      </c>
      <c r="BJ85" s="46">
        <f t="shared" si="5"/>
        <v>0</v>
      </c>
    </row>
    <row r="86" spans="1:62" ht="120" customHeight="1" x14ac:dyDescent="0.25">
      <c r="A86" s="170" t="s">
        <v>180</v>
      </c>
      <c r="B86" s="132"/>
      <c r="C86" s="150">
        <v>0</v>
      </c>
      <c r="D86" s="150">
        <v>0</v>
      </c>
      <c r="E86" s="133">
        <v>806.40000000000009</v>
      </c>
      <c r="F86" s="134" t="s">
        <v>2707</v>
      </c>
      <c r="G86" s="86" t="s">
        <v>920</v>
      </c>
      <c r="H86" s="86" t="s">
        <v>510</v>
      </c>
      <c r="I86" s="89"/>
      <c r="J86" s="90">
        <v>5</v>
      </c>
      <c r="K86" s="86"/>
      <c r="L86" s="86"/>
      <c r="M86" s="92" t="s">
        <v>151</v>
      </c>
      <c r="N86" s="86" t="s">
        <v>108</v>
      </c>
      <c r="O86" s="163" t="s">
        <v>161</v>
      </c>
      <c r="P86" s="163" t="s">
        <v>161</v>
      </c>
      <c r="Q86" s="91" t="s">
        <v>109</v>
      </c>
      <c r="R86" s="91" t="s">
        <v>207</v>
      </c>
      <c r="S86" s="91" t="s">
        <v>4192</v>
      </c>
      <c r="T86" s="92">
        <v>10</v>
      </c>
      <c r="U86" s="93">
        <v>10</v>
      </c>
      <c r="V86" s="94">
        <v>43728</v>
      </c>
      <c r="W86" s="94">
        <v>46036</v>
      </c>
      <c r="X86" s="95">
        <v>9785171126384</v>
      </c>
      <c r="Y86" s="96">
        <v>480</v>
      </c>
      <c r="Z86" s="97">
        <v>0.48699999999999999</v>
      </c>
      <c r="AA86" s="98" t="s">
        <v>145</v>
      </c>
      <c r="AB86" s="98" t="s">
        <v>164</v>
      </c>
      <c r="AC86" s="98" t="s">
        <v>146</v>
      </c>
      <c r="AD86" s="91">
        <v>7</v>
      </c>
      <c r="AE86" s="135" t="s">
        <v>116</v>
      </c>
      <c r="AF86" s="168"/>
      <c r="AG86" s="98" t="s">
        <v>511</v>
      </c>
      <c r="AH86" s="98"/>
      <c r="AI86" s="86" t="s">
        <v>512</v>
      </c>
      <c r="AJ86" s="101"/>
      <c r="AK86" s="91" t="s">
        <v>2709</v>
      </c>
      <c r="AL86" s="100" t="s">
        <v>4193</v>
      </c>
      <c r="AM86" s="86" t="s">
        <v>277</v>
      </c>
      <c r="AN86" s="86" t="s">
        <v>153</v>
      </c>
      <c r="AO86" s="143">
        <f t="shared" si="3"/>
        <v>0</v>
      </c>
      <c r="AP86" s="85" t="s">
        <v>4194</v>
      </c>
      <c r="AQ86" s="100" t="s">
        <v>111</v>
      </c>
      <c r="AR86" s="97" t="s">
        <v>125</v>
      </c>
      <c r="AV86" s="99"/>
      <c r="AW86" s="159" t="s">
        <v>4195</v>
      </c>
      <c r="AX86" s="102"/>
      <c r="AY86" s="157" t="s">
        <v>3264</v>
      </c>
      <c r="AZ86" s="159"/>
      <c r="BF86" s="103">
        <v>46041</v>
      </c>
      <c r="BG86" s="46"/>
      <c r="BH86" s="46"/>
      <c r="BI86" s="46">
        <f t="shared" si="4"/>
        <v>0</v>
      </c>
      <c r="BJ86" s="46">
        <f t="shared" si="5"/>
        <v>0</v>
      </c>
    </row>
    <row r="87" spans="1:62" ht="120" customHeight="1" x14ac:dyDescent="0.25">
      <c r="A87" s="170" t="s">
        <v>180</v>
      </c>
      <c r="B87" s="132"/>
      <c r="C87" s="150">
        <v>0</v>
      </c>
      <c r="D87" s="150">
        <v>0</v>
      </c>
      <c r="E87" s="133">
        <v>806.40000000000009</v>
      </c>
      <c r="F87" s="134" t="s">
        <v>4196</v>
      </c>
      <c r="G87" s="86" t="s">
        <v>920</v>
      </c>
      <c r="H87" s="86" t="s">
        <v>510</v>
      </c>
      <c r="I87" s="89"/>
      <c r="J87" s="90">
        <v>5</v>
      </c>
      <c r="K87" s="86"/>
      <c r="L87" s="86"/>
      <c r="M87" s="92" t="s">
        <v>151</v>
      </c>
      <c r="N87" s="86" t="s">
        <v>108</v>
      </c>
      <c r="O87" s="163" t="s">
        <v>161</v>
      </c>
      <c r="P87" s="163" t="s">
        <v>161</v>
      </c>
      <c r="Q87" s="91" t="s">
        <v>109</v>
      </c>
      <c r="R87" s="91" t="s">
        <v>207</v>
      </c>
      <c r="S87" s="91" t="s">
        <v>4197</v>
      </c>
      <c r="T87" s="92">
        <v>10</v>
      </c>
      <c r="U87" s="93">
        <v>10</v>
      </c>
      <c r="V87" s="94">
        <v>43844</v>
      </c>
      <c r="W87" s="94">
        <v>46036</v>
      </c>
      <c r="X87" s="95">
        <v>9785171209803</v>
      </c>
      <c r="Y87" s="96">
        <v>512</v>
      </c>
      <c r="Z87" s="97">
        <v>0.50800000000000001</v>
      </c>
      <c r="AA87" s="98" t="s">
        <v>145</v>
      </c>
      <c r="AB87" s="98" t="s">
        <v>164</v>
      </c>
      <c r="AC87" s="98" t="s">
        <v>146</v>
      </c>
      <c r="AD87" s="91">
        <v>7</v>
      </c>
      <c r="AE87" s="135" t="s">
        <v>116</v>
      </c>
      <c r="AF87" s="168"/>
      <c r="AG87" s="98" t="s">
        <v>241</v>
      </c>
      <c r="AH87" s="98"/>
      <c r="AI87" s="86" t="s">
        <v>512</v>
      </c>
      <c r="AJ87" s="101"/>
      <c r="AK87" s="91" t="s">
        <v>1806</v>
      </c>
      <c r="AL87" s="100" t="s">
        <v>4198</v>
      </c>
      <c r="AM87" s="86" t="s">
        <v>277</v>
      </c>
      <c r="AN87" s="86" t="s">
        <v>153</v>
      </c>
      <c r="AO87" s="143">
        <f t="shared" si="3"/>
        <v>0</v>
      </c>
      <c r="AP87" s="85" t="s">
        <v>4199</v>
      </c>
      <c r="AQ87" s="100" t="s">
        <v>111</v>
      </c>
      <c r="AR87" s="97" t="s">
        <v>125</v>
      </c>
      <c r="AV87" s="99"/>
      <c r="AW87" s="159" t="s">
        <v>4200</v>
      </c>
      <c r="AX87" s="102"/>
      <c r="AY87" s="157" t="s">
        <v>4201</v>
      </c>
      <c r="AZ87" s="159"/>
      <c r="BF87" s="103">
        <v>46041</v>
      </c>
      <c r="BG87" s="46"/>
      <c r="BH87" s="46"/>
      <c r="BI87" s="46">
        <f t="shared" si="4"/>
        <v>0</v>
      </c>
      <c r="BJ87" s="46">
        <f t="shared" si="5"/>
        <v>0</v>
      </c>
    </row>
    <row r="88" spans="1:62" ht="120" customHeight="1" x14ac:dyDescent="0.25">
      <c r="A88" s="170" t="s">
        <v>180</v>
      </c>
      <c r="B88" s="132"/>
      <c r="C88" s="150">
        <v>0</v>
      </c>
      <c r="D88" s="150">
        <v>0</v>
      </c>
      <c r="E88" s="133">
        <v>1001.7</v>
      </c>
      <c r="F88" s="134" t="s">
        <v>4202</v>
      </c>
      <c r="G88" s="86" t="s">
        <v>4203</v>
      </c>
      <c r="H88" s="86" t="s">
        <v>510</v>
      </c>
      <c r="I88" s="89"/>
      <c r="J88" s="90" t="s">
        <v>195</v>
      </c>
      <c r="K88" s="86"/>
      <c r="L88" s="86"/>
      <c r="M88" s="92" t="s">
        <v>151</v>
      </c>
      <c r="N88" s="86" t="s">
        <v>108</v>
      </c>
      <c r="O88" s="163" t="s">
        <v>161</v>
      </c>
      <c r="P88" s="163" t="s">
        <v>161</v>
      </c>
      <c r="Q88" s="91" t="s">
        <v>109</v>
      </c>
      <c r="R88" s="91" t="s">
        <v>207</v>
      </c>
      <c r="S88" s="91" t="s">
        <v>4204</v>
      </c>
      <c r="T88" s="92">
        <v>22</v>
      </c>
      <c r="U88" s="93">
        <v>10</v>
      </c>
      <c r="V88" s="94">
        <v>46016</v>
      </c>
      <c r="W88" s="94">
        <v>46016</v>
      </c>
      <c r="X88" s="95">
        <v>9785171825812</v>
      </c>
      <c r="Y88" s="96">
        <v>544</v>
      </c>
      <c r="Z88" s="97">
        <v>0.51600000000000001</v>
      </c>
      <c r="AA88" s="98" t="s">
        <v>145</v>
      </c>
      <c r="AB88" s="98" t="s">
        <v>192</v>
      </c>
      <c r="AC88" s="98" t="s">
        <v>146</v>
      </c>
      <c r="AD88" s="91">
        <v>7</v>
      </c>
      <c r="AE88" s="169" t="s">
        <v>196</v>
      </c>
      <c r="AF88" s="168"/>
      <c r="AG88" s="98" t="s">
        <v>4205</v>
      </c>
      <c r="AH88" s="98"/>
      <c r="AI88" s="86" t="s">
        <v>512</v>
      </c>
      <c r="AJ88" s="101"/>
      <c r="AK88" s="91"/>
      <c r="AL88" s="100" t="s">
        <v>4206</v>
      </c>
      <c r="AM88" s="86" t="s">
        <v>384</v>
      </c>
      <c r="AN88" s="86" t="s">
        <v>235</v>
      </c>
      <c r="AO88" s="143">
        <f t="shared" si="3"/>
        <v>0</v>
      </c>
      <c r="AP88" s="85" t="s">
        <v>4207</v>
      </c>
      <c r="AQ88" s="100" t="s">
        <v>154</v>
      </c>
      <c r="AR88" s="97" t="s">
        <v>125</v>
      </c>
      <c r="AV88" s="99"/>
      <c r="AW88" s="159" t="s">
        <v>4208</v>
      </c>
      <c r="AX88" s="102"/>
      <c r="AY88" s="157" t="s">
        <v>4209</v>
      </c>
      <c r="AZ88" s="159"/>
      <c r="BF88" s="103">
        <v>46041</v>
      </c>
      <c r="BG88" s="46"/>
      <c r="BH88" s="46"/>
      <c r="BI88" s="46">
        <f t="shared" si="4"/>
        <v>0</v>
      </c>
      <c r="BJ88" s="46">
        <f t="shared" si="5"/>
        <v>0</v>
      </c>
    </row>
    <row r="89" spans="1:62" ht="120" customHeight="1" x14ac:dyDescent="0.25">
      <c r="A89" s="170" t="s">
        <v>180</v>
      </c>
      <c r="B89" s="132"/>
      <c r="C89" s="150">
        <v>0</v>
      </c>
      <c r="D89" s="150">
        <v>0</v>
      </c>
      <c r="E89" s="133">
        <v>913.5</v>
      </c>
      <c r="F89" s="134" t="s">
        <v>5713</v>
      </c>
      <c r="G89" s="86" t="s">
        <v>4856</v>
      </c>
      <c r="H89" s="86" t="s">
        <v>510</v>
      </c>
      <c r="I89" s="89"/>
      <c r="J89" s="90">
        <v>6</v>
      </c>
      <c r="K89" s="86"/>
      <c r="L89" s="86"/>
      <c r="M89" s="92" t="s">
        <v>151</v>
      </c>
      <c r="N89" s="86" t="s">
        <v>108</v>
      </c>
      <c r="O89" s="163" t="s">
        <v>182</v>
      </c>
      <c r="P89" s="163" t="s">
        <v>182</v>
      </c>
      <c r="Q89" s="91" t="s">
        <v>109</v>
      </c>
      <c r="R89" s="91" t="s">
        <v>207</v>
      </c>
      <c r="S89" s="91" t="s">
        <v>5714</v>
      </c>
      <c r="T89" s="92">
        <v>10</v>
      </c>
      <c r="U89" s="93">
        <v>6</v>
      </c>
      <c r="V89" s="94">
        <v>45775</v>
      </c>
      <c r="W89" s="94">
        <v>46042</v>
      </c>
      <c r="X89" s="95">
        <v>9785171667269</v>
      </c>
      <c r="Y89" s="96">
        <v>992</v>
      </c>
      <c r="Z89" s="97">
        <v>0.79700000000000004</v>
      </c>
      <c r="AA89" s="98" t="s">
        <v>145</v>
      </c>
      <c r="AB89" s="98" t="s">
        <v>202</v>
      </c>
      <c r="AC89" s="98" t="s">
        <v>146</v>
      </c>
      <c r="AD89" s="91">
        <v>7</v>
      </c>
      <c r="AE89" s="135" t="s">
        <v>116</v>
      </c>
      <c r="AF89" s="168"/>
      <c r="AG89" s="98" t="s">
        <v>259</v>
      </c>
      <c r="AH89" s="98"/>
      <c r="AI89" s="86" t="s">
        <v>512</v>
      </c>
      <c r="AJ89" s="101"/>
      <c r="AK89" s="91" t="s">
        <v>5715</v>
      </c>
      <c r="AL89" s="100" t="s">
        <v>5716</v>
      </c>
      <c r="AM89" s="86" t="s">
        <v>278</v>
      </c>
      <c r="AN89" s="86" t="s">
        <v>153</v>
      </c>
      <c r="AO89" s="143">
        <f t="shared" si="3"/>
        <v>0</v>
      </c>
      <c r="AP89" s="85" t="s">
        <v>5717</v>
      </c>
      <c r="AQ89" s="100" t="s">
        <v>157</v>
      </c>
      <c r="AR89" s="97" t="s">
        <v>125</v>
      </c>
      <c r="AV89" s="99"/>
      <c r="AW89" s="159" t="s">
        <v>5718</v>
      </c>
      <c r="AX89" s="102" t="s">
        <v>5719</v>
      </c>
      <c r="AY89" s="157" t="s">
        <v>5720</v>
      </c>
      <c r="AZ89" s="159"/>
      <c r="BF89" s="103">
        <v>46044</v>
      </c>
      <c r="BG89" s="46"/>
      <c r="BH89" s="46"/>
      <c r="BI89" s="46">
        <f t="shared" si="4"/>
        <v>0</v>
      </c>
      <c r="BJ89" s="46">
        <f t="shared" si="5"/>
        <v>0</v>
      </c>
    </row>
    <row r="90" spans="1:62" ht="120" customHeight="1" x14ac:dyDescent="0.25">
      <c r="A90" s="170" t="s">
        <v>180</v>
      </c>
      <c r="B90" s="132"/>
      <c r="C90" s="150">
        <v>0</v>
      </c>
      <c r="D90" s="150">
        <v>0</v>
      </c>
      <c r="E90" s="133">
        <v>299.25</v>
      </c>
      <c r="F90" s="134" t="s">
        <v>5721</v>
      </c>
      <c r="G90" s="86" t="s">
        <v>5722</v>
      </c>
      <c r="H90" s="86" t="s">
        <v>5723</v>
      </c>
      <c r="I90" s="89"/>
      <c r="J90" s="90" t="s">
        <v>195</v>
      </c>
      <c r="K90" s="86"/>
      <c r="L90" s="86"/>
      <c r="M90" s="92" t="s">
        <v>138</v>
      </c>
      <c r="N90" s="86" t="s">
        <v>108</v>
      </c>
      <c r="O90" s="163" t="s">
        <v>165</v>
      </c>
      <c r="P90" s="163" t="s">
        <v>166</v>
      </c>
      <c r="Q90" s="91" t="s">
        <v>109</v>
      </c>
      <c r="R90" s="91" t="s">
        <v>207</v>
      </c>
      <c r="S90" s="91" t="s">
        <v>5724</v>
      </c>
      <c r="T90" s="92">
        <v>10</v>
      </c>
      <c r="U90" s="93">
        <v>36</v>
      </c>
      <c r="V90" s="94">
        <v>46041</v>
      </c>
      <c r="W90" s="94">
        <v>46041</v>
      </c>
      <c r="X90" s="95">
        <v>9785171777081</v>
      </c>
      <c r="Y90" s="96">
        <v>64</v>
      </c>
      <c r="Z90" s="97">
        <v>0.17</v>
      </c>
      <c r="AA90" s="98" t="s">
        <v>319</v>
      </c>
      <c r="AB90" s="98" t="s">
        <v>191</v>
      </c>
      <c r="AC90" s="98" t="s">
        <v>135</v>
      </c>
      <c r="AD90" s="91" t="s">
        <v>110</v>
      </c>
      <c r="AE90" s="169" t="s">
        <v>196</v>
      </c>
      <c r="AF90" s="168"/>
      <c r="AG90" s="98" t="s">
        <v>5725</v>
      </c>
      <c r="AH90" s="98"/>
      <c r="AI90" s="86" t="s">
        <v>5726</v>
      </c>
      <c r="AJ90" s="101" t="s">
        <v>141</v>
      </c>
      <c r="AK90" s="91"/>
      <c r="AL90" s="100" t="s">
        <v>5727</v>
      </c>
      <c r="AM90" s="86" t="s">
        <v>342</v>
      </c>
      <c r="AN90" s="86" t="s">
        <v>142</v>
      </c>
      <c r="AO90" s="143">
        <f t="shared" si="3"/>
        <v>0</v>
      </c>
      <c r="AP90" s="85" t="s">
        <v>5728</v>
      </c>
      <c r="AQ90" s="100" t="s">
        <v>147</v>
      </c>
      <c r="AR90" s="97" t="s">
        <v>125</v>
      </c>
      <c r="AV90" s="99"/>
      <c r="AW90" s="159" t="s">
        <v>5729</v>
      </c>
      <c r="AX90" s="102" t="s">
        <v>5730</v>
      </c>
      <c r="AY90" s="157" t="s">
        <v>5731</v>
      </c>
      <c r="AZ90" s="159"/>
      <c r="BF90" s="103">
        <v>46044</v>
      </c>
      <c r="BG90" s="46"/>
      <c r="BH90" s="46"/>
      <c r="BI90" s="46">
        <f t="shared" si="4"/>
        <v>0</v>
      </c>
      <c r="BJ90" s="46">
        <f t="shared" si="5"/>
        <v>0</v>
      </c>
    </row>
    <row r="91" spans="1:62" ht="120" customHeight="1" x14ac:dyDescent="0.25">
      <c r="A91" s="170" t="s">
        <v>180</v>
      </c>
      <c r="B91" s="132"/>
      <c r="C91" s="150">
        <v>0</v>
      </c>
      <c r="D91" s="150">
        <v>0</v>
      </c>
      <c r="E91" s="133">
        <v>289.8</v>
      </c>
      <c r="F91" s="134" t="s">
        <v>5732</v>
      </c>
      <c r="G91" s="86" t="s">
        <v>1433</v>
      </c>
      <c r="H91" s="86" t="s">
        <v>5723</v>
      </c>
      <c r="I91" s="89"/>
      <c r="J91" s="90">
        <v>5</v>
      </c>
      <c r="K91" s="86"/>
      <c r="L91" s="86"/>
      <c r="M91" s="92" t="s">
        <v>138</v>
      </c>
      <c r="N91" s="86" t="s">
        <v>108</v>
      </c>
      <c r="O91" s="163" t="s">
        <v>148</v>
      </c>
      <c r="P91" s="163" t="s">
        <v>213</v>
      </c>
      <c r="Q91" s="91" t="s">
        <v>109</v>
      </c>
      <c r="R91" s="91" t="s">
        <v>207</v>
      </c>
      <c r="S91" s="91" t="s">
        <v>5733</v>
      </c>
      <c r="T91" s="92">
        <v>10</v>
      </c>
      <c r="U91" s="93">
        <v>32</v>
      </c>
      <c r="V91" s="94">
        <v>43706</v>
      </c>
      <c r="W91" s="94">
        <v>46041</v>
      </c>
      <c r="X91" s="95">
        <v>9785171186456</v>
      </c>
      <c r="Y91" s="96">
        <v>80</v>
      </c>
      <c r="Z91" s="97">
        <v>0.19</v>
      </c>
      <c r="AA91" s="98" t="s">
        <v>319</v>
      </c>
      <c r="AB91" s="98" t="s">
        <v>191</v>
      </c>
      <c r="AC91" s="98" t="s">
        <v>135</v>
      </c>
      <c r="AD91" s="91" t="s">
        <v>110</v>
      </c>
      <c r="AE91" s="135" t="s">
        <v>116</v>
      </c>
      <c r="AF91" s="168"/>
      <c r="AG91" s="98" t="s">
        <v>1436</v>
      </c>
      <c r="AH91" s="98"/>
      <c r="AI91" s="86" t="s">
        <v>5726</v>
      </c>
      <c r="AJ91" s="101" t="s">
        <v>141</v>
      </c>
      <c r="AK91" s="91"/>
      <c r="AL91" s="100" t="s">
        <v>5734</v>
      </c>
      <c r="AM91" s="86" t="s">
        <v>150</v>
      </c>
      <c r="AN91" s="86" t="s">
        <v>142</v>
      </c>
      <c r="AO91" s="143">
        <f t="shared" si="3"/>
        <v>0</v>
      </c>
      <c r="AP91" s="85" t="s">
        <v>5735</v>
      </c>
      <c r="AQ91" s="100" t="s">
        <v>143</v>
      </c>
      <c r="AR91" s="97" t="s">
        <v>125</v>
      </c>
      <c r="AV91" s="99"/>
      <c r="AW91" s="159" t="s">
        <v>5736</v>
      </c>
      <c r="AX91" s="102" t="s">
        <v>5737</v>
      </c>
      <c r="AY91" s="157" t="s">
        <v>5738</v>
      </c>
      <c r="AZ91" s="159"/>
      <c r="BF91" s="103">
        <v>46044</v>
      </c>
      <c r="BG91" s="46"/>
      <c r="BH91" s="46"/>
      <c r="BI91" s="46">
        <f t="shared" si="4"/>
        <v>0</v>
      </c>
      <c r="BJ91" s="46">
        <f t="shared" si="5"/>
        <v>0</v>
      </c>
    </row>
    <row r="92" spans="1:62" ht="120" customHeight="1" x14ac:dyDescent="0.25">
      <c r="A92" s="170" t="s">
        <v>180</v>
      </c>
      <c r="B92" s="132"/>
      <c r="C92" s="150">
        <v>0</v>
      </c>
      <c r="D92" s="150">
        <v>0</v>
      </c>
      <c r="E92" s="133">
        <v>1102.5</v>
      </c>
      <c r="F92" s="134" t="s">
        <v>5739</v>
      </c>
      <c r="G92" s="86" t="s">
        <v>5740</v>
      </c>
      <c r="H92" s="86" t="s">
        <v>5741</v>
      </c>
      <c r="I92" s="89"/>
      <c r="J92" s="90" t="s">
        <v>198</v>
      </c>
      <c r="K92" s="86"/>
      <c r="L92" s="86"/>
      <c r="M92" s="92" t="s">
        <v>144</v>
      </c>
      <c r="N92" s="86" t="s">
        <v>108</v>
      </c>
      <c r="O92" s="163" t="s">
        <v>313</v>
      </c>
      <c r="P92" s="163" t="s">
        <v>5089</v>
      </c>
      <c r="Q92" s="91" t="s">
        <v>109</v>
      </c>
      <c r="R92" s="91" t="s">
        <v>207</v>
      </c>
      <c r="S92" s="91" t="s">
        <v>5742</v>
      </c>
      <c r="T92" s="92">
        <v>10</v>
      </c>
      <c r="U92" s="93">
        <v>12</v>
      </c>
      <c r="V92" s="94">
        <v>46042</v>
      </c>
      <c r="W92" s="94">
        <v>46042</v>
      </c>
      <c r="X92" s="95">
        <v>9785171796617</v>
      </c>
      <c r="Y92" s="96">
        <v>320</v>
      </c>
      <c r="Z92" s="97">
        <v>0.48199999999999998</v>
      </c>
      <c r="AA92" s="98" t="s">
        <v>319</v>
      </c>
      <c r="AB92" s="98" t="s">
        <v>191</v>
      </c>
      <c r="AC92" s="98" t="s">
        <v>135</v>
      </c>
      <c r="AD92" s="91" t="s">
        <v>110</v>
      </c>
      <c r="AE92" s="169" t="s">
        <v>196</v>
      </c>
      <c r="AF92" s="168"/>
      <c r="AG92" s="98" t="s">
        <v>2736</v>
      </c>
      <c r="AH92" s="98"/>
      <c r="AI92" s="86" t="s">
        <v>5743</v>
      </c>
      <c r="AJ92" s="101"/>
      <c r="AK92" s="91"/>
      <c r="AL92" s="100" t="s">
        <v>5744</v>
      </c>
      <c r="AM92" s="86" t="s">
        <v>205</v>
      </c>
      <c r="AN92" s="86" t="s">
        <v>235</v>
      </c>
      <c r="AO92" s="143">
        <f t="shared" si="3"/>
        <v>0</v>
      </c>
      <c r="AP92" s="85" t="s">
        <v>5745</v>
      </c>
      <c r="AQ92" s="100" t="s">
        <v>111</v>
      </c>
      <c r="AR92" s="97" t="s">
        <v>125</v>
      </c>
      <c r="AV92" s="99"/>
      <c r="AW92" s="159" t="s">
        <v>5746</v>
      </c>
      <c r="AX92" s="102" t="s">
        <v>5747</v>
      </c>
      <c r="AY92" s="157" t="s">
        <v>5747</v>
      </c>
      <c r="AZ92" s="159"/>
      <c r="BF92" s="103">
        <v>46044</v>
      </c>
      <c r="BG92" s="46"/>
      <c r="BH92" s="46"/>
      <c r="BI92" s="46">
        <f t="shared" si="4"/>
        <v>0</v>
      </c>
      <c r="BJ92" s="46">
        <f t="shared" si="5"/>
        <v>0</v>
      </c>
    </row>
    <row r="93" spans="1:62" ht="120" customHeight="1" x14ac:dyDescent="0.25">
      <c r="A93" s="170" t="s">
        <v>180</v>
      </c>
      <c r="B93" s="132"/>
      <c r="C93" s="150">
        <v>0</v>
      </c>
      <c r="D93" s="150">
        <v>0</v>
      </c>
      <c r="E93" s="133">
        <v>737.1</v>
      </c>
      <c r="F93" s="134" t="s">
        <v>5748</v>
      </c>
      <c r="G93" s="86" t="s">
        <v>5749</v>
      </c>
      <c r="H93" s="86" t="s">
        <v>5750</v>
      </c>
      <c r="I93" s="89"/>
      <c r="J93" s="90" t="s">
        <v>195</v>
      </c>
      <c r="K93" s="86"/>
      <c r="L93" s="86"/>
      <c r="M93" s="92" t="s">
        <v>151</v>
      </c>
      <c r="N93" s="86" t="s">
        <v>108</v>
      </c>
      <c r="O93" s="163" t="s">
        <v>199</v>
      </c>
      <c r="P93" s="163" t="s">
        <v>200</v>
      </c>
      <c r="Q93" s="91" t="s">
        <v>109</v>
      </c>
      <c r="R93" s="91" t="s">
        <v>207</v>
      </c>
      <c r="S93" s="91" t="s">
        <v>5751</v>
      </c>
      <c r="T93" s="92">
        <v>22</v>
      </c>
      <c r="U93" s="93">
        <v>10</v>
      </c>
      <c r="V93" s="94">
        <v>46042</v>
      </c>
      <c r="W93" s="94">
        <v>46042</v>
      </c>
      <c r="X93" s="95">
        <v>9785171549121</v>
      </c>
      <c r="Y93" s="96">
        <v>480</v>
      </c>
      <c r="Z93" s="97">
        <v>0.45200000000000001</v>
      </c>
      <c r="AA93" s="98" t="s">
        <v>145</v>
      </c>
      <c r="AB93" s="98" t="s">
        <v>192</v>
      </c>
      <c r="AC93" s="98" t="s">
        <v>146</v>
      </c>
      <c r="AD93" s="91" t="s">
        <v>110</v>
      </c>
      <c r="AE93" s="169" t="s">
        <v>196</v>
      </c>
      <c r="AF93" s="168"/>
      <c r="AG93" s="98" t="s">
        <v>5752</v>
      </c>
      <c r="AH93" s="98"/>
      <c r="AI93" s="86" t="s">
        <v>5753</v>
      </c>
      <c r="AJ93" s="101"/>
      <c r="AK93" s="91" t="s">
        <v>5754</v>
      </c>
      <c r="AL93" s="100" t="s">
        <v>5755</v>
      </c>
      <c r="AM93" s="86" t="s">
        <v>254</v>
      </c>
      <c r="AN93" s="86" t="s">
        <v>235</v>
      </c>
      <c r="AO93" s="143">
        <f t="shared" si="3"/>
        <v>0</v>
      </c>
      <c r="AP93" s="85" t="s">
        <v>5756</v>
      </c>
      <c r="AQ93" s="100" t="s">
        <v>154</v>
      </c>
      <c r="AR93" s="97" t="s">
        <v>125</v>
      </c>
      <c r="AV93" s="99"/>
      <c r="AW93" s="159" t="s">
        <v>5757</v>
      </c>
      <c r="AX93" s="102"/>
      <c r="AY93" s="157" t="s">
        <v>5758</v>
      </c>
      <c r="AZ93" s="159"/>
      <c r="BF93" s="103">
        <v>46044</v>
      </c>
      <c r="BG93" s="46"/>
      <c r="BH93" s="46"/>
      <c r="BI93" s="46">
        <f t="shared" si="4"/>
        <v>0</v>
      </c>
      <c r="BJ93" s="46">
        <f t="shared" si="5"/>
        <v>0</v>
      </c>
    </row>
    <row r="94" spans="1:62" ht="120" customHeight="1" x14ac:dyDescent="0.25">
      <c r="A94" s="170" t="s">
        <v>180</v>
      </c>
      <c r="B94" s="132"/>
      <c r="C94" s="150">
        <v>0</v>
      </c>
      <c r="D94" s="150">
        <v>0</v>
      </c>
      <c r="E94" s="133">
        <v>1159.2</v>
      </c>
      <c r="F94" s="134" t="s">
        <v>5759</v>
      </c>
      <c r="G94" s="86" t="s">
        <v>5760</v>
      </c>
      <c r="H94" s="86" t="s">
        <v>5761</v>
      </c>
      <c r="I94" s="89"/>
      <c r="J94" s="90">
        <v>5</v>
      </c>
      <c r="K94" s="86"/>
      <c r="L94" s="86"/>
      <c r="M94" s="92" t="s">
        <v>133</v>
      </c>
      <c r="N94" s="86" t="s">
        <v>108</v>
      </c>
      <c r="O94" s="163" t="s">
        <v>302</v>
      </c>
      <c r="P94" s="163" t="s">
        <v>303</v>
      </c>
      <c r="Q94" s="91" t="s">
        <v>109</v>
      </c>
      <c r="R94" s="91" t="s">
        <v>207</v>
      </c>
      <c r="S94" s="91" t="s">
        <v>5762</v>
      </c>
      <c r="T94" s="92">
        <v>10</v>
      </c>
      <c r="U94" s="93">
        <v>8</v>
      </c>
      <c r="V94" s="94">
        <v>45621</v>
      </c>
      <c r="W94" s="94">
        <v>46038</v>
      </c>
      <c r="X94" s="95">
        <v>9785171621902</v>
      </c>
      <c r="Y94" s="96">
        <v>104</v>
      </c>
      <c r="Z94" s="97">
        <v>0.73</v>
      </c>
      <c r="AA94" s="98" t="s">
        <v>139</v>
      </c>
      <c r="AB94" s="98" t="s">
        <v>448</v>
      </c>
      <c r="AC94" s="98" t="s">
        <v>140</v>
      </c>
      <c r="AD94" s="91" t="s">
        <v>110</v>
      </c>
      <c r="AE94" s="135" t="s">
        <v>116</v>
      </c>
      <c r="AF94" s="168"/>
      <c r="AG94" s="98" t="s">
        <v>1231</v>
      </c>
      <c r="AH94" s="98"/>
      <c r="AI94" s="86" t="s">
        <v>5763</v>
      </c>
      <c r="AJ94" s="101"/>
      <c r="AK94" s="91"/>
      <c r="AL94" s="100" t="s">
        <v>5764</v>
      </c>
      <c r="AM94" s="86" t="s">
        <v>255</v>
      </c>
      <c r="AN94" s="86" t="s">
        <v>235</v>
      </c>
      <c r="AO94" s="143">
        <f t="shared" si="3"/>
        <v>0</v>
      </c>
      <c r="AP94" s="85" t="s">
        <v>5765</v>
      </c>
      <c r="AQ94" s="100" t="s">
        <v>157</v>
      </c>
      <c r="AR94" s="97" t="s">
        <v>125</v>
      </c>
      <c r="AV94" s="99"/>
      <c r="AW94" s="159" t="s">
        <v>5766</v>
      </c>
      <c r="AX94" s="102" t="s">
        <v>5767</v>
      </c>
      <c r="AY94" s="157" t="s">
        <v>5768</v>
      </c>
      <c r="AZ94" s="159"/>
      <c r="BF94" s="103">
        <v>46044</v>
      </c>
      <c r="BG94" s="46"/>
      <c r="BH94" s="46"/>
      <c r="BI94" s="46">
        <f t="shared" si="4"/>
        <v>0</v>
      </c>
      <c r="BJ94" s="46">
        <f t="shared" si="5"/>
        <v>0</v>
      </c>
    </row>
    <row r="95" spans="1:62" ht="120" customHeight="1" x14ac:dyDescent="0.25">
      <c r="A95" s="170" t="s">
        <v>180</v>
      </c>
      <c r="B95" s="132"/>
      <c r="C95" s="150">
        <v>0</v>
      </c>
      <c r="D95" s="150">
        <v>0</v>
      </c>
      <c r="E95" s="133">
        <v>604.80000000000007</v>
      </c>
      <c r="F95" s="134" t="s">
        <v>1360</v>
      </c>
      <c r="G95" s="86" t="s">
        <v>1361</v>
      </c>
      <c r="H95" s="86" t="s">
        <v>1362</v>
      </c>
      <c r="I95" s="89"/>
      <c r="J95" s="90" t="s">
        <v>198</v>
      </c>
      <c r="K95" s="86"/>
      <c r="L95" s="86"/>
      <c r="M95" s="92" t="s">
        <v>151</v>
      </c>
      <c r="N95" s="86" t="s">
        <v>108</v>
      </c>
      <c r="O95" s="163" t="s">
        <v>182</v>
      </c>
      <c r="P95" s="163" t="s">
        <v>182</v>
      </c>
      <c r="Q95" s="91" t="s">
        <v>109</v>
      </c>
      <c r="R95" s="91" t="s">
        <v>207</v>
      </c>
      <c r="S95" s="91" t="s">
        <v>1363</v>
      </c>
      <c r="T95" s="92">
        <v>10</v>
      </c>
      <c r="U95" s="93">
        <v>10</v>
      </c>
      <c r="V95" s="94">
        <v>45999</v>
      </c>
      <c r="W95" s="94">
        <v>45999</v>
      </c>
      <c r="X95" s="95">
        <v>9785171576936</v>
      </c>
      <c r="Y95" s="96">
        <v>384</v>
      </c>
      <c r="Z95" s="97">
        <v>0.3</v>
      </c>
      <c r="AA95" s="98" t="s">
        <v>145</v>
      </c>
      <c r="AB95" s="98" t="s">
        <v>174</v>
      </c>
      <c r="AC95" s="98" t="s">
        <v>146</v>
      </c>
      <c r="AD95" s="91" t="s">
        <v>110</v>
      </c>
      <c r="AE95" s="169" t="s">
        <v>196</v>
      </c>
      <c r="AF95" s="168"/>
      <c r="AG95" s="98" t="s">
        <v>232</v>
      </c>
      <c r="AH95" s="98"/>
      <c r="AI95" s="86" t="s">
        <v>1364</v>
      </c>
      <c r="AJ95" s="101"/>
      <c r="AK95" s="91"/>
      <c r="AL95" s="100" t="s">
        <v>1365</v>
      </c>
      <c r="AM95" s="86" t="s">
        <v>231</v>
      </c>
      <c r="AN95" s="86" t="s">
        <v>153</v>
      </c>
      <c r="AO95" s="143">
        <f t="shared" si="3"/>
        <v>0</v>
      </c>
      <c r="AP95" s="85" t="s">
        <v>1366</v>
      </c>
      <c r="AQ95" s="100" t="s">
        <v>111</v>
      </c>
      <c r="AR95" s="97" t="s">
        <v>125</v>
      </c>
      <c r="AV95" s="99"/>
      <c r="AW95" s="159" t="s">
        <v>1367</v>
      </c>
      <c r="AX95" s="102" t="s">
        <v>1368</v>
      </c>
      <c r="AY95" s="157" t="s">
        <v>1369</v>
      </c>
      <c r="AZ95" s="159"/>
      <c r="BF95" s="103">
        <v>46034</v>
      </c>
      <c r="BG95" s="46"/>
      <c r="BH95" s="46"/>
      <c r="BI95" s="46">
        <f t="shared" si="4"/>
        <v>0</v>
      </c>
      <c r="BJ95" s="46">
        <f t="shared" si="5"/>
        <v>0</v>
      </c>
    </row>
    <row r="96" spans="1:62" ht="120" customHeight="1" x14ac:dyDescent="0.25">
      <c r="A96" s="170" t="s">
        <v>180</v>
      </c>
      <c r="B96" s="132"/>
      <c r="C96" s="150">
        <v>0</v>
      </c>
      <c r="D96" s="150">
        <v>0</v>
      </c>
      <c r="E96" s="133">
        <v>2595.6</v>
      </c>
      <c r="F96" s="134" t="s">
        <v>2166</v>
      </c>
      <c r="G96" s="86" t="s">
        <v>2167</v>
      </c>
      <c r="H96" s="86" t="s">
        <v>2168</v>
      </c>
      <c r="I96" s="89"/>
      <c r="J96" s="90">
        <v>5</v>
      </c>
      <c r="K96" s="86"/>
      <c r="L96" s="86"/>
      <c r="M96" s="92" t="s">
        <v>144</v>
      </c>
      <c r="N96" s="86" t="s">
        <v>108</v>
      </c>
      <c r="O96" s="163" t="s">
        <v>249</v>
      </c>
      <c r="P96" s="163" t="s">
        <v>321</v>
      </c>
      <c r="Q96" s="91" t="s">
        <v>109</v>
      </c>
      <c r="R96" s="91" t="s">
        <v>207</v>
      </c>
      <c r="S96" s="91" t="s">
        <v>2169</v>
      </c>
      <c r="T96" s="92">
        <v>10</v>
      </c>
      <c r="U96" s="93">
        <v>5</v>
      </c>
      <c r="V96" s="94">
        <v>45245</v>
      </c>
      <c r="W96" s="94">
        <v>46021</v>
      </c>
      <c r="X96" s="95">
        <v>9785171600396</v>
      </c>
      <c r="Y96" s="96">
        <v>416</v>
      </c>
      <c r="Z96" s="97">
        <v>1.196</v>
      </c>
      <c r="AA96" s="98" t="s">
        <v>139</v>
      </c>
      <c r="AB96" s="98" t="s">
        <v>191</v>
      </c>
      <c r="AC96" s="98" t="s">
        <v>140</v>
      </c>
      <c r="AD96" s="91" t="s">
        <v>110</v>
      </c>
      <c r="AE96" s="135" t="s">
        <v>116</v>
      </c>
      <c r="AF96" s="168"/>
      <c r="AG96" s="98" t="s">
        <v>605</v>
      </c>
      <c r="AH96" s="98"/>
      <c r="AI96" s="86" t="s">
        <v>2170</v>
      </c>
      <c r="AJ96" s="101"/>
      <c r="AK96" s="91"/>
      <c r="AL96" s="100" t="s">
        <v>2171</v>
      </c>
      <c r="AM96" s="86" t="s">
        <v>280</v>
      </c>
      <c r="AN96" s="86" t="s">
        <v>235</v>
      </c>
      <c r="AO96" s="143">
        <f t="shared" si="3"/>
        <v>0</v>
      </c>
      <c r="AP96" s="85" t="s">
        <v>2172</v>
      </c>
      <c r="AQ96" s="100" t="s">
        <v>157</v>
      </c>
      <c r="AR96" s="97" t="s">
        <v>125</v>
      </c>
      <c r="AV96" s="99"/>
      <c r="AW96" s="159" t="s">
        <v>2173</v>
      </c>
      <c r="AX96" s="102"/>
      <c r="AY96" s="157" t="s">
        <v>2174</v>
      </c>
      <c r="AZ96" s="159"/>
      <c r="BF96" s="103">
        <v>46036</v>
      </c>
      <c r="BG96" s="46"/>
      <c r="BH96" s="46"/>
      <c r="BI96" s="46">
        <f t="shared" si="4"/>
        <v>0</v>
      </c>
      <c r="BJ96" s="46">
        <f t="shared" si="5"/>
        <v>0</v>
      </c>
    </row>
    <row r="97" spans="1:62" ht="120" customHeight="1" x14ac:dyDescent="0.25">
      <c r="A97" s="170" t="s">
        <v>180</v>
      </c>
      <c r="B97" s="132"/>
      <c r="C97" s="150">
        <v>0</v>
      </c>
      <c r="D97" s="150">
        <v>0</v>
      </c>
      <c r="E97" s="133">
        <v>1316.7</v>
      </c>
      <c r="F97" s="134" t="s">
        <v>5352</v>
      </c>
      <c r="G97" s="86" t="s">
        <v>1099</v>
      </c>
      <c r="H97" s="86" t="s">
        <v>5353</v>
      </c>
      <c r="I97" s="89"/>
      <c r="J97" s="90">
        <v>4</v>
      </c>
      <c r="K97" s="86"/>
      <c r="L97" s="86"/>
      <c r="M97" s="92" t="s">
        <v>138</v>
      </c>
      <c r="N97" s="86" t="s">
        <v>108</v>
      </c>
      <c r="O97" s="163" t="s">
        <v>165</v>
      </c>
      <c r="P97" s="163" t="s">
        <v>166</v>
      </c>
      <c r="Q97" s="91" t="s">
        <v>109</v>
      </c>
      <c r="R97" s="91" t="s">
        <v>207</v>
      </c>
      <c r="S97" s="91" t="s">
        <v>5354</v>
      </c>
      <c r="T97" s="92">
        <v>10</v>
      </c>
      <c r="U97" s="93">
        <v>6</v>
      </c>
      <c r="V97" s="94">
        <v>43727</v>
      </c>
      <c r="W97" s="94">
        <v>46041</v>
      </c>
      <c r="X97" s="95">
        <v>9785171178376</v>
      </c>
      <c r="Y97" s="96">
        <v>192</v>
      </c>
      <c r="Z97" s="97">
        <v>0.77400000000000002</v>
      </c>
      <c r="AA97" s="98" t="s">
        <v>155</v>
      </c>
      <c r="AB97" s="98" t="s">
        <v>224</v>
      </c>
      <c r="AC97" s="98" t="s">
        <v>156</v>
      </c>
      <c r="AD97" s="91" t="s">
        <v>110</v>
      </c>
      <c r="AE97" s="135" t="s">
        <v>116</v>
      </c>
      <c r="AF97" s="168"/>
      <c r="AG97" s="98" t="s">
        <v>386</v>
      </c>
      <c r="AH97" s="98"/>
      <c r="AI97" s="86" t="s">
        <v>5355</v>
      </c>
      <c r="AJ97" s="101" t="s">
        <v>167</v>
      </c>
      <c r="AK97" s="91"/>
      <c r="AL97" s="100" t="s">
        <v>5356</v>
      </c>
      <c r="AM97" s="86" t="s">
        <v>150</v>
      </c>
      <c r="AN97" s="86" t="s">
        <v>142</v>
      </c>
      <c r="AO97" s="143">
        <f t="shared" si="3"/>
        <v>0</v>
      </c>
      <c r="AP97" s="85" t="s">
        <v>5357</v>
      </c>
      <c r="AQ97" s="100" t="s">
        <v>143</v>
      </c>
      <c r="AR97" s="97" t="s">
        <v>125</v>
      </c>
      <c r="AV97" s="99"/>
      <c r="AW97" s="159" t="s">
        <v>5358</v>
      </c>
      <c r="AX97" s="102" t="s">
        <v>5359</v>
      </c>
      <c r="AY97" s="157" t="s">
        <v>5360</v>
      </c>
      <c r="AZ97" s="159"/>
      <c r="BF97" s="103">
        <v>46043</v>
      </c>
      <c r="BG97" s="46"/>
      <c r="BH97" s="46"/>
      <c r="BI97" s="46">
        <f t="shared" si="4"/>
        <v>0</v>
      </c>
      <c r="BJ97" s="46">
        <f t="shared" si="5"/>
        <v>0</v>
      </c>
    </row>
    <row r="98" spans="1:62" ht="120" customHeight="1" x14ac:dyDescent="0.25">
      <c r="A98" s="170" t="s">
        <v>180</v>
      </c>
      <c r="B98" s="132"/>
      <c r="C98" s="150">
        <v>0</v>
      </c>
      <c r="D98" s="150">
        <v>0</v>
      </c>
      <c r="E98" s="133">
        <v>1266.3</v>
      </c>
      <c r="F98" s="134" t="s">
        <v>2175</v>
      </c>
      <c r="G98" s="86" t="s">
        <v>2176</v>
      </c>
      <c r="H98" s="86" t="s">
        <v>2177</v>
      </c>
      <c r="I98" s="89"/>
      <c r="J98" s="90" t="s">
        <v>195</v>
      </c>
      <c r="K98" s="86"/>
      <c r="L98" s="86"/>
      <c r="M98" s="92" t="s">
        <v>138</v>
      </c>
      <c r="N98" s="86" t="s">
        <v>108</v>
      </c>
      <c r="O98" s="163" t="s">
        <v>228</v>
      </c>
      <c r="P98" s="163" t="s">
        <v>2178</v>
      </c>
      <c r="Q98" s="91" t="s">
        <v>109</v>
      </c>
      <c r="R98" s="91" t="s">
        <v>207</v>
      </c>
      <c r="S98" s="91" t="s">
        <v>2179</v>
      </c>
      <c r="T98" s="92">
        <v>10</v>
      </c>
      <c r="U98" s="93">
        <v>8</v>
      </c>
      <c r="V98" s="94">
        <v>46021</v>
      </c>
      <c r="W98" s="94">
        <v>46021</v>
      </c>
      <c r="X98" s="95">
        <v>9785171826130</v>
      </c>
      <c r="Y98" s="96">
        <v>224</v>
      </c>
      <c r="Z98" s="97">
        <v>0.76300000000000001</v>
      </c>
      <c r="AA98" s="98" t="s">
        <v>155</v>
      </c>
      <c r="AB98" s="98" t="s">
        <v>159</v>
      </c>
      <c r="AC98" s="98" t="s">
        <v>156</v>
      </c>
      <c r="AD98" s="91" t="s">
        <v>110</v>
      </c>
      <c r="AE98" s="169" t="s">
        <v>196</v>
      </c>
      <c r="AF98" s="168"/>
      <c r="AG98" s="98" t="s">
        <v>2180</v>
      </c>
      <c r="AH98" s="98"/>
      <c r="AI98" s="86" t="s">
        <v>2181</v>
      </c>
      <c r="AJ98" s="101" t="s">
        <v>1676</v>
      </c>
      <c r="AK98" s="91" t="s">
        <v>2182</v>
      </c>
      <c r="AL98" s="100" t="s">
        <v>2183</v>
      </c>
      <c r="AM98" s="86" t="s">
        <v>229</v>
      </c>
      <c r="AN98" s="86" t="s">
        <v>142</v>
      </c>
      <c r="AO98" s="143">
        <f t="shared" si="3"/>
        <v>0</v>
      </c>
      <c r="AP98" s="85" t="s">
        <v>2184</v>
      </c>
      <c r="AQ98" s="100" t="s">
        <v>147</v>
      </c>
      <c r="AR98" s="97" t="s">
        <v>125</v>
      </c>
      <c r="AV98" s="99"/>
      <c r="AW98" s="159" t="s">
        <v>2185</v>
      </c>
      <c r="AX98" s="102"/>
      <c r="AY98" s="157" t="s">
        <v>2186</v>
      </c>
      <c r="AZ98" s="159"/>
      <c r="BF98" s="103">
        <v>46036</v>
      </c>
      <c r="BG98" s="46"/>
      <c r="BH98" s="46"/>
      <c r="BI98" s="46">
        <f t="shared" si="4"/>
        <v>0</v>
      </c>
      <c r="BJ98" s="46">
        <f t="shared" si="5"/>
        <v>0</v>
      </c>
    </row>
    <row r="99" spans="1:62" ht="120" customHeight="1" x14ac:dyDescent="0.25">
      <c r="A99" s="170" t="s">
        <v>180</v>
      </c>
      <c r="B99" s="132"/>
      <c r="C99" s="150">
        <v>0</v>
      </c>
      <c r="D99" s="150">
        <v>0</v>
      </c>
      <c r="E99" s="133">
        <v>604.80000000000007</v>
      </c>
      <c r="F99" s="134" t="s">
        <v>969</v>
      </c>
      <c r="G99" s="86" t="s">
        <v>970</v>
      </c>
      <c r="H99" s="86" t="s">
        <v>971</v>
      </c>
      <c r="I99" s="89"/>
      <c r="J99" s="90" t="s">
        <v>195</v>
      </c>
      <c r="K99" s="86"/>
      <c r="L99" s="86"/>
      <c r="M99" s="92" t="s">
        <v>138</v>
      </c>
      <c r="N99" s="86" t="s">
        <v>108</v>
      </c>
      <c r="O99" s="163" t="s">
        <v>228</v>
      </c>
      <c r="P99" s="163" t="s">
        <v>228</v>
      </c>
      <c r="Q99" s="91" t="s">
        <v>109</v>
      </c>
      <c r="R99" s="91" t="s">
        <v>207</v>
      </c>
      <c r="S99" s="91" t="s">
        <v>972</v>
      </c>
      <c r="T99" s="92">
        <v>10</v>
      </c>
      <c r="U99" s="93">
        <v>6</v>
      </c>
      <c r="V99" s="94">
        <v>46009</v>
      </c>
      <c r="W99" s="94">
        <v>46009</v>
      </c>
      <c r="X99" s="95">
        <v>9785171806521</v>
      </c>
      <c r="Y99" s="96">
        <v>272</v>
      </c>
      <c r="Z99" s="97">
        <v>0.34100000000000003</v>
      </c>
      <c r="AA99" s="98" t="s">
        <v>134</v>
      </c>
      <c r="AB99" s="98" t="s">
        <v>243</v>
      </c>
      <c r="AC99" s="98" t="s">
        <v>135</v>
      </c>
      <c r="AD99" s="91" t="s">
        <v>110</v>
      </c>
      <c r="AE99" s="169" t="s">
        <v>196</v>
      </c>
      <c r="AF99" s="168"/>
      <c r="AG99" s="98" t="s">
        <v>973</v>
      </c>
      <c r="AH99" s="98"/>
      <c r="AI99" s="86" t="s">
        <v>974</v>
      </c>
      <c r="AJ99" s="101" t="s">
        <v>149</v>
      </c>
      <c r="AK99" s="91"/>
      <c r="AL99" s="100" t="s">
        <v>975</v>
      </c>
      <c r="AM99" s="86" t="s">
        <v>185</v>
      </c>
      <c r="AN99" s="86" t="s">
        <v>142</v>
      </c>
      <c r="AO99" s="143">
        <f t="shared" si="3"/>
        <v>0</v>
      </c>
      <c r="AP99" s="85" t="s">
        <v>976</v>
      </c>
      <c r="AQ99" s="100" t="s">
        <v>147</v>
      </c>
      <c r="AR99" s="97" t="s">
        <v>125</v>
      </c>
      <c r="AV99" s="99"/>
      <c r="AW99" s="159" t="s">
        <v>977</v>
      </c>
      <c r="AX99" s="102" t="s">
        <v>978</v>
      </c>
      <c r="AY99" s="157" t="s">
        <v>979</v>
      </c>
      <c r="AZ99" s="159"/>
      <c r="BF99" s="103">
        <v>46021</v>
      </c>
      <c r="BG99" s="46"/>
      <c r="BH99" s="46"/>
      <c r="BI99" s="46">
        <f t="shared" si="4"/>
        <v>0</v>
      </c>
      <c r="BJ99" s="46">
        <f t="shared" si="5"/>
        <v>0</v>
      </c>
    </row>
    <row r="100" spans="1:62" ht="120" customHeight="1" x14ac:dyDescent="0.25">
      <c r="A100" s="170" t="s">
        <v>180</v>
      </c>
      <c r="B100" s="132"/>
      <c r="C100" s="150">
        <v>0</v>
      </c>
      <c r="D100" s="150">
        <v>0</v>
      </c>
      <c r="E100" s="133">
        <v>252</v>
      </c>
      <c r="F100" s="134" t="s">
        <v>4210</v>
      </c>
      <c r="G100" s="86" t="s">
        <v>4211</v>
      </c>
      <c r="H100" s="86" t="s">
        <v>4212</v>
      </c>
      <c r="I100" s="89"/>
      <c r="J100" s="90">
        <v>8</v>
      </c>
      <c r="K100" s="86"/>
      <c r="L100" s="86"/>
      <c r="M100" s="92" t="s">
        <v>138</v>
      </c>
      <c r="N100" s="86" t="s">
        <v>108</v>
      </c>
      <c r="O100" s="163" t="s">
        <v>245</v>
      </c>
      <c r="P100" s="163" t="s">
        <v>295</v>
      </c>
      <c r="Q100" s="91" t="s">
        <v>109</v>
      </c>
      <c r="R100" s="91" t="s">
        <v>207</v>
      </c>
      <c r="S100" s="91" t="s">
        <v>4213</v>
      </c>
      <c r="T100" s="92">
        <v>10</v>
      </c>
      <c r="U100" s="93">
        <v>10</v>
      </c>
      <c r="V100" s="94">
        <v>43437</v>
      </c>
      <c r="W100" s="94">
        <v>46037</v>
      </c>
      <c r="X100" s="95">
        <v>9785171125691</v>
      </c>
      <c r="Y100" s="96">
        <v>64</v>
      </c>
      <c r="Z100" s="97">
        <v>0.218</v>
      </c>
      <c r="AA100" s="98" t="s">
        <v>139</v>
      </c>
      <c r="AB100" s="98" t="s">
        <v>159</v>
      </c>
      <c r="AC100" s="98" t="s">
        <v>140</v>
      </c>
      <c r="AD100" s="91">
        <v>3</v>
      </c>
      <c r="AE100" s="135" t="s">
        <v>116</v>
      </c>
      <c r="AF100" s="168"/>
      <c r="AG100" s="98" t="s">
        <v>3315</v>
      </c>
      <c r="AH100" s="98"/>
      <c r="AI100" s="86"/>
      <c r="AJ100" s="101" t="s">
        <v>167</v>
      </c>
      <c r="AK100" s="91"/>
      <c r="AL100" s="100" t="s">
        <v>4214</v>
      </c>
      <c r="AM100" s="86" t="s">
        <v>184</v>
      </c>
      <c r="AN100" s="86" t="s">
        <v>142</v>
      </c>
      <c r="AO100" s="143">
        <f t="shared" si="3"/>
        <v>0</v>
      </c>
      <c r="AP100" s="85" t="s">
        <v>4215</v>
      </c>
      <c r="AQ100" s="100" t="s">
        <v>143</v>
      </c>
      <c r="AR100" s="97" t="s">
        <v>125</v>
      </c>
      <c r="AV100" s="99"/>
      <c r="AW100" s="159" t="s">
        <v>4216</v>
      </c>
      <c r="AX100" s="102" t="s">
        <v>4217</v>
      </c>
      <c r="AY100" s="157" t="s">
        <v>4218</v>
      </c>
      <c r="AZ100" s="159"/>
      <c r="BF100" s="103">
        <v>46041</v>
      </c>
      <c r="BG100" s="46"/>
      <c r="BH100" s="46"/>
      <c r="BI100" s="46">
        <f t="shared" si="4"/>
        <v>0</v>
      </c>
      <c r="BJ100" s="46">
        <f t="shared" si="5"/>
        <v>0</v>
      </c>
    </row>
    <row r="101" spans="1:62" ht="120" customHeight="1" x14ac:dyDescent="0.25">
      <c r="A101" s="170" t="s">
        <v>180</v>
      </c>
      <c r="B101" s="132"/>
      <c r="C101" s="150">
        <v>0</v>
      </c>
      <c r="D101" s="150">
        <v>0</v>
      </c>
      <c r="E101" s="133">
        <v>1159.2</v>
      </c>
      <c r="F101" s="134" t="s">
        <v>2789</v>
      </c>
      <c r="G101" s="86" t="s">
        <v>214</v>
      </c>
      <c r="H101" s="86" t="s">
        <v>2790</v>
      </c>
      <c r="I101" s="89"/>
      <c r="J101" s="90">
        <v>4</v>
      </c>
      <c r="K101" s="86"/>
      <c r="L101" s="86"/>
      <c r="M101" s="92" t="s">
        <v>138</v>
      </c>
      <c r="N101" s="86" t="s">
        <v>108</v>
      </c>
      <c r="O101" s="163" t="s">
        <v>218</v>
      </c>
      <c r="P101" s="163" t="s">
        <v>219</v>
      </c>
      <c r="Q101" s="91" t="s">
        <v>109</v>
      </c>
      <c r="R101" s="91" t="s">
        <v>207</v>
      </c>
      <c r="S101" s="91" t="s">
        <v>2791</v>
      </c>
      <c r="T101" s="92">
        <v>10</v>
      </c>
      <c r="U101" s="93">
        <v>12</v>
      </c>
      <c r="V101" s="94">
        <v>42472</v>
      </c>
      <c r="W101" s="94">
        <v>46034</v>
      </c>
      <c r="X101" s="95">
        <v>9785170958115</v>
      </c>
      <c r="Y101" s="96">
        <v>160</v>
      </c>
      <c r="Z101" s="97">
        <v>0.54700000000000004</v>
      </c>
      <c r="AA101" s="98" t="s">
        <v>139</v>
      </c>
      <c r="AB101" s="98" t="s">
        <v>159</v>
      </c>
      <c r="AC101" s="98" t="s">
        <v>140</v>
      </c>
      <c r="AD101" s="91" t="s">
        <v>287</v>
      </c>
      <c r="AE101" s="135" t="s">
        <v>116</v>
      </c>
      <c r="AF101" s="168"/>
      <c r="AG101" s="98" t="s">
        <v>2792</v>
      </c>
      <c r="AH101" s="98"/>
      <c r="AI101" s="86" t="s">
        <v>2793</v>
      </c>
      <c r="AJ101" s="101" t="s">
        <v>162</v>
      </c>
      <c r="AK101" s="91"/>
      <c r="AL101" s="100" t="s">
        <v>2794</v>
      </c>
      <c r="AM101" s="86" t="s">
        <v>184</v>
      </c>
      <c r="AN101" s="86" t="s">
        <v>142</v>
      </c>
      <c r="AO101" s="143">
        <f t="shared" si="3"/>
        <v>0</v>
      </c>
      <c r="AP101" s="85" t="s">
        <v>2795</v>
      </c>
      <c r="AQ101" s="100" t="s">
        <v>143</v>
      </c>
      <c r="AR101" s="97" t="s">
        <v>125</v>
      </c>
      <c r="AV101" s="99"/>
      <c r="AW101" s="159" t="s">
        <v>2796</v>
      </c>
      <c r="AX101" s="102" t="s">
        <v>2797</v>
      </c>
      <c r="AY101" s="157" t="s">
        <v>2798</v>
      </c>
      <c r="AZ101" s="159"/>
      <c r="BF101" s="103">
        <v>46037</v>
      </c>
      <c r="BG101" s="46"/>
      <c r="BH101" s="46"/>
      <c r="BI101" s="46">
        <f t="shared" si="4"/>
        <v>0</v>
      </c>
      <c r="BJ101" s="46">
        <f t="shared" si="5"/>
        <v>0</v>
      </c>
    </row>
    <row r="102" spans="1:62" ht="120" customHeight="1" x14ac:dyDescent="0.25">
      <c r="A102" s="170" t="s">
        <v>180</v>
      </c>
      <c r="B102" s="132"/>
      <c r="C102" s="150">
        <v>0</v>
      </c>
      <c r="D102" s="150">
        <v>0</v>
      </c>
      <c r="E102" s="133">
        <v>2784.6</v>
      </c>
      <c r="F102" s="134" t="s">
        <v>4219</v>
      </c>
      <c r="G102" s="86" t="s">
        <v>4220</v>
      </c>
      <c r="H102" s="86" t="s">
        <v>4221</v>
      </c>
      <c r="I102" s="89"/>
      <c r="J102" s="90">
        <v>8</v>
      </c>
      <c r="K102" s="86"/>
      <c r="L102" s="86"/>
      <c r="M102" s="92" t="s">
        <v>144</v>
      </c>
      <c r="N102" s="86" t="s">
        <v>108</v>
      </c>
      <c r="O102" s="163" t="s">
        <v>249</v>
      </c>
      <c r="P102" s="163" t="s">
        <v>321</v>
      </c>
      <c r="Q102" s="91" t="s">
        <v>109</v>
      </c>
      <c r="R102" s="91" t="s">
        <v>207</v>
      </c>
      <c r="S102" s="91" t="s">
        <v>4222</v>
      </c>
      <c r="T102" s="92">
        <v>22</v>
      </c>
      <c r="U102" s="93">
        <v>6</v>
      </c>
      <c r="V102" s="94">
        <v>45219</v>
      </c>
      <c r="W102" s="94">
        <v>46038</v>
      </c>
      <c r="X102" s="95">
        <v>9785171529246</v>
      </c>
      <c r="Y102" s="96">
        <v>224</v>
      </c>
      <c r="Z102" s="97">
        <v>1.141</v>
      </c>
      <c r="AA102" s="98" t="s">
        <v>139</v>
      </c>
      <c r="AB102" s="98" t="s">
        <v>201</v>
      </c>
      <c r="AC102" s="98" t="s">
        <v>140</v>
      </c>
      <c r="AD102" s="91" t="s">
        <v>110</v>
      </c>
      <c r="AE102" s="135" t="s">
        <v>116</v>
      </c>
      <c r="AF102" s="168"/>
      <c r="AG102" s="98" t="s">
        <v>330</v>
      </c>
      <c r="AH102" s="98"/>
      <c r="AI102" s="86" t="s">
        <v>4223</v>
      </c>
      <c r="AJ102" s="101"/>
      <c r="AK102" s="91"/>
      <c r="AL102" s="100" t="s">
        <v>4224</v>
      </c>
      <c r="AM102" s="86" t="s">
        <v>255</v>
      </c>
      <c r="AN102" s="86" t="s">
        <v>235</v>
      </c>
      <c r="AO102" s="143">
        <f t="shared" si="3"/>
        <v>0</v>
      </c>
      <c r="AP102" s="85" t="s">
        <v>4225</v>
      </c>
      <c r="AQ102" s="100" t="s">
        <v>147</v>
      </c>
      <c r="AR102" s="97" t="s">
        <v>125</v>
      </c>
      <c r="AV102" s="99"/>
      <c r="AW102" s="159" t="s">
        <v>4226</v>
      </c>
      <c r="AX102" s="102" t="s">
        <v>4227</v>
      </c>
      <c r="AY102" s="157" t="s">
        <v>4227</v>
      </c>
      <c r="AZ102" s="159"/>
      <c r="BF102" s="103">
        <v>46041</v>
      </c>
      <c r="BG102" s="46"/>
      <c r="BH102" s="46"/>
      <c r="BI102" s="46">
        <f t="shared" si="4"/>
        <v>0</v>
      </c>
      <c r="BJ102" s="46">
        <f t="shared" si="5"/>
        <v>0</v>
      </c>
    </row>
    <row r="103" spans="1:62" ht="120" customHeight="1" x14ac:dyDescent="0.25">
      <c r="A103" s="170" t="s">
        <v>180</v>
      </c>
      <c r="B103" s="132"/>
      <c r="C103" s="150">
        <v>0</v>
      </c>
      <c r="D103" s="150">
        <v>0</v>
      </c>
      <c r="E103" s="133">
        <v>1650.6000000000001</v>
      </c>
      <c r="F103" s="134" t="s">
        <v>980</v>
      </c>
      <c r="G103" s="86" t="s">
        <v>981</v>
      </c>
      <c r="H103" s="86" t="s">
        <v>982</v>
      </c>
      <c r="I103" s="89"/>
      <c r="J103" s="90">
        <v>6</v>
      </c>
      <c r="K103" s="86"/>
      <c r="L103" s="86"/>
      <c r="M103" s="92" t="s">
        <v>133</v>
      </c>
      <c r="N103" s="86" t="s">
        <v>108</v>
      </c>
      <c r="O103" s="163" t="s">
        <v>983</v>
      </c>
      <c r="P103" s="163" t="s">
        <v>984</v>
      </c>
      <c r="Q103" s="91" t="s">
        <v>109</v>
      </c>
      <c r="R103" s="91" t="s">
        <v>207</v>
      </c>
      <c r="S103" s="91" t="s">
        <v>985</v>
      </c>
      <c r="T103" s="92">
        <v>10</v>
      </c>
      <c r="U103" s="93">
        <v>7</v>
      </c>
      <c r="V103" s="94">
        <v>45350</v>
      </c>
      <c r="W103" s="94">
        <v>46016</v>
      </c>
      <c r="X103" s="95">
        <v>9785171627072</v>
      </c>
      <c r="Y103" s="96">
        <v>200</v>
      </c>
      <c r="Z103" s="97">
        <v>0.86399999999999999</v>
      </c>
      <c r="AA103" s="98" t="s">
        <v>139</v>
      </c>
      <c r="AB103" s="98" t="s">
        <v>159</v>
      </c>
      <c r="AC103" s="98" t="s">
        <v>140</v>
      </c>
      <c r="AD103" s="91" t="s">
        <v>110</v>
      </c>
      <c r="AE103" s="135" t="s">
        <v>116</v>
      </c>
      <c r="AF103" s="168"/>
      <c r="AG103" s="98" t="s">
        <v>314</v>
      </c>
      <c r="AH103" s="98"/>
      <c r="AI103" s="86" t="s">
        <v>986</v>
      </c>
      <c r="AJ103" s="101"/>
      <c r="AK103" s="91"/>
      <c r="AL103" s="100" t="s">
        <v>987</v>
      </c>
      <c r="AM103" s="86" t="s">
        <v>315</v>
      </c>
      <c r="AN103" s="86" t="s">
        <v>235</v>
      </c>
      <c r="AO103" s="143">
        <f t="shared" si="3"/>
        <v>0</v>
      </c>
      <c r="AP103" s="85" t="s">
        <v>988</v>
      </c>
      <c r="AQ103" s="100" t="s">
        <v>157</v>
      </c>
      <c r="AR103" s="97" t="s">
        <v>125</v>
      </c>
      <c r="AV103" s="99"/>
      <c r="AW103" s="159" t="s">
        <v>989</v>
      </c>
      <c r="AX103" s="102" t="s">
        <v>990</v>
      </c>
      <c r="AY103" s="157" t="s">
        <v>991</v>
      </c>
      <c r="AZ103" s="159"/>
      <c r="BF103" s="103">
        <v>46021</v>
      </c>
      <c r="BG103" s="46"/>
      <c r="BH103" s="46"/>
      <c r="BI103" s="46">
        <f t="shared" si="4"/>
        <v>0</v>
      </c>
      <c r="BJ103" s="46">
        <f t="shared" si="5"/>
        <v>0</v>
      </c>
    </row>
    <row r="104" spans="1:62" ht="120" customHeight="1" x14ac:dyDescent="0.25">
      <c r="A104" s="170" t="s">
        <v>180</v>
      </c>
      <c r="B104" s="132"/>
      <c r="C104" s="150">
        <v>0</v>
      </c>
      <c r="D104" s="150">
        <v>0</v>
      </c>
      <c r="E104" s="133">
        <v>560.70000000000005</v>
      </c>
      <c r="F104" s="134" t="s">
        <v>2187</v>
      </c>
      <c r="G104" s="86" t="s">
        <v>513</v>
      </c>
      <c r="H104" s="86" t="s">
        <v>514</v>
      </c>
      <c r="I104" s="89"/>
      <c r="J104" s="90">
        <v>6</v>
      </c>
      <c r="K104" s="86"/>
      <c r="L104" s="86"/>
      <c r="M104" s="92" t="s">
        <v>151</v>
      </c>
      <c r="N104" s="86" t="s">
        <v>108</v>
      </c>
      <c r="O104" s="163" t="s">
        <v>222</v>
      </c>
      <c r="P104" s="163" t="s">
        <v>222</v>
      </c>
      <c r="Q104" s="91" t="s">
        <v>109</v>
      </c>
      <c r="R104" s="91" t="s">
        <v>207</v>
      </c>
      <c r="S104" s="91" t="s">
        <v>2188</v>
      </c>
      <c r="T104" s="92">
        <v>10</v>
      </c>
      <c r="U104" s="93">
        <v>16</v>
      </c>
      <c r="V104" s="94">
        <v>44970</v>
      </c>
      <c r="W104" s="94">
        <v>46034</v>
      </c>
      <c r="X104" s="95">
        <v>9785171368685</v>
      </c>
      <c r="Y104" s="96">
        <v>320</v>
      </c>
      <c r="Z104" s="97">
        <v>0.33500000000000002</v>
      </c>
      <c r="AA104" s="98" t="s">
        <v>145</v>
      </c>
      <c r="AB104" s="98" t="s">
        <v>164</v>
      </c>
      <c r="AC104" s="98" t="s">
        <v>146</v>
      </c>
      <c r="AD104" s="91" t="s">
        <v>110</v>
      </c>
      <c r="AE104" s="135" t="s">
        <v>116</v>
      </c>
      <c r="AF104" s="168"/>
      <c r="AG104" s="98" t="s">
        <v>206</v>
      </c>
      <c r="AH104" s="98"/>
      <c r="AI104" s="86" t="s">
        <v>515</v>
      </c>
      <c r="AJ104" s="101"/>
      <c r="AK104" s="91" t="s">
        <v>2189</v>
      </c>
      <c r="AL104" s="100" t="s">
        <v>2190</v>
      </c>
      <c r="AM104" s="86" t="s">
        <v>276</v>
      </c>
      <c r="AN104" s="86" t="s">
        <v>153</v>
      </c>
      <c r="AO104" s="143">
        <f t="shared" si="3"/>
        <v>0</v>
      </c>
      <c r="AP104" s="85" t="s">
        <v>2191</v>
      </c>
      <c r="AQ104" s="100" t="s">
        <v>111</v>
      </c>
      <c r="AR104" s="97" t="s">
        <v>125</v>
      </c>
      <c r="AV104" s="99"/>
      <c r="AW104" s="159" t="s">
        <v>2192</v>
      </c>
      <c r="AX104" s="102" t="s">
        <v>2193</v>
      </c>
      <c r="AY104" s="157" t="s">
        <v>2194</v>
      </c>
      <c r="AZ104" s="159"/>
      <c r="BF104" s="103">
        <v>46036</v>
      </c>
      <c r="BG104" s="46"/>
      <c r="BH104" s="46"/>
      <c r="BI104" s="46">
        <f t="shared" si="4"/>
        <v>0</v>
      </c>
      <c r="BJ104" s="46">
        <f t="shared" si="5"/>
        <v>0</v>
      </c>
    </row>
    <row r="105" spans="1:62" ht="120" customHeight="1" x14ac:dyDescent="0.25">
      <c r="A105" s="170" t="s">
        <v>180</v>
      </c>
      <c r="B105" s="132"/>
      <c r="C105" s="150">
        <v>0</v>
      </c>
      <c r="D105" s="150">
        <v>0</v>
      </c>
      <c r="E105" s="133">
        <v>585.9</v>
      </c>
      <c r="F105" s="134" t="s">
        <v>4228</v>
      </c>
      <c r="G105" s="86" t="s">
        <v>513</v>
      </c>
      <c r="H105" s="86" t="s">
        <v>514</v>
      </c>
      <c r="I105" s="89"/>
      <c r="J105" s="90" t="s">
        <v>195</v>
      </c>
      <c r="K105" s="86"/>
      <c r="L105" s="86"/>
      <c r="M105" s="92" t="s">
        <v>151</v>
      </c>
      <c r="N105" s="86" t="s">
        <v>108</v>
      </c>
      <c r="O105" s="163" t="s">
        <v>222</v>
      </c>
      <c r="P105" s="163" t="s">
        <v>222</v>
      </c>
      <c r="Q105" s="91" t="s">
        <v>109</v>
      </c>
      <c r="R105" s="91" t="s">
        <v>207</v>
      </c>
      <c r="S105" s="91" t="s">
        <v>4229</v>
      </c>
      <c r="T105" s="92">
        <v>10</v>
      </c>
      <c r="U105" s="93">
        <v>4</v>
      </c>
      <c r="V105" s="94">
        <v>46023</v>
      </c>
      <c r="W105" s="94">
        <v>46023</v>
      </c>
      <c r="X105" s="95">
        <v>9785171686611</v>
      </c>
      <c r="Y105" s="96">
        <v>352</v>
      </c>
      <c r="Z105" s="97">
        <v>0.32</v>
      </c>
      <c r="AA105" s="98" t="s">
        <v>145</v>
      </c>
      <c r="AB105" s="98" t="s">
        <v>160</v>
      </c>
      <c r="AC105" s="98" t="s">
        <v>146</v>
      </c>
      <c r="AD105" s="91" t="s">
        <v>110</v>
      </c>
      <c r="AE105" s="169" t="s">
        <v>196</v>
      </c>
      <c r="AF105" s="168"/>
      <c r="AG105" s="98" t="s">
        <v>206</v>
      </c>
      <c r="AH105" s="98"/>
      <c r="AI105" s="86" t="s">
        <v>515</v>
      </c>
      <c r="AJ105" s="101"/>
      <c r="AK105" s="91" t="s">
        <v>4230</v>
      </c>
      <c r="AL105" s="100" t="s">
        <v>4231</v>
      </c>
      <c r="AM105" s="86" t="s">
        <v>276</v>
      </c>
      <c r="AN105" s="86" t="s">
        <v>153</v>
      </c>
      <c r="AO105" s="143">
        <f t="shared" si="3"/>
        <v>0</v>
      </c>
      <c r="AP105" s="85" t="s">
        <v>4232</v>
      </c>
      <c r="AQ105" s="100" t="s">
        <v>111</v>
      </c>
      <c r="AR105" s="97" t="s">
        <v>125</v>
      </c>
      <c r="AV105" s="99"/>
      <c r="AW105" s="159" t="s">
        <v>4233</v>
      </c>
      <c r="AX105" s="102"/>
      <c r="AY105" s="157" t="s">
        <v>4234</v>
      </c>
      <c r="AZ105" s="159"/>
      <c r="BF105" s="103">
        <v>46041</v>
      </c>
      <c r="BG105" s="46"/>
      <c r="BH105" s="46"/>
      <c r="BI105" s="46">
        <f t="shared" si="4"/>
        <v>0</v>
      </c>
      <c r="BJ105" s="46">
        <f t="shared" si="5"/>
        <v>0</v>
      </c>
    </row>
    <row r="106" spans="1:62" ht="120" customHeight="1" x14ac:dyDescent="0.25">
      <c r="A106" s="170" t="s">
        <v>180</v>
      </c>
      <c r="B106" s="132"/>
      <c r="C106" s="150">
        <v>0</v>
      </c>
      <c r="D106" s="150">
        <v>0</v>
      </c>
      <c r="E106" s="133">
        <v>693</v>
      </c>
      <c r="F106" s="134" t="s">
        <v>2799</v>
      </c>
      <c r="G106" s="86" t="s">
        <v>2800</v>
      </c>
      <c r="H106" s="86" t="s">
        <v>2801</v>
      </c>
      <c r="I106" s="89"/>
      <c r="J106" s="90">
        <v>5</v>
      </c>
      <c r="K106" s="86"/>
      <c r="L106" s="86"/>
      <c r="M106" s="92" t="s">
        <v>151</v>
      </c>
      <c r="N106" s="86" t="s">
        <v>108</v>
      </c>
      <c r="O106" s="163" t="s">
        <v>182</v>
      </c>
      <c r="P106" s="163" t="s">
        <v>182</v>
      </c>
      <c r="Q106" s="91" t="s">
        <v>109</v>
      </c>
      <c r="R106" s="91" t="s">
        <v>207</v>
      </c>
      <c r="S106" s="91" t="s">
        <v>2802</v>
      </c>
      <c r="T106" s="92">
        <v>10</v>
      </c>
      <c r="U106" s="93">
        <v>5</v>
      </c>
      <c r="V106" s="94">
        <v>45830</v>
      </c>
      <c r="W106" s="94">
        <v>46021</v>
      </c>
      <c r="X106" s="95">
        <v>9785171768171</v>
      </c>
      <c r="Y106" s="96">
        <v>416</v>
      </c>
      <c r="Z106" s="97">
        <v>0.42399999999999999</v>
      </c>
      <c r="AA106" s="98" t="s">
        <v>145</v>
      </c>
      <c r="AB106" s="98" t="s">
        <v>309</v>
      </c>
      <c r="AC106" s="98" t="s">
        <v>146</v>
      </c>
      <c r="AD106" s="91" t="s">
        <v>110</v>
      </c>
      <c r="AE106" s="135" t="s">
        <v>116</v>
      </c>
      <c r="AF106" s="168"/>
      <c r="AG106" s="98" t="s">
        <v>2803</v>
      </c>
      <c r="AH106" s="98"/>
      <c r="AI106" s="86" t="s">
        <v>2804</v>
      </c>
      <c r="AJ106" s="101" t="s">
        <v>111</v>
      </c>
      <c r="AK106" s="91"/>
      <c r="AL106" s="100" t="s">
        <v>2805</v>
      </c>
      <c r="AM106" s="86" t="s">
        <v>158</v>
      </c>
      <c r="AN106" s="86" t="s">
        <v>153</v>
      </c>
      <c r="AO106" s="143">
        <f t="shared" si="3"/>
        <v>0</v>
      </c>
      <c r="AP106" s="85" t="s">
        <v>2806</v>
      </c>
      <c r="AQ106" s="100" t="s">
        <v>111</v>
      </c>
      <c r="AR106" s="97" t="s">
        <v>125</v>
      </c>
      <c r="AV106" s="99"/>
      <c r="AW106" s="159" t="s">
        <v>2807</v>
      </c>
      <c r="AX106" s="102" t="s">
        <v>2808</v>
      </c>
      <c r="AY106" s="157" t="s">
        <v>2809</v>
      </c>
      <c r="AZ106" s="159"/>
      <c r="BF106" s="103">
        <v>46037</v>
      </c>
      <c r="BG106" s="46"/>
      <c r="BH106" s="46"/>
      <c r="BI106" s="46">
        <f t="shared" si="4"/>
        <v>0</v>
      </c>
      <c r="BJ106" s="46">
        <f t="shared" si="5"/>
        <v>0</v>
      </c>
    </row>
    <row r="107" spans="1:62" ht="120" customHeight="1" x14ac:dyDescent="0.25">
      <c r="A107" s="170" t="s">
        <v>180</v>
      </c>
      <c r="B107" s="132"/>
      <c r="C107" s="150">
        <v>0</v>
      </c>
      <c r="D107" s="150">
        <v>0</v>
      </c>
      <c r="E107" s="133">
        <v>875.7</v>
      </c>
      <c r="F107" s="134" t="s">
        <v>3580</v>
      </c>
      <c r="G107" s="86" t="s">
        <v>343</v>
      </c>
      <c r="H107" s="86" t="s">
        <v>3581</v>
      </c>
      <c r="I107" s="89"/>
      <c r="J107" s="90" t="s">
        <v>197</v>
      </c>
      <c r="K107" s="86"/>
      <c r="L107" s="86"/>
      <c r="M107" s="92" t="s">
        <v>151</v>
      </c>
      <c r="N107" s="86" t="s">
        <v>108</v>
      </c>
      <c r="O107" s="163" t="s">
        <v>203</v>
      </c>
      <c r="P107" s="163" t="s">
        <v>203</v>
      </c>
      <c r="Q107" s="91" t="s">
        <v>109</v>
      </c>
      <c r="R107" s="91" t="s">
        <v>207</v>
      </c>
      <c r="S107" s="91" t="s">
        <v>3582</v>
      </c>
      <c r="T107" s="92">
        <v>10</v>
      </c>
      <c r="U107" s="93">
        <v>14</v>
      </c>
      <c r="V107" s="94">
        <v>46034</v>
      </c>
      <c r="W107" s="94">
        <v>46034</v>
      </c>
      <c r="X107" s="95">
        <v>9785171772260</v>
      </c>
      <c r="Y107" s="96">
        <v>288</v>
      </c>
      <c r="Z107" s="97">
        <v>0.40899999999999997</v>
      </c>
      <c r="AA107" s="98" t="s">
        <v>134</v>
      </c>
      <c r="AB107" s="98" t="s">
        <v>136</v>
      </c>
      <c r="AC107" s="98" t="s">
        <v>135</v>
      </c>
      <c r="AD107" s="91" t="s">
        <v>110</v>
      </c>
      <c r="AE107" s="169" t="s">
        <v>196</v>
      </c>
      <c r="AF107" s="168"/>
      <c r="AG107" s="98" t="s">
        <v>485</v>
      </c>
      <c r="AH107" s="98"/>
      <c r="AI107" s="86" t="s">
        <v>3583</v>
      </c>
      <c r="AJ107" s="101"/>
      <c r="AK107" s="91"/>
      <c r="AL107" s="100" t="s">
        <v>3584</v>
      </c>
      <c r="AM107" s="86" t="s">
        <v>172</v>
      </c>
      <c r="AN107" s="86" t="s">
        <v>153</v>
      </c>
      <c r="AO107" s="143">
        <f t="shared" si="3"/>
        <v>0</v>
      </c>
      <c r="AP107" s="85" t="s">
        <v>3585</v>
      </c>
      <c r="AQ107" s="100" t="s">
        <v>111</v>
      </c>
      <c r="AR107" s="97" t="s">
        <v>125</v>
      </c>
      <c r="AV107" s="99"/>
      <c r="AW107" s="159" t="s">
        <v>3586</v>
      </c>
      <c r="AX107" s="102" t="s">
        <v>3587</v>
      </c>
      <c r="AY107" s="157" t="s">
        <v>3588</v>
      </c>
      <c r="AZ107" s="159"/>
      <c r="BF107" s="103">
        <v>46038</v>
      </c>
      <c r="BG107" s="46"/>
      <c r="BH107" s="46"/>
      <c r="BI107" s="46">
        <f t="shared" si="4"/>
        <v>0</v>
      </c>
      <c r="BJ107" s="46">
        <f t="shared" si="5"/>
        <v>0</v>
      </c>
    </row>
    <row r="108" spans="1:62" ht="120" customHeight="1" x14ac:dyDescent="0.25">
      <c r="A108" s="170" t="s">
        <v>180</v>
      </c>
      <c r="B108" s="132"/>
      <c r="C108" s="150">
        <v>0</v>
      </c>
      <c r="D108" s="150">
        <v>0</v>
      </c>
      <c r="E108" s="133">
        <v>957.6</v>
      </c>
      <c r="F108" s="134" t="s">
        <v>2195</v>
      </c>
      <c r="G108" s="86" t="s">
        <v>2196</v>
      </c>
      <c r="H108" s="86" t="s">
        <v>452</v>
      </c>
      <c r="I108" s="89"/>
      <c r="J108" s="90">
        <v>5</v>
      </c>
      <c r="K108" s="86"/>
      <c r="L108" s="86"/>
      <c r="M108" s="92" t="s">
        <v>138</v>
      </c>
      <c r="N108" s="86" t="s">
        <v>108</v>
      </c>
      <c r="O108" s="163" t="s">
        <v>218</v>
      </c>
      <c r="P108" s="163" t="s">
        <v>340</v>
      </c>
      <c r="Q108" s="91" t="s">
        <v>109</v>
      </c>
      <c r="R108" s="91" t="s">
        <v>207</v>
      </c>
      <c r="S108" s="91" t="s">
        <v>2197</v>
      </c>
      <c r="T108" s="92">
        <v>10</v>
      </c>
      <c r="U108" s="93">
        <v>8</v>
      </c>
      <c r="V108" s="94">
        <v>43143</v>
      </c>
      <c r="W108" s="94">
        <v>46034</v>
      </c>
      <c r="X108" s="95">
        <v>9785171066499</v>
      </c>
      <c r="Y108" s="96">
        <v>192</v>
      </c>
      <c r="Z108" s="97">
        <v>0.7</v>
      </c>
      <c r="AA108" s="98" t="s">
        <v>155</v>
      </c>
      <c r="AB108" s="98" t="s">
        <v>159</v>
      </c>
      <c r="AC108" s="98" t="s">
        <v>156</v>
      </c>
      <c r="AD108" s="91" t="s">
        <v>110</v>
      </c>
      <c r="AE108" s="135" t="s">
        <v>116</v>
      </c>
      <c r="AF108" s="168"/>
      <c r="AG108" s="98" t="s">
        <v>281</v>
      </c>
      <c r="AH108" s="98"/>
      <c r="AI108" s="86" t="s">
        <v>454</v>
      </c>
      <c r="AJ108" s="101" t="s">
        <v>162</v>
      </c>
      <c r="AK108" s="91"/>
      <c r="AL108" s="100" t="s">
        <v>2198</v>
      </c>
      <c r="AM108" s="86" t="s">
        <v>184</v>
      </c>
      <c r="AN108" s="86" t="s">
        <v>142</v>
      </c>
      <c r="AO108" s="143">
        <f t="shared" si="3"/>
        <v>0</v>
      </c>
      <c r="AP108" s="85" t="s">
        <v>2199</v>
      </c>
      <c r="AQ108" s="100" t="s">
        <v>143</v>
      </c>
      <c r="AR108" s="97" t="s">
        <v>125</v>
      </c>
      <c r="AV108" s="99"/>
      <c r="AW108" s="159" t="s">
        <v>2200</v>
      </c>
      <c r="AX108" s="102" t="s">
        <v>2201</v>
      </c>
      <c r="AY108" s="157" t="s">
        <v>2202</v>
      </c>
      <c r="AZ108" s="159"/>
      <c r="BF108" s="103">
        <v>46036</v>
      </c>
      <c r="BG108" s="46"/>
      <c r="BH108" s="46"/>
      <c r="BI108" s="46">
        <f t="shared" si="4"/>
        <v>0</v>
      </c>
      <c r="BJ108" s="46">
        <f t="shared" si="5"/>
        <v>0</v>
      </c>
    </row>
    <row r="109" spans="1:62" ht="120" customHeight="1" x14ac:dyDescent="0.25">
      <c r="A109" s="170" t="s">
        <v>180</v>
      </c>
      <c r="B109" s="132"/>
      <c r="C109" s="150">
        <v>0</v>
      </c>
      <c r="D109" s="150">
        <v>0</v>
      </c>
      <c r="E109" s="133">
        <v>648.9</v>
      </c>
      <c r="F109" s="134" t="s">
        <v>1830</v>
      </c>
      <c r="G109" s="86" t="s">
        <v>1831</v>
      </c>
      <c r="H109" s="86" t="s">
        <v>1832</v>
      </c>
      <c r="I109" s="89"/>
      <c r="J109" s="90">
        <v>6</v>
      </c>
      <c r="K109" s="86"/>
      <c r="L109" s="86"/>
      <c r="M109" s="92" t="s">
        <v>151</v>
      </c>
      <c r="N109" s="86" t="s">
        <v>108</v>
      </c>
      <c r="O109" s="163" t="s">
        <v>222</v>
      </c>
      <c r="P109" s="163" t="s">
        <v>222</v>
      </c>
      <c r="Q109" s="91" t="s">
        <v>109</v>
      </c>
      <c r="R109" s="91" t="s">
        <v>207</v>
      </c>
      <c r="S109" s="91" t="s">
        <v>1833</v>
      </c>
      <c r="T109" s="92">
        <v>10</v>
      </c>
      <c r="U109" s="93">
        <v>8</v>
      </c>
      <c r="V109" s="94">
        <v>43343</v>
      </c>
      <c r="W109" s="94">
        <v>46020</v>
      </c>
      <c r="X109" s="95">
        <v>9785171107857</v>
      </c>
      <c r="Y109" s="96">
        <v>384</v>
      </c>
      <c r="Z109" s="97">
        <v>0.39300000000000002</v>
      </c>
      <c r="AA109" s="98" t="s">
        <v>145</v>
      </c>
      <c r="AB109" s="98" t="s">
        <v>160</v>
      </c>
      <c r="AC109" s="98" t="s">
        <v>146</v>
      </c>
      <c r="AD109" s="91" t="s">
        <v>110</v>
      </c>
      <c r="AE109" s="135" t="s">
        <v>116</v>
      </c>
      <c r="AF109" s="168"/>
      <c r="AG109" s="98" t="s">
        <v>1786</v>
      </c>
      <c r="AH109" s="98"/>
      <c r="AI109" s="86" t="s">
        <v>1834</v>
      </c>
      <c r="AJ109" s="101"/>
      <c r="AK109" s="91" t="s">
        <v>1835</v>
      </c>
      <c r="AL109" s="100" t="s">
        <v>1836</v>
      </c>
      <c r="AM109" s="86" t="s">
        <v>221</v>
      </c>
      <c r="AN109" s="86" t="s">
        <v>153</v>
      </c>
      <c r="AO109" s="143">
        <f t="shared" si="3"/>
        <v>0</v>
      </c>
      <c r="AP109" s="85" t="s">
        <v>1837</v>
      </c>
      <c r="AQ109" s="100" t="s">
        <v>154</v>
      </c>
      <c r="AR109" s="97" t="s">
        <v>125</v>
      </c>
      <c r="AV109" s="99"/>
      <c r="AW109" s="159" t="s">
        <v>1838</v>
      </c>
      <c r="AX109" s="102" t="s">
        <v>1839</v>
      </c>
      <c r="AY109" s="157" t="s">
        <v>1840</v>
      </c>
      <c r="AZ109" s="159"/>
      <c r="BF109" s="103">
        <v>46035</v>
      </c>
      <c r="BG109" s="46"/>
      <c r="BH109" s="46"/>
      <c r="BI109" s="46">
        <f t="shared" si="4"/>
        <v>0</v>
      </c>
      <c r="BJ109" s="46">
        <f t="shared" si="5"/>
        <v>0</v>
      </c>
    </row>
    <row r="110" spans="1:62" ht="120" customHeight="1" x14ac:dyDescent="0.25">
      <c r="A110" s="170" t="s">
        <v>180</v>
      </c>
      <c r="B110" s="132"/>
      <c r="C110" s="150">
        <v>0</v>
      </c>
      <c r="D110" s="150">
        <v>0</v>
      </c>
      <c r="E110" s="133">
        <v>157.5</v>
      </c>
      <c r="F110" s="134" t="s">
        <v>3589</v>
      </c>
      <c r="G110" s="86" t="s">
        <v>214</v>
      </c>
      <c r="H110" s="86" t="s">
        <v>325</v>
      </c>
      <c r="I110" s="89"/>
      <c r="J110" s="90">
        <v>5</v>
      </c>
      <c r="K110" s="86"/>
      <c r="L110" s="86"/>
      <c r="M110" s="92" t="s">
        <v>215</v>
      </c>
      <c r="N110" s="86" t="s">
        <v>108</v>
      </c>
      <c r="O110" s="163" t="s">
        <v>216</v>
      </c>
      <c r="P110" s="163" t="s">
        <v>379</v>
      </c>
      <c r="Q110" s="91" t="s">
        <v>109</v>
      </c>
      <c r="R110" s="91" t="s">
        <v>207</v>
      </c>
      <c r="S110" s="91" t="s">
        <v>3590</v>
      </c>
      <c r="T110" s="92">
        <v>10</v>
      </c>
      <c r="U110" s="93">
        <v>50</v>
      </c>
      <c r="V110" s="94">
        <v>42821</v>
      </c>
      <c r="W110" s="94">
        <v>46034</v>
      </c>
      <c r="X110" s="95">
        <v>9785171023874</v>
      </c>
      <c r="Y110" s="96">
        <v>48</v>
      </c>
      <c r="Z110" s="97">
        <v>6.5000000000000002E-2</v>
      </c>
      <c r="AA110" s="98" t="s">
        <v>175</v>
      </c>
      <c r="AB110" s="98" t="s">
        <v>227</v>
      </c>
      <c r="AC110" s="98" t="s">
        <v>176</v>
      </c>
      <c r="AD110" s="91">
        <v>3</v>
      </c>
      <c r="AE110" s="135" t="s">
        <v>116</v>
      </c>
      <c r="AF110" s="168"/>
      <c r="AG110" s="98" t="s">
        <v>281</v>
      </c>
      <c r="AH110" s="98"/>
      <c r="AI110" s="86" t="s">
        <v>326</v>
      </c>
      <c r="AJ110" s="101" t="s">
        <v>162</v>
      </c>
      <c r="AK110" s="91"/>
      <c r="AL110" s="100" t="s">
        <v>3591</v>
      </c>
      <c r="AM110" s="86" t="s">
        <v>184</v>
      </c>
      <c r="AN110" s="86" t="s">
        <v>142</v>
      </c>
      <c r="AO110" s="143">
        <f t="shared" si="3"/>
        <v>0</v>
      </c>
      <c r="AP110" s="85" t="s">
        <v>3592</v>
      </c>
      <c r="AQ110" s="100" t="s">
        <v>143</v>
      </c>
      <c r="AR110" s="97" t="s">
        <v>125</v>
      </c>
      <c r="AV110" s="99"/>
      <c r="AW110" s="159" t="s">
        <v>3593</v>
      </c>
      <c r="AX110" s="102" t="s">
        <v>3594</v>
      </c>
      <c r="AY110" s="157" t="s">
        <v>3595</v>
      </c>
      <c r="AZ110" s="159"/>
      <c r="BF110" s="103">
        <v>46038</v>
      </c>
      <c r="BG110" s="46"/>
      <c r="BH110" s="46"/>
      <c r="BI110" s="46">
        <f t="shared" si="4"/>
        <v>0</v>
      </c>
      <c r="BJ110" s="46">
        <f t="shared" si="5"/>
        <v>0</v>
      </c>
    </row>
    <row r="111" spans="1:62" ht="120" customHeight="1" x14ac:dyDescent="0.25">
      <c r="A111" s="170" t="s">
        <v>180</v>
      </c>
      <c r="B111" s="132"/>
      <c r="C111" s="150">
        <v>0</v>
      </c>
      <c r="D111" s="150">
        <v>0</v>
      </c>
      <c r="E111" s="133">
        <v>157.5</v>
      </c>
      <c r="F111" s="134" t="s">
        <v>3596</v>
      </c>
      <c r="G111" s="86" t="s">
        <v>214</v>
      </c>
      <c r="H111" s="86" t="s">
        <v>325</v>
      </c>
      <c r="I111" s="89"/>
      <c r="J111" s="90">
        <v>3</v>
      </c>
      <c r="K111" s="86"/>
      <c r="L111" s="86"/>
      <c r="M111" s="92" t="s">
        <v>215</v>
      </c>
      <c r="N111" s="86" t="s">
        <v>108</v>
      </c>
      <c r="O111" s="163" t="s">
        <v>216</v>
      </c>
      <c r="P111" s="163" t="s">
        <v>256</v>
      </c>
      <c r="Q111" s="91" t="s">
        <v>109</v>
      </c>
      <c r="R111" s="91" t="s">
        <v>207</v>
      </c>
      <c r="S111" s="91" t="s">
        <v>3597</v>
      </c>
      <c r="T111" s="92">
        <v>10</v>
      </c>
      <c r="U111" s="93">
        <v>50</v>
      </c>
      <c r="V111" s="94">
        <v>43755</v>
      </c>
      <c r="W111" s="94">
        <v>46034</v>
      </c>
      <c r="X111" s="95">
        <v>9785171171704</v>
      </c>
      <c r="Y111" s="96">
        <v>48</v>
      </c>
      <c r="Z111" s="97">
        <v>6.6000000000000003E-2</v>
      </c>
      <c r="AA111" s="98" t="s">
        <v>175</v>
      </c>
      <c r="AB111" s="98" t="s">
        <v>227</v>
      </c>
      <c r="AC111" s="98" t="s">
        <v>176</v>
      </c>
      <c r="AD111" s="91">
        <v>3</v>
      </c>
      <c r="AE111" s="135" t="s">
        <v>116</v>
      </c>
      <c r="AF111" s="168"/>
      <c r="AG111" s="98" t="s">
        <v>3315</v>
      </c>
      <c r="AH111" s="98"/>
      <c r="AI111" s="86" t="s">
        <v>326</v>
      </c>
      <c r="AJ111" s="101" t="s">
        <v>141</v>
      </c>
      <c r="AK111" s="91"/>
      <c r="AL111" s="100" t="s">
        <v>3598</v>
      </c>
      <c r="AM111" s="86" t="s">
        <v>184</v>
      </c>
      <c r="AN111" s="86" t="s">
        <v>142</v>
      </c>
      <c r="AO111" s="143">
        <f t="shared" si="3"/>
        <v>0</v>
      </c>
      <c r="AP111" s="85" t="s">
        <v>3599</v>
      </c>
      <c r="AQ111" s="100" t="s">
        <v>143</v>
      </c>
      <c r="AR111" s="97" t="s">
        <v>125</v>
      </c>
      <c r="AV111" s="99"/>
      <c r="AW111" s="159" t="s">
        <v>3600</v>
      </c>
      <c r="AX111" s="102" t="s">
        <v>3601</v>
      </c>
      <c r="AY111" s="157" t="s">
        <v>3602</v>
      </c>
      <c r="AZ111" s="159"/>
      <c r="BF111" s="103">
        <v>46038</v>
      </c>
      <c r="BG111" s="46"/>
      <c r="BH111" s="46"/>
      <c r="BI111" s="46">
        <f t="shared" si="4"/>
        <v>0</v>
      </c>
      <c r="BJ111" s="46">
        <f t="shared" si="5"/>
        <v>0</v>
      </c>
    </row>
    <row r="112" spans="1:62" ht="120" customHeight="1" x14ac:dyDescent="0.25">
      <c r="A112" s="170" t="s">
        <v>180</v>
      </c>
      <c r="B112" s="132"/>
      <c r="C112" s="150">
        <v>0</v>
      </c>
      <c r="D112" s="150">
        <v>0</v>
      </c>
      <c r="E112" s="133">
        <v>1102.5</v>
      </c>
      <c r="F112" s="134" t="s">
        <v>5051</v>
      </c>
      <c r="G112" s="86" t="s">
        <v>208</v>
      </c>
      <c r="H112" s="86" t="s">
        <v>5052</v>
      </c>
      <c r="I112" s="89"/>
      <c r="J112" s="90" t="s">
        <v>195</v>
      </c>
      <c r="K112" s="86"/>
      <c r="L112" s="86"/>
      <c r="M112" s="92" t="s">
        <v>144</v>
      </c>
      <c r="N112" s="86" t="s">
        <v>108</v>
      </c>
      <c r="O112" s="163" t="s">
        <v>995</v>
      </c>
      <c r="P112" s="163" t="s">
        <v>1201</v>
      </c>
      <c r="Q112" s="91" t="s">
        <v>109</v>
      </c>
      <c r="R112" s="91" t="s">
        <v>207</v>
      </c>
      <c r="S112" s="91" t="s">
        <v>5053</v>
      </c>
      <c r="T112" s="92">
        <v>10</v>
      </c>
      <c r="U112" s="93">
        <v>6</v>
      </c>
      <c r="V112" s="94">
        <v>46038</v>
      </c>
      <c r="W112" s="94">
        <v>46038</v>
      </c>
      <c r="X112" s="95">
        <v>9785171621971</v>
      </c>
      <c r="Y112" s="96">
        <v>480</v>
      </c>
      <c r="Z112" s="97">
        <v>0.623</v>
      </c>
      <c r="AA112" s="98" t="s">
        <v>187</v>
      </c>
      <c r="AB112" s="98" t="s">
        <v>227</v>
      </c>
      <c r="AC112" s="98" t="s">
        <v>188</v>
      </c>
      <c r="AD112" s="91">
        <v>3</v>
      </c>
      <c r="AE112" s="169" t="s">
        <v>196</v>
      </c>
      <c r="AF112" s="168"/>
      <c r="AG112" s="98" t="s">
        <v>1203</v>
      </c>
      <c r="AH112" s="98"/>
      <c r="AI112" s="86" t="s">
        <v>5054</v>
      </c>
      <c r="AJ112" s="101"/>
      <c r="AK112" s="91"/>
      <c r="AL112" s="100" t="s">
        <v>5055</v>
      </c>
      <c r="AM112" s="86" t="s">
        <v>205</v>
      </c>
      <c r="AN112" s="86" t="s">
        <v>235</v>
      </c>
      <c r="AO112" s="143">
        <f t="shared" si="3"/>
        <v>0</v>
      </c>
      <c r="AP112" s="85" t="s">
        <v>5056</v>
      </c>
      <c r="AQ112" s="100" t="s">
        <v>111</v>
      </c>
      <c r="AR112" s="97" t="s">
        <v>125</v>
      </c>
      <c r="AV112" s="99"/>
      <c r="AW112" s="159" t="s">
        <v>5057</v>
      </c>
      <c r="AX112" s="102"/>
      <c r="AY112" s="157" t="s">
        <v>5058</v>
      </c>
      <c r="AZ112" s="159"/>
      <c r="BF112" s="103">
        <v>46042</v>
      </c>
      <c r="BG112" s="46"/>
      <c r="BH112" s="46"/>
      <c r="BI112" s="46">
        <f t="shared" si="4"/>
        <v>0</v>
      </c>
      <c r="BJ112" s="46">
        <f t="shared" si="5"/>
        <v>0</v>
      </c>
    </row>
    <row r="113" spans="1:62" ht="120" customHeight="1" x14ac:dyDescent="0.25">
      <c r="A113" s="170" t="s">
        <v>180</v>
      </c>
      <c r="B113" s="132"/>
      <c r="C113" s="150">
        <v>0</v>
      </c>
      <c r="D113" s="150">
        <v>0</v>
      </c>
      <c r="E113" s="133">
        <v>648.9</v>
      </c>
      <c r="F113" s="134" t="s">
        <v>2203</v>
      </c>
      <c r="G113" s="86" t="s">
        <v>2204</v>
      </c>
      <c r="H113" s="86" t="s">
        <v>2205</v>
      </c>
      <c r="I113" s="89"/>
      <c r="J113" s="90">
        <v>4</v>
      </c>
      <c r="K113" s="86"/>
      <c r="L113" s="86"/>
      <c r="M113" s="92" t="s">
        <v>151</v>
      </c>
      <c r="N113" s="86" t="s">
        <v>108</v>
      </c>
      <c r="O113" s="163" t="s">
        <v>222</v>
      </c>
      <c r="P113" s="163" t="s">
        <v>222</v>
      </c>
      <c r="Q113" s="91" t="s">
        <v>109</v>
      </c>
      <c r="R113" s="91" t="s">
        <v>207</v>
      </c>
      <c r="S113" s="91" t="s">
        <v>2206</v>
      </c>
      <c r="T113" s="92">
        <v>22</v>
      </c>
      <c r="U113" s="93">
        <v>12</v>
      </c>
      <c r="V113" s="94">
        <v>45873</v>
      </c>
      <c r="W113" s="94">
        <v>46034</v>
      </c>
      <c r="X113" s="95">
        <v>9785171677664</v>
      </c>
      <c r="Y113" s="96">
        <v>448</v>
      </c>
      <c r="Z113" s="97">
        <v>0.43</v>
      </c>
      <c r="AA113" s="98" t="s">
        <v>145</v>
      </c>
      <c r="AB113" s="98" t="s">
        <v>309</v>
      </c>
      <c r="AC113" s="98" t="s">
        <v>146</v>
      </c>
      <c r="AD113" s="91" t="s">
        <v>110</v>
      </c>
      <c r="AE113" s="135" t="s">
        <v>116</v>
      </c>
      <c r="AF113" s="168"/>
      <c r="AG113" s="98" t="s">
        <v>2207</v>
      </c>
      <c r="AH113" s="98"/>
      <c r="AI113" s="86" t="s">
        <v>2208</v>
      </c>
      <c r="AJ113" s="101"/>
      <c r="AK113" s="91" t="s">
        <v>2209</v>
      </c>
      <c r="AL113" s="100" t="s">
        <v>2210</v>
      </c>
      <c r="AM113" s="86" t="s">
        <v>158</v>
      </c>
      <c r="AN113" s="86" t="s">
        <v>153</v>
      </c>
      <c r="AO113" s="143">
        <f t="shared" si="3"/>
        <v>0</v>
      </c>
      <c r="AP113" s="85" t="s">
        <v>2211</v>
      </c>
      <c r="AQ113" s="100" t="s">
        <v>154</v>
      </c>
      <c r="AR113" s="97" t="s">
        <v>125</v>
      </c>
      <c r="AV113" s="99"/>
      <c r="AW113" s="159" t="s">
        <v>2212</v>
      </c>
      <c r="AX113" s="102" t="s">
        <v>2213</v>
      </c>
      <c r="AY113" s="157" t="s">
        <v>2214</v>
      </c>
      <c r="AZ113" s="159"/>
      <c r="BF113" s="103">
        <v>46036</v>
      </c>
      <c r="BG113" s="46"/>
      <c r="BH113" s="46"/>
      <c r="BI113" s="46">
        <f t="shared" si="4"/>
        <v>0</v>
      </c>
      <c r="BJ113" s="46">
        <f t="shared" si="5"/>
        <v>0</v>
      </c>
    </row>
    <row r="114" spans="1:62" ht="120" customHeight="1" x14ac:dyDescent="0.25">
      <c r="A114" s="170" t="s">
        <v>180</v>
      </c>
      <c r="B114" s="132"/>
      <c r="C114" s="150">
        <v>0</v>
      </c>
      <c r="D114" s="150">
        <v>0</v>
      </c>
      <c r="E114" s="133">
        <v>648.9</v>
      </c>
      <c r="F114" s="134" t="s">
        <v>2215</v>
      </c>
      <c r="G114" s="86" t="s">
        <v>2204</v>
      </c>
      <c r="H114" s="86" t="s">
        <v>2205</v>
      </c>
      <c r="I114" s="89"/>
      <c r="J114" s="90">
        <v>3</v>
      </c>
      <c r="K114" s="86"/>
      <c r="L114" s="86"/>
      <c r="M114" s="92" t="s">
        <v>151</v>
      </c>
      <c r="N114" s="86" t="s">
        <v>108</v>
      </c>
      <c r="O114" s="163" t="s">
        <v>222</v>
      </c>
      <c r="P114" s="163" t="s">
        <v>222</v>
      </c>
      <c r="Q114" s="91" t="s">
        <v>109</v>
      </c>
      <c r="R114" s="91" t="s">
        <v>207</v>
      </c>
      <c r="S114" s="91" t="s">
        <v>2216</v>
      </c>
      <c r="T114" s="92">
        <v>22</v>
      </c>
      <c r="U114" s="93">
        <v>10</v>
      </c>
      <c r="V114" s="94">
        <v>45777</v>
      </c>
      <c r="W114" s="94">
        <v>46034</v>
      </c>
      <c r="X114" s="95">
        <v>9785171677367</v>
      </c>
      <c r="Y114" s="96">
        <v>512</v>
      </c>
      <c r="Z114" s="97">
        <v>0.46800000000000003</v>
      </c>
      <c r="AA114" s="98" t="s">
        <v>145</v>
      </c>
      <c r="AB114" s="98" t="s">
        <v>309</v>
      </c>
      <c r="AC114" s="98" t="s">
        <v>146</v>
      </c>
      <c r="AD114" s="91" t="s">
        <v>110</v>
      </c>
      <c r="AE114" s="135" t="s">
        <v>116</v>
      </c>
      <c r="AF114" s="168"/>
      <c r="AG114" s="98" t="s">
        <v>2207</v>
      </c>
      <c r="AH114" s="98"/>
      <c r="AI114" s="86" t="s">
        <v>2208</v>
      </c>
      <c r="AJ114" s="101"/>
      <c r="AK114" s="91" t="s">
        <v>2217</v>
      </c>
      <c r="AL114" s="100" t="s">
        <v>2218</v>
      </c>
      <c r="AM114" s="86" t="s">
        <v>158</v>
      </c>
      <c r="AN114" s="86" t="s">
        <v>153</v>
      </c>
      <c r="AO114" s="143">
        <f t="shared" si="3"/>
        <v>0</v>
      </c>
      <c r="AP114" s="85" t="s">
        <v>2219</v>
      </c>
      <c r="AQ114" s="100" t="s">
        <v>154</v>
      </c>
      <c r="AR114" s="97" t="s">
        <v>125</v>
      </c>
      <c r="AV114" s="99"/>
      <c r="AW114" s="159" t="s">
        <v>2220</v>
      </c>
      <c r="AX114" s="102" t="s">
        <v>2221</v>
      </c>
      <c r="AY114" s="157" t="s">
        <v>2222</v>
      </c>
      <c r="AZ114" s="159"/>
      <c r="BF114" s="103">
        <v>46036</v>
      </c>
      <c r="BG114" s="46"/>
      <c r="BH114" s="46"/>
      <c r="BI114" s="46">
        <f t="shared" si="4"/>
        <v>0</v>
      </c>
      <c r="BJ114" s="46">
        <f t="shared" si="5"/>
        <v>0</v>
      </c>
    </row>
    <row r="115" spans="1:62" ht="120" customHeight="1" x14ac:dyDescent="0.25">
      <c r="A115" s="170" t="s">
        <v>180</v>
      </c>
      <c r="B115" s="132"/>
      <c r="C115" s="150">
        <v>0</v>
      </c>
      <c r="D115" s="150">
        <v>0</v>
      </c>
      <c r="E115" s="133">
        <v>1266.3</v>
      </c>
      <c r="F115" s="134" t="s">
        <v>2810</v>
      </c>
      <c r="G115" s="86" t="s">
        <v>2811</v>
      </c>
      <c r="H115" s="86" t="s">
        <v>2812</v>
      </c>
      <c r="I115" s="89"/>
      <c r="J115" s="90" t="s">
        <v>195</v>
      </c>
      <c r="K115" s="86"/>
      <c r="L115" s="86"/>
      <c r="M115" s="92" t="s">
        <v>151</v>
      </c>
      <c r="N115" s="86" t="s">
        <v>108</v>
      </c>
      <c r="O115" s="163" t="s">
        <v>416</v>
      </c>
      <c r="P115" s="163" t="s">
        <v>416</v>
      </c>
      <c r="Q115" s="91" t="s">
        <v>109</v>
      </c>
      <c r="R115" s="91" t="s">
        <v>207</v>
      </c>
      <c r="S115" s="91" t="s">
        <v>2813</v>
      </c>
      <c r="T115" s="92">
        <v>10</v>
      </c>
      <c r="U115" s="93">
        <v>8</v>
      </c>
      <c r="V115" s="94">
        <v>46032</v>
      </c>
      <c r="W115" s="94">
        <v>46032</v>
      </c>
      <c r="X115" s="95">
        <v>9785171789046</v>
      </c>
      <c r="Y115" s="96">
        <v>320</v>
      </c>
      <c r="Z115" s="97">
        <v>0.71</v>
      </c>
      <c r="AA115" s="98" t="s">
        <v>2502</v>
      </c>
      <c r="AB115" s="98" t="s">
        <v>424</v>
      </c>
      <c r="AC115" s="98" t="s">
        <v>2503</v>
      </c>
      <c r="AD115" s="91" t="s">
        <v>110</v>
      </c>
      <c r="AE115" s="169" t="s">
        <v>196</v>
      </c>
      <c r="AF115" s="168"/>
      <c r="AG115" s="98" t="s">
        <v>2504</v>
      </c>
      <c r="AH115" s="98"/>
      <c r="AI115" s="86" t="s">
        <v>2814</v>
      </c>
      <c r="AJ115" s="101"/>
      <c r="AK115" s="91"/>
      <c r="AL115" s="100" t="s">
        <v>2815</v>
      </c>
      <c r="AM115" s="86" t="s">
        <v>2507</v>
      </c>
      <c r="AN115" s="86" t="s">
        <v>142</v>
      </c>
      <c r="AO115" s="143">
        <f t="shared" si="3"/>
        <v>0</v>
      </c>
      <c r="AP115" s="85" t="s">
        <v>2816</v>
      </c>
      <c r="AQ115" s="100" t="s">
        <v>154</v>
      </c>
      <c r="AR115" s="97" t="s">
        <v>125</v>
      </c>
      <c r="AV115" s="99"/>
      <c r="AW115" s="159" t="s">
        <v>2817</v>
      </c>
      <c r="AX115" s="102"/>
      <c r="AY115" s="157" t="s">
        <v>2818</v>
      </c>
      <c r="AZ115" s="159"/>
      <c r="BF115" s="103">
        <v>46037</v>
      </c>
      <c r="BG115" s="46"/>
      <c r="BH115" s="46"/>
      <c r="BI115" s="46">
        <f t="shared" si="4"/>
        <v>0</v>
      </c>
      <c r="BJ115" s="46">
        <f t="shared" si="5"/>
        <v>0</v>
      </c>
    </row>
    <row r="116" spans="1:62" ht="120" customHeight="1" x14ac:dyDescent="0.25">
      <c r="A116" s="170" t="s">
        <v>180</v>
      </c>
      <c r="B116" s="132"/>
      <c r="C116" s="150">
        <v>0</v>
      </c>
      <c r="D116" s="150">
        <v>0</v>
      </c>
      <c r="E116" s="133">
        <v>472.5</v>
      </c>
      <c r="F116" s="134" t="s">
        <v>5769</v>
      </c>
      <c r="G116" s="86" t="s">
        <v>5770</v>
      </c>
      <c r="H116" s="86" t="s">
        <v>5771</v>
      </c>
      <c r="I116" s="89"/>
      <c r="J116" s="90" t="s">
        <v>195</v>
      </c>
      <c r="K116" s="86"/>
      <c r="L116" s="86"/>
      <c r="M116" s="92" t="s">
        <v>138</v>
      </c>
      <c r="N116" s="86" t="s">
        <v>108</v>
      </c>
      <c r="O116" s="163" t="s">
        <v>148</v>
      </c>
      <c r="P116" s="163" t="s">
        <v>372</v>
      </c>
      <c r="Q116" s="91" t="s">
        <v>109</v>
      </c>
      <c r="R116" s="91" t="s">
        <v>207</v>
      </c>
      <c r="S116" s="91" t="s">
        <v>5772</v>
      </c>
      <c r="T116" s="92">
        <v>10</v>
      </c>
      <c r="U116" s="93">
        <v>24</v>
      </c>
      <c r="V116" s="94">
        <v>46042</v>
      </c>
      <c r="W116" s="94">
        <v>46042</v>
      </c>
      <c r="X116" s="95">
        <v>9785171536107</v>
      </c>
      <c r="Y116" s="96">
        <v>160</v>
      </c>
      <c r="Z116" s="97">
        <v>0.23599999999999999</v>
      </c>
      <c r="AA116" s="98" t="s">
        <v>1416</v>
      </c>
      <c r="AB116" s="98" t="s">
        <v>191</v>
      </c>
      <c r="AC116" s="98" t="s">
        <v>146</v>
      </c>
      <c r="AD116" s="91" t="s">
        <v>110</v>
      </c>
      <c r="AE116" s="169" t="s">
        <v>196</v>
      </c>
      <c r="AF116" s="168"/>
      <c r="AG116" s="98" t="s">
        <v>415</v>
      </c>
      <c r="AH116" s="98"/>
      <c r="AI116" s="86" t="s">
        <v>5773</v>
      </c>
      <c r="AJ116" s="101" t="s">
        <v>141</v>
      </c>
      <c r="AK116" s="91"/>
      <c r="AL116" s="100" t="s">
        <v>5774</v>
      </c>
      <c r="AM116" s="86" t="s">
        <v>150</v>
      </c>
      <c r="AN116" s="86" t="s">
        <v>142</v>
      </c>
      <c r="AO116" s="143">
        <f t="shared" si="3"/>
        <v>0</v>
      </c>
      <c r="AP116" s="85" t="s">
        <v>5775</v>
      </c>
      <c r="AQ116" s="100" t="s">
        <v>147</v>
      </c>
      <c r="AR116" s="97" t="s">
        <v>125</v>
      </c>
      <c r="AV116" s="99"/>
      <c r="AW116" s="159" t="s">
        <v>5776</v>
      </c>
      <c r="AX116" s="102" t="s">
        <v>5777</v>
      </c>
      <c r="AY116" s="157" t="s">
        <v>5778</v>
      </c>
      <c r="AZ116" s="159"/>
      <c r="BF116" s="103">
        <v>46044</v>
      </c>
      <c r="BG116" s="46"/>
      <c r="BH116" s="46"/>
      <c r="BI116" s="46">
        <f t="shared" si="4"/>
        <v>0</v>
      </c>
      <c r="BJ116" s="46">
        <f t="shared" si="5"/>
        <v>0</v>
      </c>
    </row>
    <row r="117" spans="1:62" ht="120" customHeight="1" x14ac:dyDescent="0.25">
      <c r="A117" s="170" t="s">
        <v>180</v>
      </c>
      <c r="B117" s="132"/>
      <c r="C117" s="150">
        <v>0</v>
      </c>
      <c r="D117" s="150">
        <v>0</v>
      </c>
      <c r="E117" s="133">
        <v>289.8</v>
      </c>
      <c r="F117" s="134" t="s">
        <v>4113</v>
      </c>
      <c r="G117" s="86" t="s">
        <v>214</v>
      </c>
      <c r="H117" s="86" t="s">
        <v>4114</v>
      </c>
      <c r="I117" s="89"/>
      <c r="J117" s="90" t="s">
        <v>195</v>
      </c>
      <c r="K117" s="86"/>
      <c r="L117" s="86"/>
      <c r="M117" s="92" t="s">
        <v>215</v>
      </c>
      <c r="N117" s="86" t="s">
        <v>108</v>
      </c>
      <c r="O117" s="163" t="s">
        <v>216</v>
      </c>
      <c r="P117" s="163" t="s">
        <v>379</v>
      </c>
      <c r="Q117" s="91" t="s">
        <v>109</v>
      </c>
      <c r="R117" s="91" t="s">
        <v>207</v>
      </c>
      <c r="S117" s="91" t="s">
        <v>4115</v>
      </c>
      <c r="T117" s="92">
        <v>10</v>
      </c>
      <c r="U117" s="93">
        <v>20</v>
      </c>
      <c r="V117" s="94">
        <v>46038</v>
      </c>
      <c r="W117" s="94">
        <v>46038</v>
      </c>
      <c r="X117" s="95">
        <v>9785171665128</v>
      </c>
      <c r="Y117" s="96">
        <v>320</v>
      </c>
      <c r="Z117" s="97">
        <v>0.19400000000000001</v>
      </c>
      <c r="AA117" s="98" t="s">
        <v>145</v>
      </c>
      <c r="AB117" s="98" t="s">
        <v>183</v>
      </c>
      <c r="AC117" s="98" t="s">
        <v>146</v>
      </c>
      <c r="AD117" s="91">
        <v>3</v>
      </c>
      <c r="AE117" s="169" t="s">
        <v>196</v>
      </c>
      <c r="AF117" s="168"/>
      <c r="AG117" s="98" t="s">
        <v>285</v>
      </c>
      <c r="AH117" s="98"/>
      <c r="AI117" s="86" t="s">
        <v>4116</v>
      </c>
      <c r="AJ117" s="101" t="s">
        <v>141</v>
      </c>
      <c r="AK117" s="91"/>
      <c r="AL117" s="100" t="s">
        <v>4117</v>
      </c>
      <c r="AM117" s="86" t="s">
        <v>185</v>
      </c>
      <c r="AN117" s="86" t="s">
        <v>142</v>
      </c>
      <c r="AO117" s="143">
        <f t="shared" si="3"/>
        <v>0</v>
      </c>
      <c r="AP117" s="85" t="s">
        <v>4118</v>
      </c>
      <c r="AQ117" s="100" t="s">
        <v>147</v>
      </c>
      <c r="AR117" s="97" t="s">
        <v>125</v>
      </c>
      <c r="AV117" s="99"/>
      <c r="AW117" s="159" t="s">
        <v>4977</v>
      </c>
      <c r="AX117" s="102" t="s">
        <v>4119</v>
      </c>
      <c r="AY117" s="157" t="s">
        <v>4120</v>
      </c>
      <c r="AZ117" s="159"/>
      <c r="BF117" s="103">
        <v>46041</v>
      </c>
      <c r="BG117" s="46"/>
      <c r="BH117" s="46"/>
      <c r="BI117" s="46">
        <f t="shared" si="4"/>
        <v>0</v>
      </c>
      <c r="BJ117" s="46">
        <f t="shared" si="5"/>
        <v>0</v>
      </c>
    </row>
    <row r="118" spans="1:62" ht="120" customHeight="1" x14ac:dyDescent="0.25">
      <c r="A118" s="170" t="s">
        <v>180</v>
      </c>
      <c r="B118" s="132"/>
      <c r="C118" s="150">
        <v>0</v>
      </c>
      <c r="D118" s="150">
        <v>0</v>
      </c>
      <c r="E118" s="133">
        <v>332.85</v>
      </c>
      <c r="F118" s="134" t="s">
        <v>3603</v>
      </c>
      <c r="G118" s="86" t="s">
        <v>3604</v>
      </c>
      <c r="H118" s="86" t="s">
        <v>3605</v>
      </c>
      <c r="I118" s="89"/>
      <c r="J118" s="90" t="s">
        <v>195</v>
      </c>
      <c r="K118" s="86"/>
      <c r="L118" s="86"/>
      <c r="M118" s="92" t="s">
        <v>215</v>
      </c>
      <c r="N118" s="86" t="s">
        <v>108</v>
      </c>
      <c r="O118" s="163" t="s">
        <v>3606</v>
      </c>
      <c r="P118" s="163" t="s">
        <v>3607</v>
      </c>
      <c r="Q118" s="91" t="s">
        <v>109</v>
      </c>
      <c r="R118" s="91" t="s">
        <v>207</v>
      </c>
      <c r="S118" s="91" t="s">
        <v>3608</v>
      </c>
      <c r="T118" s="92">
        <v>10</v>
      </c>
      <c r="U118" s="93">
        <v>20</v>
      </c>
      <c r="V118" s="94">
        <v>46035</v>
      </c>
      <c r="W118" s="94">
        <v>46035</v>
      </c>
      <c r="X118" s="95">
        <v>9785171739225</v>
      </c>
      <c r="Y118" s="96">
        <v>176</v>
      </c>
      <c r="Z118" s="97">
        <v>0.193</v>
      </c>
      <c r="AA118" s="98" t="s">
        <v>175</v>
      </c>
      <c r="AB118" s="98" t="s">
        <v>309</v>
      </c>
      <c r="AC118" s="98" t="s">
        <v>176</v>
      </c>
      <c r="AD118" s="91">
        <v>3</v>
      </c>
      <c r="AE118" s="169" t="s">
        <v>196</v>
      </c>
      <c r="AF118" s="168"/>
      <c r="AG118" s="98" t="s">
        <v>973</v>
      </c>
      <c r="AH118" s="98"/>
      <c r="AI118" s="86" t="s">
        <v>3609</v>
      </c>
      <c r="AJ118" s="101" t="s">
        <v>482</v>
      </c>
      <c r="AK118" s="91"/>
      <c r="AL118" s="100" t="s">
        <v>3610</v>
      </c>
      <c r="AM118" s="86" t="s">
        <v>185</v>
      </c>
      <c r="AN118" s="86" t="s">
        <v>142</v>
      </c>
      <c r="AO118" s="143">
        <f t="shared" si="3"/>
        <v>0</v>
      </c>
      <c r="AP118" s="85" t="s">
        <v>3611</v>
      </c>
      <c r="AQ118" s="100" t="s">
        <v>143</v>
      </c>
      <c r="AR118" s="97" t="s">
        <v>125</v>
      </c>
      <c r="AV118" s="99"/>
      <c r="AW118" s="159" t="s">
        <v>3612</v>
      </c>
      <c r="AX118" s="102" t="s">
        <v>3613</v>
      </c>
      <c r="AY118" s="157" t="s">
        <v>3614</v>
      </c>
      <c r="AZ118" s="159"/>
      <c r="BF118" s="103">
        <v>46038</v>
      </c>
      <c r="BG118" s="46"/>
      <c r="BH118" s="46"/>
      <c r="BI118" s="46">
        <f t="shared" si="4"/>
        <v>0</v>
      </c>
      <c r="BJ118" s="46">
        <f t="shared" si="5"/>
        <v>0</v>
      </c>
    </row>
    <row r="119" spans="1:62" ht="120" customHeight="1" x14ac:dyDescent="0.25">
      <c r="A119" s="170" t="s">
        <v>180</v>
      </c>
      <c r="B119" s="132"/>
      <c r="C119" s="150">
        <v>0</v>
      </c>
      <c r="D119" s="150">
        <v>0</v>
      </c>
      <c r="E119" s="133">
        <v>806.40000000000009</v>
      </c>
      <c r="F119" s="134" t="s">
        <v>992</v>
      </c>
      <c r="G119" s="86" t="s">
        <v>993</v>
      </c>
      <c r="H119" s="86" t="s">
        <v>994</v>
      </c>
      <c r="I119" s="89"/>
      <c r="J119" s="90" t="s">
        <v>195</v>
      </c>
      <c r="K119" s="86"/>
      <c r="L119" s="86"/>
      <c r="M119" s="92" t="s">
        <v>144</v>
      </c>
      <c r="N119" s="86" t="s">
        <v>108</v>
      </c>
      <c r="O119" s="163" t="s">
        <v>995</v>
      </c>
      <c r="P119" s="163" t="s">
        <v>996</v>
      </c>
      <c r="Q119" s="91" t="s">
        <v>109</v>
      </c>
      <c r="R119" s="91" t="s">
        <v>207</v>
      </c>
      <c r="S119" s="91" t="s">
        <v>997</v>
      </c>
      <c r="T119" s="92">
        <v>10</v>
      </c>
      <c r="U119" s="93">
        <v>16</v>
      </c>
      <c r="V119" s="94">
        <v>46010</v>
      </c>
      <c r="W119" s="94">
        <v>46010</v>
      </c>
      <c r="X119" s="95">
        <v>9785171821142</v>
      </c>
      <c r="Y119" s="96">
        <v>320</v>
      </c>
      <c r="Z119" s="97">
        <v>0.41399999999999998</v>
      </c>
      <c r="AA119" s="98" t="s">
        <v>134</v>
      </c>
      <c r="AB119" s="98" t="s">
        <v>632</v>
      </c>
      <c r="AC119" s="98" t="s">
        <v>135</v>
      </c>
      <c r="AD119" s="91" t="s">
        <v>110</v>
      </c>
      <c r="AE119" s="169" t="s">
        <v>196</v>
      </c>
      <c r="AF119" s="168"/>
      <c r="AG119" s="98" t="s">
        <v>998</v>
      </c>
      <c r="AH119" s="98"/>
      <c r="AI119" s="86" t="s">
        <v>999</v>
      </c>
      <c r="AJ119" s="101"/>
      <c r="AK119" s="91"/>
      <c r="AL119" s="100" t="s">
        <v>1000</v>
      </c>
      <c r="AM119" s="86" t="s">
        <v>275</v>
      </c>
      <c r="AN119" s="86" t="s">
        <v>235</v>
      </c>
      <c r="AO119" s="143">
        <f t="shared" si="3"/>
        <v>0</v>
      </c>
      <c r="AP119" s="85" t="s">
        <v>1001</v>
      </c>
      <c r="AQ119" s="100" t="s">
        <v>111</v>
      </c>
      <c r="AR119" s="97" t="s">
        <v>125</v>
      </c>
      <c r="AV119" s="99"/>
      <c r="AW119" s="159" t="s">
        <v>1002</v>
      </c>
      <c r="AX119" s="102"/>
      <c r="AY119" s="157" t="s">
        <v>1003</v>
      </c>
      <c r="AZ119" s="159"/>
      <c r="BF119" s="103">
        <v>46021</v>
      </c>
      <c r="BG119" s="46"/>
      <c r="BH119" s="46"/>
      <c r="BI119" s="46">
        <f t="shared" si="4"/>
        <v>0</v>
      </c>
      <c r="BJ119" s="46">
        <f t="shared" si="5"/>
        <v>0</v>
      </c>
    </row>
    <row r="120" spans="1:62" ht="120" customHeight="1" x14ac:dyDescent="0.25">
      <c r="A120" s="170" t="s">
        <v>180</v>
      </c>
      <c r="B120" s="132"/>
      <c r="C120" s="150">
        <v>0</v>
      </c>
      <c r="D120" s="150">
        <v>0</v>
      </c>
      <c r="E120" s="133">
        <v>428.40000000000003</v>
      </c>
      <c r="F120" s="134" t="s">
        <v>1004</v>
      </c>
      <c r="G120" s="86" t="s">
        <v>425</v>
      </c>
      <c r="H120" s="86" t="s">
        <v>426</v>
      </c>
      <c r="I120" s="89"/>
      <c r="J120" s="90" t="s">
        <v>195</v>
      </c>
      <c r="K120" s="86"/>
      <c r="L120" s="86"/>
      <c r="M120" s="92" t="s">
        <v>151</v>
      </c>
      <c r="N120" s="86" t="s">
        <v>108</v>
      </c>
      <c r="O120" s="163" t="s">
        <v>161</v>
      </c>
      <c r="P120" s="163" t="s">
        <v>161</v>
      </c>
      <c r="Q120" s="91" t="s">
        <v>109</v>
      </c>
      <c r="R120" s="91" t="s">
        <v>207</v>
      </c>
      <c r="S120" s="91" t="s">
        <v>1005</v>
      </c>
      <c r="T120" s="92">
        <v>10</v>
      </c>
      <c r="U120" s="93">
        <v>4</v>
      </c>
      <c r="V120" s="94">
        <v>46010</v>
      </c>
      <c r="W120" s="94">
        <v>46010</v>
      </c>
      <c r="X120" s="95">
        <v>9785171798734</v>
      </c>
      <c r="Y120" s="96">
        <v>384</v>
      </c>
      <c r="Z120" s="97">
        <v>0.38100000000000001</v>
      </c>
      <c r="AA120" s="98" t="s">
        <v>145</v>
      </c>
      <c r="AB120" s="98" t="s">
        <v>160</v>
      </c>
      <c r="AC120" s="98" t="s">
        <v>146</v>
      </c>
      <c r="AD120" s="91" t="s">
        <v>110</v>
      </c>
      <c r="AE120" s="169" t="s">
        <v>196</v>
      </c>
      <c r="AF120" s="168"/>
      <c r="AG120" s="98" t="s">
        <v>206</v>
      </c>
      <c r="AH120" s="98"/>
      <c r="AI120" s="86" t="s">
        <v>427</v>
      </c>
      <c r="AJ120" s="101"/>
      <c r="AK120" s="91" t="s">
        <v>1006</v>
      </c>
      <c r="AL120" s="100" t="s">
        <v>1007</v>
      </c>
      <c r="AM120" s="86" t="s">
        <v>276</v>
      </c>
      <c r="AN120" s="86" t="s">
        <v>153</v>
      </c>
      <c r="AO120" s="143">
        <f t="shared" si="3"/>
        <v>0</v>
      </c>
      <c r="AP120" s="85" t="s">
        <v>1008</v>
      </c>
      <c r="AQ120" s="100" t="s">
        <v>157</v>
      </c>
      <c r="AR120" s="97" t="s">
        <v>125</v>
      </c>
      <c r="AV120" s="99"/>
      <c r="AW120" s="159" t="s">
        <v>1009</v>
      </c>
      <c r="AX120" s="102"/>
      <c r="AY120" s="157" t="s">
        <v>1010</v>
      </c>
      <c r="AZ120" s="159"/>
      <c r="BF120" s="103">
        <v>46021</v>
      </c>
      <c r="BG120" s="46"/>
      <c r="BH120" s="46"/>
      <c r="BI120" s="46">
        <f t="shared" si="4"/>
        <v>0</v>
      </c>
      <c r="BJ120" s="46">
        <f t="shared" si="5"/>
        <v>0</v>
      </c>
    </row>
    <row r="121" spans="1:62" ht="120" customHeight="1" x14ac:dyDescent="0.25">
      <c r="A121" s="170" t="s">
        <v>180</v>
      </c>
      <c r="B121" s="132"/>
      <c r="C121" s="150">
        <v>0</v>
      </c>
      <c r="D121" s="150">
        <v>0</v>
      </c>
      <c r="E121" s="133">
        <v>472.5</v>
      </c>
      <c r="F121" s="134" t="s">
        <v>4235</v>
      </c>
      <c r="G121" s="86" t="s">
        <v>4236</v>
      </c>
      <c r="H121" s="86" t="s">
        <v>426</v>
      </c>
      <c r="I121" s="89"/>
      <c r="J121" s="90" t="s">
        <v>195</v>
      </c>
      <c r="K121" s="86"/>
      <c r="L121" s="86"/>
      <c r="M121" s="92" t="s">
        <v>151</v>
      </c>
      <c r="N121" s="86" t="s">
        <v>108</v>
      </c>
      <c r="O121" s="163" t="s">
        <v>163</v>
      </c>
      <c r="P121" s="163" t="s">
        <v>163</v>
      </c>
      <c r="Q121" s="91" t="s">
        <v>109</v>
      </c>
      <c r="R121" s="91" t="s">
        <v>207</v>
      </c>
      <c r="S121" s="91" t="s">
        <v>4237</v>
      </c>
      <c r="T121" s="92">
        <v>10</v>
      </c>
      <c r="U121" s="93">
        <v>10</v>
      </c>
      <c r="V121" s="94">
        <v>46009</v>
      </c>
      <c r="W121" s="94">
        <v>46009</v>
      </c>
      <c r="X121" s="95">
        <v>9785171817213</v>
      </c>
      <c r="Y121" s="96">
        <v>640</v>
      </c>
      <c r="Z121" s="97">
        <v>0.53200000000000003</v>
      </c>
      <c r="AA121" s="98" t="s">
        <v>145</v>
      </c>
      <c r="AB121" s="98" t="s">
        <v>202</v>
      </c>
      <c r="AC121" s="98" t="s">
        <v>146</v>
      </c>
      <c r="AD121" s="91" t="s">
        <v>110</v>
      </c>
      <c r="AE121" s="169" t="s">
        <v>196</v>
      </c>
      <c r="AF121" s="168"/>
      <c r="AG121" s="98" t="s">
        <v>4238</v>
      </c>
      <c r="AH121" s="98"/>
      <c r="AI121" s="86" t="s">
        <v>427</v>
      </c>
      <c r="AJ121" s="101"/>
      <c r="AK121" s="91" t="s">
        <v>4239</v>
      </c>
      <c r="AL121" s="100" t="s">
        <v>4240</v>
      </c>
      <c r="AM121" s="86" t="s">
        <v>277</v>
      </c>
      <c r="AN121" s="86" t="s">
        <v>153</v>
      </c>
      <c r="AO121" s="143">
        <f t="shared" si="3"/>
        <v>0</v>
      </c>
      <c r="AP121" s="85" t="s">
        <v>4241</v>
      </c>
      <c r="AQ121" s="100" t="s">
        <v>157</v>
      </c>
      <c r="AR121" s="97" t="s">
        <v>125</v>
      </c>
      <c r="AV121" s="99"/>
      <c r="AW121" s="159" t="s">
        <v>4242</v>
      </c>
      <c r="AX121" s="102" t="s">
        <v>4243</v>
      </c>
      <c r="AY121" s="157" t="s">
        <v>4244</v>
      </c>
      <c r="AZ121" s="159"/>
      <c r="BF121" s="103">
        <v>46041</v>
      </c>
      <c r="BG121" s="46"/>
      <c r="BH121" s="46"/>
      <c r="BI121" s="46">
        <f t="shared" si="4"/>
        <v>0</v>
      </c>
      <c r="BJ121" s="46">
        <f t="shared" si="5"/>
        <v>0</v>
      </c>
    </row>
    <row r="122" spans="1:62" ht="120" customHeight="1" x14ac:dyDescent="0.25">
      <c r="A122" s="170" t="s">
        <v>180</v>
      </c>
      <c r="B122" s="132"/>
      <c r="C122" s="150">
        <v>0</v>
      </c>
      <c r="D122" s="150">
        <v>0</v>
      </c>
      <c r="E122" s="133">
        <v>825.30000000000007</v>
      </c>
      <c r="F122" s="134" t="s">
        <v>2819</v>
      </c>
      <c r="G122" s="86" t="s">
        <v>344</v>
      </c>
      <c r="H122" s="86" t="s">
        <v>2820</v>
      </c>
      <c r="I122" s="89"/>
      <c r="J122" s="90" t="s">
        <v>195</v>
      </c>
      <c r="K122" s="86"/>
      <c r="L122" s="86"/>
      <c r="M122" s="92" t="s">
        <v>151</v>
      </c>
      <c r="N122" s="86" t="s">
        <v>108</v>
      </c>
      <c r="O122" s="163" t="s">
        <v>209</v>
      </c>
      <c r="P122" s="163" t="s">
        <v>209</v>
      </c>
      <c r="Q122" s="91" t="s">
        <v>109</v>
      </c>
      <c r="R122" s="91" t="s">
        <v>207</v>
      </c>
      <c r="S122" s="91" t="s">
        <v>2821</v>
      </c>
      <c r="T122" s="92">
        <v>10</v>
      </c>
      <c r="U122" s="93">
        <v>16</v>
      </c>
      <c r="V122" s="94">
        <v>45980</v>
      </c>
      <c r="W122" s="94">
        <v>45980</v>
      </c>
      <c r="X122" s="95">
        <v>9785171791896</v>
      </c>
      <c r="Y122" s="96">
        <v>320</v>
      </c>
      <c r="Z122" s="97">
        <v>0.33</v>
      </c>
      <c r="AA122" s="98" t="s">
        <v>145</v>
      </c>
      <c r="AB122" s="98" t="s">
        <v>164</v>
      </c>
      <c r="AC122" s="98" t="s">
        <v>146</v>
      </c>
      <c r="AD122" s="91" t="s">
        <v>110</v>
      </c>
      <c r="AE122" s="169" t="s">
        <v>196</v>
      </c>
      <c r="AF122" s="168"/>
      <c r="AG122" s="98" t="s">
        <v>2822</v>
      </c>
      <c r="AH122" s="98"/>
      <c r="AI122" s="86" t="s">
        <v>2823</v>
      </c>
      <c r="AJ122" s="101"/>
      <c r="AK122" s="91"/>
      <c r="AL122" s="100" t="s">
        <v>2824</v>
      </c>
      <c r="AM122" s="86" t="s">
        <v>158</v>
      </c>
      <c r="AN122" s="86" t="s">
        <v>153</v>
      </c>
      <c r="AO122" s="143">
        <f t="shared" si="3"/>
        <v>0</v>
      </c>
      <c r="AP122" s="85" t="s">
        <v>2825</v>
      </c>
      <c r="AQ122" s="100" t="s">
        <v>111</v>
      </c>
      <c r="AR122" s="97" t="s">
        <v>125</v>
      </c>
      <c r="AV122" s="99"/>
      <c r="AW122" s="159" t="s">
        <v>2826</v>
      </c>
      <c r="AX122" s="102" t="s">
        <v>2827</v>
      </c>
      <c r="AY122" s="157" t="s">
        <v>2828</v>
      </c>
      <c r="AZ122" s="159"/>
      <c r="BF122" s="103">
        <v>46037</v>
      </c>
      <c r="BG122" s="46"/>
      <c r="BH122" s="46"/>
      <c r="BI122" s="46">
        <f t="shared" si="4"/>
        <v>0</v>
      </c>
      <c r="BJ122" s="46">
        <f t="shared" si="5"/>
        <v>0</v>
      </c>
    </row>
    <row r="123" spans="1:62" ht="120" customHeight="1" x14ac:dyDescent="0.25">
      <c r="A123" s="170" t="s">
        <v>180</v>
      </c>
      <c r="B123" s="132"/>
      <c r="C123" s="150">
        <v>0</v>
      </c>
      <c r="D123" s="150">
        <v>0</v>
      </c>
      <c r="E123" s="133">
        <v>289.8</v>
      </c>
      <c r="F123" s="134" t="s">
        <v>2829</v>
      </c>
      <c r="G123" s="86" t="s">
        <v>344</v>
      </c>
      <c r="H123" s="86" t="s">
        <v>345</v>
      </c>
      <c r="I123" s="89"/>
      <c r="J123" s="90">
        <v>5</v>
      </c>
      <c r="K123" s="86"/>
      <c r="L123" s="86"/>
      <c r="M123" s="92" t="s">
        <v>151</v>
      </c>
      <c r="N123" s="86" t="s">
        <v>108</v>
      </c>
      <c r="O123" s="163" t="s">
        <v>209</v>
      </c>
      <c r="P123" s="163" t="s">
        <v>209</v>
      </c>
      <c r="Q123" s="91" t="s">
        <v>109</v>
      </c>
      <c r="R123" s="91" t="s">
        <v>207</v>
      </c>
      <c r="S123" s="91" t="s">
        <v>2830</v>
      </c>
      <c r="T123" s="92">
        <v>10</v>
      </c>
      <c r="U123" s="93">
        <v>16</v>
      </c>
      <c r="V123" s="94">
        <v>43383</v>
      </c>
      <c r="W123" s="94">
        <v>46035</v>
      </c>
      <c r="X123" s="95">
        <v>9785171112745</v>
      </c>
      <c r="Y123" s="96">
        <v>320</v>
      </c>
      <c r="Z123" s="97">
        <v>0.13500000000000001</v>
      </c>
      <c r="AA123" s="98" t="s">
        <v>290</v>
      </c>
      <c r="AB123" s="98" t="s">
        <v>174</v>
      </c>
      <c r="AC123" s="98" t="s">
        <v>291</v>
      </c>
      <c r="AD123" s="91">
        <v>3</v>
      </c>
      <c r="AE123" s="135" t="s">
        <v>116</v>
      </c>
      <c r="AF123" s="168"/>
      <c r="AG123" s="98" t="s">
        <v>339</v>
      </c>
      <c r="AH123" s="98"/>
      <c r="AI123" s="86" t="s">
        <v>346</v>
      </c>
      <c r="AJ123" s="101"/>
      <c r="AK123" s="91"/>
      <c r="AL123" s="100" t="s">
        <v>2831</v>
      </c>
      <c r="AM123" s="86" t="s">
        <v>158</v>
      </c>
      <c r="AN123" s="86" t="s">
        <v>153</v>
      </c>
      <c r="AO123" s="143">
        <f t="shared" si="3"/>
        <v>0</v>
      </c>
      <c r="AP123" s="85" t="s">
        <v>2832</v>
      </c>
      <c r="AQ123" s="100" t="s">
        <v>111</v>
      </c>
      <c r="AR123" s="97" t="s">
        <v>125</v>
      </c>
      <c r="AV123" s="99"/>
      <c r="AW123" s="159" t="s">
        <v>2833</v>
      </c>
      <c r="AX123" s="102" t="s">
        <v>2834</v>
      </c>
      <c r="AY123" s="157" t="s">
        <v>2835</v>
      </c>
      <c r="AZ123" s="159"/>
      <c r="BF123" s="103">
        <v>46037</v>
      </c>
      <c r="BG123" s="46"/>
      <c r="BH123" s="46"/>
      <c r="BI123" s="46">
        <f t="shared" si="4"/>
        <v>0</v>
      </c>
      <c r="BJ123" s="46">
        <f t="shared" si="5"/>
        <v>0</v>
      </c>
    </row>
    <row r="124" spans="1:62" ht="120" customHeight="1" x14ac:dyDescent="0.25">
      <c r="A124" s="170" t="s">
        <v>180</v>
      </c>
      <c r="B124" s="132"/>
      <c r="C124" s="150">
        <v>0</v>
      </c>
      <c r="D124" s="150">
        <v>0</v>
      </c>
      <c r="E124" s="133">
        <v>289.8</v>
      </c>
      <c r="F124" s="134" t="s">
        <v>2223</v>
      </c>
      <c r="G124" s="86" t="s">
        <v>344</v>
      </c>
      <c r="H124" s="86" t="s">
        <v>345</v>
      </c>
      <c r="I124" s="89"/>
      <c r="J124" s="90">
        <v>4</v>
      </c>
      <c r="K124" s="86"/>
      <c r="L124" s="86"/>
      <c r="M124" s="92" t="s">
        <v>151</v>
      </c>
      <c r="N124" s="86" t="s">
        <v>108</v>
      </c>
      <c r="O124" s="163" t="s">
        <v>209</v>
      </c>
      <c r="P124" s="163" t="s">
        <v>209</v>
      </c>
      <c r="Q124" s="91" t="s">
        <v>109</v>
      </c>
      <c r="R124" s="91" t="s">
        <v>207</v>
      </c>
      <c r="S124" s="91" t="s">
        <v>2224</v>
      </c>
      <c r="T124" s="92">
        <v>10</v>
      </c>
      <c r="U124" s="93">
        <v>10</v>
      </c>
      <c r="V124" s="94">
        <v>42299</v>
      </c>
      <c r="W124" s="94">
        <v>46031</v>
      </c>
      <c r="X124" s="95">
        <v>9785170909940</v>
      </c>
      <c r="Y124" s="96">
        <v>320</v>
      </c>
      <c r="Z124" s="97">
        <v>0.154</v>
      </c>
      <c r="AA124" s="98" t="s">
        <v>290</v>
      </c>
      <c r="AB124" s="98" t="s">
        <v>174</v>
      </c>
      <c r="AC124" s="98" t="s">
        <v>291</v>
      </c>
      <c r="AD124" s="91">
        <v>3</v>
      </c>
      <c r="AE124" s="135" t="s">
        <v>116</v>
      </c>
      <c r="AF124" s="168"/>
      <c r="AG124" s="98" t="s">
        <v>339</v>
      </c>
      <c r="AH124" s="98"/>
      <c r="AI124" s="86" t="s">
        <v>346</v>
      </c>
      <c r="AJ124" s="101"/>
      <c r="AK124" s="91"/>
      <c r="AL124" s="100" t="s">
        <v>2225</v>
      </c>
      <c r="AM124" s="86" t="s">
        <v>158</v>
      </c>
      <c r="AN124" s="86" t="s">
        <v>153</v>
      </c>
      <c r="AO124" s="143">
        <f t="shared" si="3"/>
        <v>0</v>
      </c>
      <c r="AP124" s="85" t="s">
        <v>2226</v>
      </c>
      <c r="AQ124" s="100" t="s">
        <v>111</v>
      </c>
      <c r="AR124" s="97" t="s">
        <v>125</v>
      </c>
      <c r="AV124" s="99"/>
      <c r="AW124" s="159" t="s">
        <v>2227</v>
      </c>
      <c r="AX124" s="102"/>
      <c r="AY124" s="157" t="s">
        <v>2228</v>
      </c>
      <c r="AZ124" s="159"/>
      <c r="BF124" s="103">
        <v>46036</v>
      </c>
      <c r="BG124" s="46"/>
      <c r="BH124" s="46"/>
      <c r="BI124" s="46">
        <f t="shared" si="4"/>
        <v>0</v>
      </c>
      <c r="BJ124" s="46">
        <f t="shared" si="5"/>
        <v>0</v>
      </c>
    </row>
    <row r="125" spans="1:62" ht="120" customHeight="1" x14ac:dyDescent="0.25">
      <c r="A125" s="170" t="s">
        <v>180</v>
      </c>
      <c r="B125" s="132"/>
      <c r="C125" s="150">
        <v>0</v>
      </c>
      <c r="D125" s="150">
        <v>0</v>
      </c>
      <c r="E125" s="133">
        <v>289.8</v>
      </c>
      <c r="F125" s="134" t="s">
        <v>595</v>
      </c>
      <c r="G125" s="86" t="s">
        <v>344</v>
      </c>
      <c r="H125" s="86" t="s">
        <v>345</v>
      </c>
      <c r="I125" s="89"/>
      <c r="J125" s="90">
        <v>6</v>
      </c>
      <c r="K125" s="86"/>
      <c r="L125" s="86"/>
      <c r="M125" s="92" t="s">
        <v>151</v>
      </c>
      <c r="N125" s="86" t="s">
        <v>108</v>
      </c>
      <c r="O125" s="163" t="s">
        <v>209</v>
      </c>
      <c r="P125" s="163" t="s">
        <v>209</v>
      </c>
      <c r="Q125" s="91" t="s">
        <v>109</v>
      </c>
      <c r="R125" s="91" t="s">
        <v>207</v>
      </c>
      <c r="S125" s="91" t="s">
        <v>596</v>
      </c>
      <c r="T125" s="92">
        <v>10</v>
      </c>
      <c r="U125" s="93">
        <v>12</v>
      </c>
      <c r="V125" s="94">
        <v>42219</v>
      </c>
      <c r="W125" s="94">
        <v>46014</v>
      </c>
      <c r="X125" s="95">
        <v>9785170910984</v>
      </c>
      <c r="Y125" s="96">
        <v>352</v>
      </c>
      <c r="Z125" s="97">
        <v>0.16</v>
      </c>
      <c r="AA125" s="98" t="s">
        <v>290</v>
      </c>
      <c r="AB125" s="98" t="s">
        <v>174</v>
      </c>
      <c r="AC125" s="98" t="s">
        <v>291</v>
      </c>
      <c r="AD125" s="91">
        <v>3</v>
      </c>
      <c r="AE125" s="135" t="s">
        <v>116</v>
      </c>
      <c r="AF125" s="168"/>
      <c r="AG125" s="98" t="s">
        <v>339</v>
      </c>
      <c r="AH125" s="98"/>
      <c r="AI125" s="86" t="s">
        <v>346</v>
      </c>
      <c r="AJ125" s="101"/>
      <c r="AK125" s="91"/>
      <c r="AL125" s="100" t="s">
        <v>597</v>
      </c>
      <c r="AM125" s="86" t="s">
        <v>158</v>
      </c>
      <c r="AN125" s="86" t="s">
        <v>153</v>
      </c>
      <c r="AO125" s="143">
        <f t="shared" si="3"/>
        <v>0</v>
      </c>
      <c r="AP125" s="85" t="s">
        <v>598</v>
      </c>
      <c r="AQ125" s="100" t="s">
        <v>111</v>
      </c>
      <c r="AR125" s="97" t="s">
        <v>125</v>
      </c>
      <c r="AV125" s="99"/>
      <c r="AW125" s="159" t="s">
        <v>599</v>
      </c>
      <c r="AX125" s="102"/>
      <c r="AY125" s="157" t="s">
        <v>600</v>
      </c>
      <c r="AZ125" s="159"/>
      <c r="BF125" s="103">
        <v>46021</v>
      </c>
      <c r="BG125" s="46"/>
      <c r="BH125" s="46"/>
      <c r="BI125" s="46">
        <f t="shared" si="4"/>
        <v>0</v>
      </c>
      <c r="BJ125" s="46">
        <f t="shared" si="5"/>
        <v>0</v>
      </c>
    </row>
    <row r="126" spans="1:62" ht="120" customHeight="1" x14ac:dyDescent="0.25">
      <c r="A126" s="170" t="s">
        <v>180</v>
      </c>
      <c r="B126" s="132"/>
      <c r="C126" s="150">
        <v>0</v>
      </c>
      <c r="D126" s="150">
        <v>0</v>
      </c>
      <c r="E126" s="133">
        <v>289.8</v>
      </c>
      <c r="F126" s="134" t="s">
        <v>5361</v>
      </c>
      <c r="G126" s="86" t="s">
        <v>344</v>
      </c>
      <c r="H126" s="86" t="s">
        <v>345</v>
      </c>
      <c r="I126" s="89"/>
      <c r="J126" s="90">
        <v>5</v>
      </c>
      <c r="K126" s="86"/>
      <c r="L126" s="86"/>
      <c r="M126" s="92" t="s">
        <v>151</v>
      </c>
      <c r="N126" s="86" t="s">
        <v>108</v>
      </c>
      <c r="O126" s="163" t="s">
        <v>209</v>
      </c>
      <c r="P126" s="163" t="s">
        <v>209</v>
      </c>
      <c r="Q126" s="91" t="s">
        <v>109</v>
      </c>
      <c r="R126" s="91" t="s">
        <v>207</v>
      </c>
      <c r="S126" s="91" t="s">
        <v>5362</v>
      </c>
      <c r="T126" s="92">
        <v>10</v>
      </c>
      <c r="U126" s="93">
        <v>6</v>
      </c>
      <c r="V126" s="94">
        <v>42289</v>
      </c>
      <c r="W126" s="94">
        <v>46037</v>
      </c>
      <c r="X126" s="95">
        <v>9785170934713</v>
      </c>
      <c r="Y126" s="96">
        <v>320</v>
      </c>
      <c r="Z126" s="97">
        <v>0.13900000000000001</v>
      </c>
      <c r="AA126" s="98" t="s">
        <v>290</v>
      </c>
      <c r="AB126" s="98" t="s">
        <v>174</v>
      </c>
      <c r="AC126" s="98" t="s">
        <v>291</v>
      </c>
      <c r="AD126" s="91">
        <v>3</v>
      </c>
      <c r="AE126" s="135" t="s">
        <v>116</v>
      </c>
      <c r="AF126" s="168"/>
      <c r="AG126" s="98" t="s">
        <v>5363</v>
      </c>
      <c r="AH126" s="98"/>
      <c r="AI126" s="86" t="s">
        <v>346</v>
      </c>
      <c r="AJ126" s="101"/>
      <c r="AK126" s="91"/>
      <c r="AL126" s="100" t="s">
        <v>5364</v>
      </c>
      <c r="AM126" s="86" t="s">
        <v>158</v>
      </c>
      <c r="AN126" s="86" t="s">
        <v>153</v>
      </c>
      <c r="AO126" s="143">
        <f t="shared" si="3"/>
        <v>0</v>
      </c>
      <c r="AP126" s="85" t="s">
        <v>5365</v>
      </c>
      <c r="AQ126" s="100" t="s">
        <v>111</v>
      </c>
      <c r="AR126" s="97" t="s">
        <v>125</v>
      </c>
      <c r="AV126" s="99"/>
      <c r="AW126" s="159" t="s">
        <v>5366</v>
      </c>
      <c r="AX126" s="102" t="s">
        <v>5367</v>
      </c>
      <c r="AY126" s="157" t="s">
        <v>5368</v>
      </c>
      <c r="AZ126" s="159"/>
      <c r="BF126" s="103">
        <v>46043</v>
      </c>
      <c r="BG126" s="46"/>
      <c r="BH126" s="46"/>
      <c r="BI126" s="46">
        <f t="shared" si="4"/>
        <v>0</v>
      </c>
      <c r="BJ126" s="46">
        <f t="shared" si="5"/>
        <v>0</v>
      </c>
    </row>
    <row r="127" spans="1:62" ht="120" customHeight="1" x14ac:dyDescent="0.25">
      <c r="A127" s="170" t="s">
        <v>180</v>
      </c>
      <c r="B127" s="132"/>
      <c r="C127" s="150">
        <v>0</v>
      </c>
      <c r="D127" s="150">
        <v>0</v>
      </c>
      <c r="E127" s="133">
        <v>693</v>
      </c>
      <c r="F127" s="134" t="s">
        <v>601</v>
      </c>
      <c r="G127" s="86" t="s">
        <v>602</v>
      </c>
      <c r="H127" s="86" t="s">
        <v>603</v>
      </c>
      <c r="I127" s="89"/>
      <c r="J127" s="90">
        <v>7</v>
      </c>
      <c r="K127" s="86"/>
      <c r="L127" s="86"/>
      <c r="M127" s="92" t="s">
        <v>151</v>
      </c>
      <c r="N127" s="86" t="s">
        <v>108</v>
      </c>
      <c r="O127" s="163" t="s">
        <v>199</v>
      </c>
      <c r="P127" s="163" t="s">
        <v>200</v>
      </c>
      <c r="Q127" s="91" t="s">
        <v>109</v>
      </c>
      <c r="R127" s="91" t="s">
        <v>207</v>
      </c>
      <c r="S127" s="91" t="s">
        <v>604</v>
      </c>
      <c r="T127" s="92">
        <v>10</v>
      </c>
      <c r="U127" s="93">
        <v>8</v>
      </c>
      <c r="V127" s="94">
        <v>45460</v>
      </c>
      <c r="W127" s="94">
        <v>46013</v>
      </c>
      <c r="X127" s="95">
        <v>9785171608439</v>
      </c>
      <c r="Y127" s="96">
        <v>384</v>
      </c>
      <c r="Z127" s="97">
        <v>0.41299999999999998</v>
      </c>
      <c r="AA127" s="98" t="s">
        <v>145</v>
      </c>
      <c r="AB127" s="98" t="s">
        <v>243</v>
      </c>
      <c r="AC127" s="98" t="s">
        <v>146</v>
      </c>
      <c r="AD127" s="91" t="s">
        <v>110</v>
      </c>
      <c r="AE127" s="135" t="s">
        <v>116</v>
      </c>
      <c r="AF127" s="168"/>
      <c r="AG127" s="98" t="s">
        <v>605</v>
      </c>
      <c r="AH127" s="98"/>
      <c r="AI127" s="86" t="s">
        <v>606</v>
      </c>
      <c r="AJ127" s="101"/>
      <c r="AK127" s="91"/>
      <c r="AL127" s="100" t="s">
        <v>607</v>
      </c>
      <c r="AM127" s="86" t="s">
        <v>280</v>
      </c>
      <c r="AN127" s="86" t="s">
        <v>235</v>
      </c>
      <c r="AO127" s="143">
        <f t="shared" si="3"/>
        <v>0</v>
      </c>
      <c r="AP127" s="85" t="s">
        <v>608</v>
      </c>
      <c r="AQ127" s="100" t="s">
        <v>157</v>
      </c>
      <c r="AR127" s="97" t="s">
        <v>125</v>
      </c>
      <c r="AV127" s="99"/>
      <c r="AW127" s="159" t="s">
        <v>609</v>
      </c>
      <c r="AX127" s="102"/>
      <c r="AY127" s="157" t="s">
        <v>610</v>
      </c>
      <c r="AZ127" s="159"/>
      <c r="BF127" s="103">
        <v>46021</v>
      </c>
      <c r="BG127" s="46"/>
      <c r="BH127" s="46"/>
      <c r="BI127" s="46">
        <f t="shared" si="4"/>
        <v>0</v>
      </c>
      <c r="BJ127" s="46">
        <f t="shared" si="5"/>
        <v>0</v>
      </c>
    </row>
    <row r="128" spans="1:62" ht="120" customHeight="1" x14ac:dyDescent="0.25">
      <c r="A128" s="170" t="s">
        <v>180</v>
      </c>
      <c r="B128" s="132"/>
      <c r="C128" s="150">
        <v>0</v>
      </c>
      <c r="D128" s="150">
        <v>0</v>
      </c>
      <c r="E128" s="133">
        <v>604.80000000000007</v>
      </c>
      <c r="F128" s="134" t="s">
        <v>2836</v>
      </c>
      <c r="G128" s="86" t="s">
        <v>2837</v>
      </c>
      <c r="H128" s="86" t="s">
        <v>2838</v>
      </c>
      <c r="I128" s="89"/>
      <c r="J128" s="90" t="s">
        <v>265</v>
      </c>
      <c r="K128" s="86"/>
      <c r="L128" s="86"/>
      <c r="M128" s="92" t="s">
        <v>151</v>
      </c>
      <c r="N128" s="86" t="s">
        <v>108</v>
      </c>
      <c r="O128" s="163" t="s">
        <v>182</v>
      </c>
      <c r="P128" s="163" t="s">
        <v>182</v>
      </c>
      <c r="Q128" s="91" t="s">
        <v>109</v>
      </c>
      <c r="R128" s="91" t="s">
        <v>207</v>
      </c>
      <c r="S128" s="91" t="s">
        <v>2839</v>
      </c>
      <c r="T128" s="92">
        <v>10</v>
      </c>
      <c r="U128" s="93">
        <v>12</v>
      </c>
      <c r="V128" s="94">
        <v>46034</v>
      </c>
      <c r="W128" s="94">
        <v>46034</v>
      </c>
      <c r="X128" s="95">
        <v>9785171830557</v>
      </c>
      <c r="Y128" s="96">
        <v>352</v>
      </c>
      <c r="Z128" s="97">
        <v>0.27700000000000002</v>
      </c>
      <c r="AA128" s="98" t="s">
        <v>145</v>
      </c>
      <c r="AB128" s="98" t="s">
        <v>174</v>
      </c>
      <c r="AC128" s="98" t="s">
        <v>146</v>
      </c>
      <c r="AD128" s="91" t="s">
        <v>110</v>
      </c>
      <c r="AE128" s="169" t="s">
        <v>196</v>
      </c>
      <c r="AF128" s="168"/>
      <c r="AG128" s="98" t="s">
        <v>232</v>
      </c>
      <c r="AH128" s="98"/>
      <c r="AI128" s="86" t="s">
        <v>2840</v>
      </c>
      <c r="AJ128" s="101"/>
      <c r="AK128" s="91"/>
      <c r="AL128" s="100" t="s">
        <v>2841</v>
      </c>
      <c r="AM128" s="86" t="s">
        <v>231</v>
      </c>
      <c r="AN128" s="86" t="s">
        <v>153</v>
      </c>
      <c r="AO128" s="143">
        <f t="shared" si="3"/>
        <v>0</v>
      </c>
      <c r="AP128" s="85" t="s">
        <v>2842</v>
      </c>
      <c r="AQ128" s="100" t="s">
        <v>111</v>
      </c>
      <c r="AR128" s="97" t="s">
        <v>125</v>
      </c>
      <c r="AV128" s="99"/>
      <c r="AW128" s="159" t="s">
        <v>2843</v>
      </c>
      <c r="AX128" s="102"/>
      <c r="AY128" s="157" t="s">
        <v>2844</v>
      </c>
      <c r="AZ128" s="159"/>
      <c r="BF128" s="103">
        <v>46037</v>
      </c>
      <c r="BG128" s="46"/>
      <c r="BH128" s="46"/>
      <c r="BI128" s="46">
        <f t="shared" si="4"/>
        <v>0</v>
      </c>
      <c r="BJ128" s="46">
        <f t="shared" si="5"/>
        <v>0</v>
      </c>
    </row>
    <row r="129" spans="1:62" ht="120" customHeight="1" x14ac:dyDescent="0.25">
      <c r="A129" s="170" t="s">
        <v>180</v>
      </c>
      <c r="B129" s="132"/>
      <c r="C129" s="150">
        <v>0</v>
      </c>
      <c r="D129" s="150">
        <v>0</v>
      </c>
      <c r="E129" s="133">
        <v>825.30000000000007</v>
      </c>
      <c r="F129" s="134" t="s">
        <v>1841</v>
      </c>
      <c r="G129" s="86" t="s">
        <v>208</v>
      </c>
      <c r="H129" s="86" t="s">
        <v>1842</v>
      </c>
      <c r="I129" s="89"/>
      <c r="J129" s="90">
        <v>3</v>
      </c>
      <c r="K129" s="86"/>
      <c r="L129" s="86"/>
      <c r="M129" s="92" t="s">
        <v>144</v>
      </c>
      <c r="N129" s="86" t="s">
        <v>108</v>
      </c>
      <c r="O129" s="163" t="s">
        <v>249</v>
      </c>
      <c r="P129" s="163" t="s">
        <v>321</v>
      </c>
      <c r="Q129" s="91" t="s">
        <v>109</v>
      </c>
      <c r="R129" s="91" t="s">
        <v>312</v>
      </c>
      <c r="S129" s="91" t="s">
        <v>1843</v>
      </c>
      <c r="T129" s="92">
        <v>10</v>
      </c>
      <c r="U129" s="93">
        <v>8</v>
      </c>
      <c r="V129" s="94">
        <v>45951</v>
      </c>
      <c r="W129" s="94">
        <v>46034</v>
      </c>
      <c r="X129" s="95">
        <v>9785171729912</v>
      </c>
      <c r="Y129" s="96">
        <v>192</v>
      </c>
      <c r="Z129" s="97">
        <v>0.56499999999999995</v>
      </c>
      <c r="AA129" s="98" t="s">
        <v>187</v>
      </c>
      <c r="AB129" s="98" t="s">
        <v>159</v>
      </c>
      <c r="AC129" s="98" t="s">
        <v>188</v>
      </c>
      <c r="AD129" s="91" t="s">
        <v>110</v>
      </c>
      <c r="AE129" s="135" t="s">
        <v>116</v>
      </c>
      <c r="AF129" s="168"/>
      <c r="AG129" s="98" t="s">
        <v>1844</v>
      </c>
      <c r="AH129" s="98"/>
      <c r="AI129" s="86" t="s">
        <v>1845</v>
      </c>
      <c r="AJ129" s="101"/>
      <c r="AK129" s="91"/>
      <c r="AL129" s="100" t="s">
        <v>1846</v>
      </c>
      <c r="AM129" s="86" t="s">
        <v>280</v>
      </c>
      <c r="AN129" s="86" t="s">
        <v>235</v>
      </c>
      <c r="AO129" s="143">
        <f t="shared" si="3"/>
        <v>0</v>
      </c>
      <c r="AP129" s="85" t="s">
        <v>1847</v>
      </c>
      <c r="AQ129" s="100" t="s">
        <v>157</v>
      </c>
      <c r="AR129" s="97" t="s">
        <v>125</v>
      </c>
      <c r="AV129" s="99"/>
      <c r="AW129" s="159" t="s">
        <v>1848</v>
      </c>
      <c r="AX129" s="102"/>
      <c r="AY129" s="157" t="s">
        <v>1849</v>
      </c>
      <c r="AZ129" s="159"/>
      <c r="BF129" s="103">
        <v>46035</v>
      </c>
      <c r="BG129" s="46"/>
      <c r="BH129" s="46"/>
      <c r="BI129" s="46">
        <f t="shared" si="4"/>
        <v>0</v>
      </c>
      <c r="BJ129" s="46">
        <f t="shared" si="5"/>
        <v>0</v>
      </c>
    </row>
    <row r="130" spans="1:62" ht="120" customHeight="1" x14ac:dyDescent="0.25">
      <c r="A130" s="170" t="s">
        <v>180</v>
      </c>
      <c r="B130" s="132"/>
      <c r="C130" s="150">
        <v>0</v>
      </c>
      <c r="D130" s="150">
        <v>0</v>
      </c>
      <c r="E130" s="133">
        <v>604.80000000000007</v>
      </c>
      <c r="F130" s="134" t="s">
        <v>1011</v>
      </c>
      <c r="G130" s="86" t="s">
        <v>1012</v>
      </c>
      <c r="H130" s="86" t="s">
        <v>369</v>
      </c>
      <c r="I130" s="89"/>
      <c r="J130" s="90" t="s">
        <v>195</v>
      </c>
      <c r="K130" s="86"/>
      <c r="L130" s="86"/>
      <c r="M130" s="92" t="s">
        <v>151</v>
      </c>
      <c r="N130" s="86" t="s">
        <v>108</v>
      </c>
      <c r="O130" s="163" t="s">
        <v>247</v>
      </c>
      <c r="P130" s="163" t="s">
        <v>279</v>
      </c>
      <c r="Q130" s="91" t="s">
        <v>109</v>
      </c>
      <c r="R130" s="91" t="s">
        <v>207</v>
      </c>
      <c r="S130" s="91" t="s">
        <v>1013</v>
      </c>
      <c r="T130" s="92">
        <v>22</v>
      </c>
      <c r="U130" s="93">
        <v>10</v>
      </c>
      <c r="V130" s="94">
        <v>46008</v>
      </c>
      <c r="W130" s="94">
        <v>46008</v>
      </c>
      <c r="X130" s="95">
        <v>9785171792664</v>
      </c>
      <c r="Y130" s="96">
        <v>320</v>
      </c>
      <c r="Z130" s="97">
        <v>0.34599999999999997</v>
      </c>
      <c r="AA130" s="98" t="s">
        <v>145</v>
      </c>
      <c r="AB130" s="98" t="s">
        <v>160</v>
      </c>
      <c r="AC130" s="98" t="s">
        <v>146</v>
      </c>
      <c r="AD130" s="91" t="s">
        <v>110</v>
      </c>
      <c r="AE130" s="169" t="s">
        <v>196</v>
      </c>
      <c r="AF130" s="168"/>
      <c r="AG130" s="98" t="s">
        <v>232</v>
      </c>
      <c r="AH130" s="98"/>
      <c r="AI130" s="86" t="s">
        <v>370</v>
      </c>
      <c r="AJ130" s="101"/>
      <c r="AK130" s="91"/>
      <c r="AL130" s="100" t="s">
        <v>1014</v>
      </c>
      <c r="AM130" s="86" t="s">
        <v>231</v>
      </c>
      <c r="AN130" s="86" t="s">
        <v>153</v>
      </c>
      <c r="AO130" s="143">
        <f t="shared" si="3"/>
        <v>0</v>
      </c>
      <c r="AP130" s="85" t="s">
        <v>1015</v>
      </c>
      <c r="AQ130" s="100" t="s">
        <v>154</v>
      </c>
      <c r="AR130" s="97" t="s">
        <v>125</v>
      </c>
      <c r="AV130" s="99"/>
      <c r="AW130" s="159" t="s">
        <v>1016</v>
      </c>
      <c r="AX130" s="102"/>
      <c r="AY130" s="157" t="s">
        <v>1017</v>
      </c>
      <c r="AZ130" s="159"/>
      <c r="BF130" s="103">
        <v>46021</v>
      </c>
      <c r="BG130" s="46"/>
      <c r="BH130" s="46"/>
      <c r="BI130" s="46">
        <f t="shared" si="4"/>
        <v>0</v>
      </c>
      <c r="BJ130" s="46">
        <f t="shared" si="5"/>
        <v>0</v>
      </c>
    </row>
    <row r="131" spans="1:62" ht="120" customHeight="1" x14ac:dyDescent="0.25">
      <c r="A131" s="170" t="s">
        <v>180</v>
      </c>
      <c r="B131" s="132"/>
      <c r="C131" s="150">
        <v>0</v>
      </c>
      <c r="D131" s="150">
        <v>0</v>
      </c>
      <c r="E131" s="133">
        <v>604.80000000000007</v>
      </c>
      <c r="F131" s="134" t="s">
        <v>5779</v>
      </c>
      <c r="G131" s="86" t="s">
        <v>5780</v>
      </c>
      <c r="H131" s="86" t="s">
        <v>369</v>
      </c>
      <c r="I131" s="89"/>
      <c r="J131" s="90" t="s">
        <v>195</v>
      </c>
      <c r="K131" s="86"/>
      <c r="L131" s="86"/>
      <c r="M131" s="92" t="s">
        <v>151</v>
      </c>
      <c r="N131" s="86" t="s">
        <v>108</v>
      </c>
      <c r="O131" s="163" t="s">
        <v>247</v>
      </c>
      <c r="P131" s="163" t="s">
        <v>279</v>
      </c>
      <c r="Q131" s="91" t="s">
        <v>109</v>
      </c>
      <c r="R131" s="91" t="s">
        <v>207</v>
      </c>
      <c r="S131" s="91" t="s">
        <v>5781</v>
      </c>
      <c r="T131" s="92">
        <v>10</v>
      </c>
      <c r="U131" s="93">
        <v>10</v>
      </c>
      <c r="V131" s="94">
        <v>46037</v>
      </c>
      <c r="W131" s="94">
        <v>46037</v>
      </c>
      <c r="X131" s="95">
        <v>9785171809454</v>
      </c>
      <c r="Y131" s="96">
        <v>320</v>
      </c>
      <c r="Z131" s="97">
        <v>0.316</v>
      </c>
      <c r="AA131" s="98" t="s">
        <v>145</v>
      </c>
      <c r="AB131" s="98" t="s">
        <v>160</v>
      </c>
      <c r="AC131" s="98" t="s">
        <v>146</v>
      </c>
      <c r="AD131" s="91" t="s">
        <v>110</v>
      </c>
      <c r="AE131" s="169" t="s">
        <v>196</v>
      </c>
      <c r="AF131" s="168"/>
      <c r="AG131" s="98" t="s">
        <v>232</v>
      </c>
      <c r="AH131" s="98"/>
      <c r="AI131" s="86" t="s">
        <v>370</v>
      </c>
      <c r="AJ131" s="101"/>
      <c r="AK131" s="91"/>
      <c r="AL131" s="100" t="s">
        <v>5782</v>
      </c>
      <c r="AM131" s="86" t="s">
        <v>231</v>
      </c>
      <c r="AN131" s="86" t="s">
        <v>153</v>
      </c>
      <c r="AO131" s="143">
        <f t="shared" si="3"/>
        <v>0</v>
      </c>
      <c r="AP131" s="85" t="s">
        <v>5783</v>
      </c>
      <c r="AQ131" s="100" t="s">
        <v>111</v>
      </c>
      <c r="AR131" s="97" t="s">
        <v>125</v>
      </c>
      <c r="AV131" s="99"/>
      <c r="AW131" s="159" t="s">
        <v>5784</v>
      </c>
      <c r="AX131" s="102"/>
      <c r="AY131" s="157" t="s">
        <v>5785</v>
      </c>
      <c r="AZ131" s="159"/>
      <c r="BF131" s="103">
        <v>46044</v>
      </c>
      <c r="BG131" s="46"/>
      <c r="BH131" s="46"/>
      <c r="BI131" s="46">
        <f t="shared" si="4"/>
        <v>0</v>
      </c>
      <c r="BJ131" s="46">
        <f t="shared" si="5"/>
        <v>0</v>
      </c>
    </row>
    <row r="132" spans="1:62" ht="120" customHeight="1" x14ac:dyDescent="0.25">
      <c r="A132" s="170" t="s">
        <v>180</v>
      </c>
      <c r="B132" s="132"/>
      <c r="C132" s="150">
        <v>0</v>
      </c>
      <c r="D132" s="150">
        <v>0</v>
      </c>
      <c r="E132" s="133">
        <v>1209.6000000000001</v>
      </c>
      <c r="F132" s="134" t="s">
        <v>4245</v>
      </c>
      <c r="G132" s="86" t="s">
        <v>1099</v>
      </c>
      <c r="H132" s="86" t="s">
        <v>4246</v>
      </c>
      <c r="I132" s="89"/>
      <c r="J132" s="90">
        <v>2</v>
      </c>
      <c r="K132" s="86"/>
      <c r="L132" s="86"/>
      <c r="M132" s="92" t="s">
        <v>138</v>
      </c>
      <c r="N132" s="86" t="s">
        <v>108</v>
      </c>
      <c r="O132" s="163" t="s">
        <v>273</v>
      </c>
      <c r="P132" s="163" t="s">
        <v>538</v>
      </c>
      <c r="Q132" s="91" t="s">
        <v>109</v>
      </c>
      <c r="R132" s="91" t="s">
        <v>207</v>
      </c>
      <c r="S132" s="91" t="s">
        <v>4247</v>
      </c>
      <c r="T132" s="92">
        <v>10</v>
      </c>
      <c r="U132" s="93">
        <v>6</v>
      </c>
      <c r="V132" s="94">
        <v>41436</v>
      </c>
      <c r="W132" s="94">
        <v>46038</v>
      </c>
      <c r="X132" s="95">
        <v>9785170773886</v>
      </c>
      <c r="Y132" s="96">
        <v>480</v>
      </c>
      <c r="Z132" s="97">
        <v>0.65600000000000003</v>
      </c>
      <c r="AA132" s="98" t="s">
        <v>661</v>
      </c>
      <c r="AB132" s="98" t="s">
        <v>191</v>
      </c>
      <c r="AC132" s="98" t="s">
        <v>662</v>
      </c>
      <c r="AD132" s="91" t="s">
        <v>110</v>
      </c>
      <c r="AE132" s="135" t="s">
        <v>116</v>
      </c>
      <c r="AF132" s="168"/>
      <c r="AG132" s="98" t="s">
        <v>386</v>
      </c>
      <c r="AH132" s="98"/>
      <c r="AI132" s="86" t="s">
        <v>4248</v>
      </c>
      <c r="AJ132" s="101" t="s">
        <v>167</v>
      </c>
      <c r="AK132" s="91"/>
      <c r="AL132" s="100" t="s">
        <v>4249</v>
      </c>
      <c r="AM132" s="86" t="s">
        <v>150</v>
      </c>
      <c r="AN132" s="86" t="s">
        <v>142</v>
      </c>
      <c r="AO132" s="143">
        <f t="shared" si="3"/>
        <v>0</v>
      </c>
      <c r="AP132" s="85" t="s">
        <v>4250</v>
      </c>
      <c r="AQ132" s="100" t="s">
        <v>143</v>
      </c>
      <c r="AR132" s="97" t="s">
        <v>125</v>
      </c>
      <c r="AV132" s="99"/>
      <c r="AW132" s="159" t="s">
        <v>4251</v>
      </c>
      <c r="AX132" s="102" t="s">
        <v>4252</v>
      </c>
      <c r="AY132" s="157" t="s">
        <v>4253</v>
      </c>
      <c r="AZ132" s="159"/>
      <c r="BF132" s="103">
        <v>46041</v>
      </c>
      <c r="BG132" s="46"/>
      <c r="BH132" s="46"/>
      <c r="BI132" s="46">
        <f t="shared" si="4"/>
        <v>0</v>
      </c>
      <c r="BJ132" s="46">
        <f t="shared" si="5"/>
        <v>0</v>
      </c>
    </row>
    <row r="133" spans="1:62" ht="120" customHeight="1" x14ac:dyDescent="0.25">
      <c r="A133" s="170" t="s">
        <v>180</v>
      </c>
      <c r="B133" s="132"/>
      <c r="C133" s="150">
        <v>0</v>
      </c>
      <c r="D133" s="150">
        <v>0</v>
      </c>
      <c r="E133" s="133">
        <v>1745.1000000000001</v>
      </c>
      <c r="F133" s="134" t="s">
        <v>2248</v>
      </c>
      <c r="G133" s="86" t="s">
        <v>3615</v>
      </c>
      <c r="H133" s="86" t="s">
        <v>3616</v>
      </c>
      <c r="I133" s="89"/>
      <c r="J133" s="90">
        <v>4</v>
      </c>
      <c r="K133" s="86"/>
      <c r="L133" s="86"/>
      <c r="M133" s="92" t="s">
        <v>144</v>
      </c>
      <c r="N133" s="86" t="s">
        <v>108</v>
      </c>
      <c r="O133" s="163" t="s">
        <v>249</v>
      </c>
      <c r="P133" s="163" t="s">
        <v>321</v>
      </c>
      <c r="Q133" s="91" t="s">
        <v>109</v>
      </c>
      <c r="R133" s="91" t="s">
        <v>207</v>
      </c>
      <c r="S133" s="91" t="s">
        <v>3617</v>
      </c>
      <c r="T133" s="92">
        <v>10</v>
      </c>
      <c r="U133" s="93">
        <v>2</v>
      </c>
      <c r="V133" s="94">
        <v>43157</v>
      </c>
      <c r="W133" s="94">
        <v>46032</v>
      </c>
      <c r="X133" s="95">
        <v>9785171075897</v>
      </c>
      <c r="Y133" s="96">
        <v>1744</v>
      </c>
      <c r="Z133" s="97">
        <v>1.5269999999999999</v>
      </c>
      <c r="AA133" s="98" t="s">
        <v>134</v>
      </c>
      <c r="AB133" s="98" t="s">
        <v>202</v>
      </c>
      <c r="AC133" s="98" t="s">
        <v>135</v>
      </c>
      <c r="AD133" s="91" t="s">
        <v>110</v>
      </c>
      <c r="AE133" s="135" t="s">
        <v>116</v>
      </c>
      <c r="AF133" s="168"/>
      <c r="AG133" s="98" t="s">
        <v>605</v>
      </c>
      <c r="AH133" s="98"/>
      <c r="AI133" s="86" t="s">
        <v>3618</v>
      </c>
      <c r="AJ133" s="101"/>
      <c r="AK133" s="91"/>
      <c r="AL133" s="100" t="s">
        <v>3619</v>
      </c>
      <c r="AM133" s="86" t="s">
        <v>280</v>
      </c>
      <c r="AN133" s="86" t="s">
        <v>235</v>
      </c>
      <c r="AO133" s="143">
        <f t="shared" si="3"/>
        <v>0</v>
      </c>
      <c r="AP133" s="85" t="s">
        <v>3620</v>
      </c>
      <c r="AQ133" s="100" t="s">
        <v>157</v>
      </c>
      <c r="AR133" s="97" t="s">
        <v>125</v>
      </c>
      <c r="AV133" s="99"/>
      <c r="AW133" s="159" t="s">
        <v>3621</v>
      </c>
      <c r="AX133" s="102"/>
      <c r="AY133" s="157" t="s">
        <v>3622</v>
      </c>
      <c r="AZ133" s="159"/>
      <c r="BF133" s="103">
        <v>46038</v>
      </c>
      <c r="BG133" s="46"/>
      <c r="BH133" s="46"/>
      <c r="BI133" s="46">
        <f t="shared" si="4"/>
        <v>0</v>
      </c>
      <c r="BJ133" s="46">
        <f t="shared" si="5"/>
        <v>0</v>
      </c>
    </row>
    <row r="134" spans="1:62" ht="120" customHeight="1" x14ac:dyDescent="0.25">
      <c r="A134" s="170" t="s">
        <v>180</v>
      </c>
      <c r="B134" s="132"/>
      <c r="C134" s="150">
        <v>0</v>
      </c>
      <c r="D134" s="150">
        <v>0</v>
      </c>
      <c r="E134" s="133">
        <v>604.80000000000007</v>
      </c>
      <c r="F134" s="134" t="s">
        <v>1850</v>
      </c>
      <c r="G134" s="86" t="s">
        <v>1851</v>
      </c>
      <c r="H134" s="86" t="s">
        <v>1852</v>
      </c>
      <c r="I134" s="89"/>
      <c r="J134" s="90" t="s">
        <v>195</v>
      </c>
      <c r="K134" s="86"/>
      <c r="L134" s="86"/>
      <c r="M134" s="92" t="s">
        <v>151</v>
      </c>
      <c r="N134" s="86" t="s">
        <v>108</v>
      </c>
      <c r="O134" s="163" t="s">
        <v>247</v>
      </c>
      <c r="P134" s="163" t="s">
        <v>279</v>
      </c>
      <c r="Q134" s="91" t="s">
        <v>109</v>
      </c>
      <c r="R134" s="91" t="s">
        <v>207</v>
      </c>
      <c r="S134" s="91" t="s">
        <v>1853</v>
      </c>
      <c r="T134" s="92">
        <v>10</v>
      </c>
      <c r="U134" s="93">
        <v>8</v>
      </c>
      <c r="V134" s="94">
        <v>46013</v>
      </c>
      <c r="W134" s="94">
        <v>46013</v>
      </c>
      <c r="X134" s="95">
        <v>9785171821111</v>
      </c>
      <c r="Y134" s="96">
        <v>416</v>
      </c>
      <c r="Z134" s="97">
        <v>0.42</v>
      </c>
      <c r="AA134" s="98" t="s">
        <v>145</v>
      </c>
      <c r="AB134" s="98" t="s">
        <v>160</v>
      </c>
      <c r="AC134" s="98" t="s">
        <v>146</v>
      </c>
      <c r="AD134" s="91" t="s">
        <v>110</v>
      </c>
      <c r="AE134" s="169" t="s">
        <v>196</v>
      </c>
      <c r="AF134" s="168"/>
      <c r="AG134" s="98" t="s">
        <v>232</v>
      </c>
      <c r="AH134" s="98"/>
      <c r="AI134" s="86"/>
      <c r="AJ134" s="101"/>
      <c r="AK134" s="91"/>
      <c r="AL134" s="100" t="s">
        <v>1854</v>
      </c>
      <c r="AM134" s="86" t="s">
        <v>368</v>
      </c>
      <c r="AN134" s="86" t="s">
        <v>153</v>
      </c>
      <c r="AO134" s="143">
        <f t="shared" si="3"/>
        <v>0</v>
      </c>
      <c r="AP134" s="85" t="s">
        <v>1855</v>
      </c>
      <c r="AQ134" s="100" t="s">
        <v>154</v>
      </c>
      <c r="AR134" s="97" t="s">
        <v>125</v>
      </c>
      <c r="AV134" s="99"/>
      <c r="AW134" s="159" t="s">
        <v>1856</v>
      </c>
      <c r="AX134" s="102" t="s">
        <v>1857</v>
      </c>
      <c r="AY134" s="157" t="s">
        <v>1858</v>
      </c>
      <c r="AZ134" s="159"/>
      <c r="BF134" s="103">
        <v>46035</v>
      </c>
      <c r="BG134" s="46"/>
      <c r="BH134" s="46"/>
      <c r="BI134" s="46">
        <f t="shared" si="4"/>
        <v>0</v>
      </c>
      <c r="BJ134" s="46">
        <f t="shared" si="5"/>
        <v>0</v>
      </c>
    </row>
    <row r="135" spans="1:62" ht="120" customHeight="1" x14ac:dyDescent="0.25">
      <c r="A135" s="170" t="s">
        <v>180</v>
      </c>
      <c r="B135" s="132"/>
      <c r="C135" s="150">
        <v>0</v>
      </c>
      <c r="D135" s="150">
        <v>0</v>
      </c>
      <c r="E135" s="133">
        <v>875.7</v>
      </c>
      <c r="F135" s="134" t="s">
        <v>4254</v>
      </c>
      <c r="G135" s="86" t="s">
        <v>4255</v>
      </c>
      <c r="H135" s="86" t="s">
        <v>1372</v>
      </c>
      <c r="I135" s="89"/>
      <c r="J135" s="90">
        <v>9</v>
      </c>
      <c r="K135" s="86"/>
      <c r="L135" s="86"/>
      <c r="M135" s="92" t="s">
        <v>133</v>
      </c>
      <c r="N135" s="86" t="s">
        <v>108</v>
      </c>
      <c r="O135" s="163" t="s">
        <v>238</v>
      </c>
      <c r="P135" s="163" t="s">
        <v>260</v>
      </c>
      <c r="Q135" s="91" t="s">
        <v>109</v>
      </c>
      <c r="R135" s="91" t="s">
        <v>207</v>
      </c>
      <c r="S135" s="91" t="s">
        <v>4256</v>
      </c>
      <c r="T135" s="92">
        <v>10</v>
      </c>
      <c r="U135" s="93">
        <v>10</v>
      </c>
      <c r="V135" s="94">
        <v>45015</v>
      </c>
      <c r="W135" s="94">
        <v>46036</v>
      </c>
      <c r="X135" s="95">
        <v>9785171550790</v>
      </c>
      <c r="Y135" s="96">
        <v>160</v>
      </c>
      <c r="Z135" s="97">
        <v>0.48499999999999999</v>
      </c>
      <c r="AA135" s="98" t="s">
        <v>175</v>
      </c>
      <c r="AB135" s="98" t="s">
        <v>201</v>
      </c>
      <c r="AC135" s="98" t="s">
        <v>176</v>
      </c>
      <c r="AD135" s="91" t="s">
        <v>110</v>
      </c>
      <c r="AE135" s="135" t="s">
        <v>116</v>
      </c>
      <c r="AF135" s="168"/>
      <c r="AG135" s="98" t="s">
        <v>358</v>
      </c>
      <c r="AH135" s="98"/>
      <c r="AI135" s="86" t="s">
        <v>1374</v>
      </c>
      <c r="AJ135" s="101"/>
      <c r="AK135" s="91"/>
      <c r="AL135" s="100" t="s">
        <v>4257</v>
      </c>
      <c r="AM135" s="86" t="s">
        <v>272</v>
      </c>
      <c r="AN135" s="86" t="s">
        <v>235</v>
      </c>
      <c r="AO135" s="143">
        <f t="shared" si="3"/>
        <v>0</v>
      </c>
      <c r="AP135" s="85" t="s">
        <v>4258</v>
      </c>
      <c r="AQ135" s="100" t="s">
        <v>157</v>
      </c>
      <c r="AR135" s="97" t="s">
        <v>125</v>
      </c>
      <c r="AV135" s="99"/>
      <c r="AW135" s="159" t="s">
        <v>4259</v>
      </c>
      <c r="AX135" s="102"/>
      <c r="AY135" s="157" t="s">
        <v>4260</v>
      </c>
      <c r="AZ135" s="159"/>
      <c r="BF135" s="103">
        <v>46041</v>
      </c>
      <c r="BG135" s="46"/>
      <c r="BH135" s="46"/>
      <c r="BI135" s="46">
        <f t="shared" si="4"/>
        <v>0</v>
      </c>
      <c r="BJ135" s="46">
        <f t="shared" si="5"/>
        <v>0</v>
      </c>
    </row>
    <row r="136" spans="1:62" ht="120" customHeight="1" x14ac:dyDescent="0.25">
      <c r="A136" s="170" t="s">
        <v>180</v>
      </c>
      <c r="B136" s="132"/>
      <c r="C136" s="150">
        <v>0</v>
      </c>
      <c r="D136" s="150">
        <v>0</v>
      </c>
      <c r="E136" s="133">
        <v>875.7</v>
      </c>
      <c r="F136" s="134" t="s">
        <v>1370</v>
      </c>
      <c r="G136" s="86" t="s">
        <v>1371</v>
      </c>
      <c r="H136" s="86" t="s">
        <v>1372</v>
      </c>
      <c r="I136" s="89"/>
      <c r="J136" s="90">
        <v>6</v>
      </c>
      <c r="K136" s="86"/>
      <c r="L136" s="86"/>
      <c r="M136" s="92" t="s">
        <v>133</v>
      </c>
      <c r="N136" s="86" t="s">
        <v>108</v>
      </c>
      <c r="O136" s="163" t="s">
        <v>238</v>
      </c>
      <c r="P136" s="163" t="s">
        <v>260</v>
      </c>
      <c r="Q136" s="91" t="s">
        <v>109</v>
      </c>
      <c r="R136" s="91" t="s">
        <v>207</v>
      </c>
      <c r="S136" s="91" t="s">
        <v>1373</v>
      </c>
      <c r="T136" s="92">
        <v>10</v>
      </c>
      <c r="U136" s="93">
        <v>10</v>
      </c>
      <c r="V136" s="94">
        <v>44242</v>
      </c>
      <c r="W136" s="94">
        <v>46017</v>
      </c>
      <c r="X136" s="95">
        <v>9785171362263</v>
      </c>
      <c r="Y136" s="96">
        <v>160</v>
      </c>
      <c r="Z136" s="97">
        <v>0.48299999999999998</v>
      </c>
      <c r="AA136" s="98" t="s">
        <v>175</v>
      </c>
      <c r="AB136" s="98" t="s">
        <v>201</v>
      </c>
      <c r="AC136" s="98" t="s">
        <v>176</v>
      </c>
      <c r="AD136" s="91" t="s">
        <v>110</v>
      </c>
      <c r="AE136" s="135" t="s">
        <v>116</v>
      </c>
      <c r="AF136" s="168"/>
      <c r="AG136" s="98" t="s">
        <v>358</v>
      </c>
      <c r="AH136" s="98"/>
      <c r="AI136" s="86" t="s">
        <v>1374</v>
      </c>
      <c r="AJ136" s="101"/>
      <c r="AK136" s="91"/>
      <c r="AL136" s="100" t="s">
        <v>1375</v>
      </c>
      <c r="AM136" s="86" t="s">
        <v>272</v>
      </c>
      <c r="AN136" s="86" t="s">
        <v>235</v>
      </c>
      <c r="AO136" s="143">
        <f t="shared" si="3"/>
        <v>0</v>
      </c>
      <c r="AP136" s="85" t="s">
        <v>1376</v>
      </c>
      <c r="AQ136" s="100" t="s">
        <v>157</v>
      </c>
      <c r="AR136" s="97" t="s">
        <v>125</v>
      </c>
      <c r="AV136" s="99"/>
      <c r="AW136" s="159" t="s">
        <v>1377</v>
      </c>
      <c r="AX136" s="102"/>
      <c r="AY136" s="157" t="s">
        <v>1378</v>
      </c>
      <c r="AZ136" s="159"/>
      <c r="BF136" s="103">
        <v>46034</v>
      </c>
      <c r="BG136" s="46"/>
      <c r="BH136" s="46"/>
      <c r="BI136" s="46">
        <f t="shared" si="4"/>
        <v>0</v>
      </c>
      <c r="BJ136" s="46">
        <f t="shared" si="5"/>
        <v>0</v>
      </c>
    </row>
    <row r="137" spans="1:62" ht="120" customHeight="1" x14ac:dyDescent="0.25">
      <c r="A137" s="170" t="s">
        <v>180</v>
      </c>
      <c r="B137" s="132"/>
      <c r="C137" s="150">
        <v>0</v>
      </c>
      <c r="D137" s="150">
        <v>0</v>
      </c>
      <c r="E137" s="133">
        <v>560.70000000000005</v>
      </c>
      <c r="F137" s="134" t="s">
        <v>1379</v>
      </c>
      <c r="G137" s="86" t="s">
        <v>1380</v>
      </c>
      <c r="H137" s="86" t="s">
        <v>1381</v>
      </c>
      <c r="I137" s="89"/>
      <c r="J137" s="90">
        <v>6</v>
      </c>
      <c r="K137" s="86"/>
      <c r="L137" s="86"/>
      <c r="M137" s="92" t="s">
        <v>138</v>
      </c>
      <c r="N137" s="86" t="s">
        <v>108</v>
      </c>
      <c r="O137" s="163" t="s">
        <v>148</v>
      </c>
      <c r="P137" s="163" t="s">
        <v>372</v>
      </c>
      <c r="Q137" s="91" t="s">
        <v>109</v>
      </c>
      <c r="R137" s="91" t="s">
        <v>207</v>
      </c>
      <c r="S137" s="91" t="s">
        <v>1382</v>
      </c>
      <c r="T137" s="92">
        <v>10</v>
      </c>
      <c r="U137" s="93">
        <v>10</v>
      </c>
      <c r="V137" s="94">
        <v>43563</v>
      </c>
      <c r="W137" s="94">
        <v>46016</v>
      </c>
      <c r="X137" s="95">
        <v>9785171147648</v>
      </c>
      <c r="Y137" s="96">
        <v>144</v>
      </c>
      <c r="Z137" s="97">
        <v>0.29199999999999998</v>
      </c>
      <c r="AA137" s="98" t="s">
        <v>168</v>
      </c>
      <c r="AB137" s="98" t="s">
        <v>159</v>
      </c>
      <c r="AC137" s="98" t="s">
        <v>169</v>
      </c>
      <c r="AD137" s="91" t="s">
        <v>110</v>
      </c>
      <c r="AE137" s="135" t="s">
        <v>116</v>
      </c>
      <c r="AF137" s="168"/>
      <c r="AG137" s="98" t="s">
        <v>341</v>
      </c>
      <c r="AH137" s="98"/>
      <c r="AI137" s="86" t="s">
        <v>1383</v>
      </c>
      <c r="AJ137" s="101" t="s">
        <v>141</v>
      </c>
      <c r="AK137" s="91" t="s">
        <v>1384</v>
      </c>
      <c r="AL137" s="100" t="s">
        <v>1385</v>
      </c>
      <c r="AM137" s="86" t="s">
        <v>342</v>
      </c>
      <c r="AN137" s="86" t="s">
        <v>142</v>
      </c>
      <c r="AO137" s="143">
        <f t="shared" si="3"/>
        <v>0</v>
      </c>
      <c r="AP137" s="85" t="s">
        <v>1386</v>
      </c>
      <c r="AQ137" s="100" t="s">
        <v>147</v>
      </c>
      <c r="AR137" s="97" t="s">
        <v>125</v>
      </c>
      <c r="AV137" s="99"/>
      <c r="AW137" s="159" t="s">
        <v>1387</v>
      </c>
      <c r="AX137" s="102"/>
      <c r="AY137" s="157" t="s">
        <v>1388</v>
      </c>
      <c r="AZ137" s="159"/>
      <c r="BF137" s="103">
        <v>46034</v>
      </c>
      <c r="BG137" s="46"/>
      <c r="BH137" s="46"/>
      <c r="BI137" s="46">
        <f t="shared" si="4"/>
        <v>0</v>
      </c>
      <c r="BJ137" s="46">
        <f t="shared" si="5"/>
        <v>0</v>
      </c>
    </row>
    <row r="138" spans="1:62" ht="120" customHeight="1" x14ac:dyDescent="0.25">
      <c r="A138" s="170" t="s">
        <v>180</v>
      </c>
      <c r="B138" s="132"/>
      <c r="C138" s="150">
        <v>0</v>
      </c>
      <c r="D138" s="150">
        <v>0</v>
      </c>
      <c r="E138" s="133">
        <v>472.5</v>
      </c>
      <c r="F138" s="134" t="s">
        <v>2845</v>
      </c>
      <c r="G138" s="86" t="s">
        <v>2846</v>
      </c>
      <c r="H138" s="86" t="s">
        <v>456</v>
      </c>
      <c r="I138" s="89"/>
      <c r="J138" s="90">
        <v>9</v>
      </c>
      <c r="K138" s="86"/>
      <c r="L138" s="86"/>
      <c r="M138" s="92" t="s">
        <v>151</v>
      </c>
      <c r="N138" s="86" t="s">
        <v>108</v>
      </c>
      <c r="O138" s="163" t="s">
        <v>220</v>
      </c>
      <c r="P138" s="163" t="s">
        <v>220</v>
      </c>
      <c r="Q138" s="91" t="s">
        <v>109</v>
      </c>
      <c r="R138" s="91" t="s">
        <v>207</v>
      </c>
      <c r="S138" s="91" t="s">
        <v>2847</v>
      </c>
      <c r="T138" s="92">
        <v>10</v>
      </c>
      <c r="U138" s="93">
        <v>6</v>
      </c>
      <c r="V138" s="94">
        <v>45167</v>
      </c>
      <c r="W138" s="94">
        <v>46031</v>
      </c>
      <c r="X138" s="95">
        <v>9785171580902</v>
      </c>
      <c r="Y138" s="96">
        <v>768</v>
      </c>
      <c r="Z138" s="97">
        <v>0.36299999999999999</v>
      </c>
      <c r="AA138" s="98" t="s">
        <v>170</v>
      </c>
      <c r="AB138" s="98" t="s">
        <v>183</v>
      </c>
      <c r="AC138" s="98" t="s">
        <v>171</v>
      </c>
      <c r="AD138" s="91">
        <v>3</v>
      </c>
      <c r="AE138" s="135" t="s">
        <v>116</v>
      </c>
      <c r="AF138" s="168"/>
      <c r="AG138" s="98" t="s">
        <v>322</v>
      </c>
      <c r="AH138" s="98"/>
      <c r="AI138" s="86" t="s">
        <v>457</v>
      </c>
      <c r="AJ138" s="101"/>
      <c r="AK138" s="91"/>
      <c r="AL138" s="100" t="s">
        <v>2848</v>
      </c>
      <c r="AM138" s="86" t="s">
        <v>262</v>
      </c>
      <c r="AN138" s="86" t="s">
        <v>153</v>
      </c>
      <c r="AO138" s="143">
        <f t="shared" si="3"/>
        <v>0</v>
      </c>
      <c r="AP138" s="85" t="s">
        <v>2849</v>
      </c>
      <c r="AQ138" s="100" t="s">
        <v>154</v>
      </c>
      <c r="AR138" s="97" t="s">
        <v>125</v>
      </c>
      <c r="AV138" s="99"/>
      <c r="AW138" s="159" t="s">
        <v>2850</v>
      </c>
      <c r="AX138" s="102"/>
      <c r="AY138" s="157" t="s">
        <v>2851</v>
      </c>
      <c r="AZ138" s="159"/>
      <c r="BF138" s="103">
        <v>46037</v>
      </c>
      <c r="BG138" s="46"/>
      <c r="BH138" s="46"/>
      <c r="BI138" s="46">
        <f t="shared" si="4"/>
        <v>0</v>
      </c>
      <c r="BJ138" s="46">
        <f t="shared" si="5"/>
        <v>0</v>
      </c>
    </row>
    <row r="139" spans="1:62" ht="120" customHeight="1" x14ac:dyDescent="0.25">
      <c r="A139" s="170" t="s">
        <v>180</v>
      </c>
      <c r="B139" s="132"/>
      <c r="C139" s="150">
        <v>0</v>
      </c>
      <c r="D139" s="150">
        <v>0</v>
      </c>
      <c r="E139" s="133">
        <v>332.85</v>
      </c>
      <c r="F139" s="134" t="s">
        <v>484</v>
      </c>
      <c r="G139" s="86" t="s">
        <v>458</v>
      </c>
      <c r="H139" s="86" t="s">
        <v>456</v>
      </c>
      <c r="I139" s="89"/>
      <c r="J139" s="90">
        <v>6</v>
      </c>
      <c r="K139" s="86"/>
      <c r="L139" s="86"/>
      <c r="M139" s="92" t="s">
        <v>151</v>
      </c>
      <c r="N139" s="86" t="s">
        <v>108</v>
      </c>
      <c r="O139" s="163" t="s">
        <v>182</v>
      </c>
      <c r="P139" s="163" t="s">
        <v>182</v>
      </c>
      <c r="Q139" s="91" t="s">
        <v>109</v>
      </c>
      <c r="R139" s="91" t="s">
        <v>207</v>
      </c>
      <c r="S139" s="91" t="s">
        <v>1859</v>
      </c>
      <c r="T139" s="92">
        <v>10</v>
      </c>
      <c r="U139" s="93">
        <v>20</v>
      </c>
      <c r="V139" s="94">
        <v>42744</v>
      </c>
      <c r="W139" s="94">
        <v>46034</v>
      </c>
      <c r="X139" s="95">
        <v>9785171011468</v>
      </c>
      <c r="Y139" s="96">
        <v>256</v>
      </c>
      <c r="Z139" s="97">
        <v>0.18099999999999999</v>
      </c>
      <c r="AA139" s="98" t="s">
        <v>170</v>
      </c>
      <c r="AB139" s="98" t="s">
        <v>164</v>
      </c>
      <c r="AC139" s="98" t="s">
        <v>171</v>
      </c>
      <c r="AD139" s="91">
        <v>3</v>
      </c>
      <c r="AE139" s="135" t="s">
        <v>116</v>
      </c>
      <c r="AF139" s="168"/>
      <c r="AG139" s="98" t="s">
        <v>1860</v>
      </c>
      <c r="AH139" s="98"/>
      <c r="AI139" s="86" t="s">
        <v>457</v>
      </c>
      <c r="AJ139" s="101"/>
      <c r="AK139" s="91"/>
      <c r="AL139" s="100" t="s">
        <v>1861</v>
      </c>
      <c r="AM139" s="86" t="s">
        <v>262</v>
      </c>
      <c r="AN139" s="86" t="s">
        <v>153</v>
      </c>
      <c r="AO139" s="143">
        <f t="shared" si="3"/>
        <v>0</v>
      </c>
      <c r="AP139" s="85" t="s">
        <v>1862</v>
      </c>
      <c r="AQ139" s="100" t="s">
        <v>111</v>
      </c>
      <c r="AR139" s="97" t="s">
        <v>125</v>
      </c>
      <c r="AV139" s="99"/>
      <c r="AW139" s="159" t="s">
        <v>1863</v>
      </c>
      <c r="AX139" s="102"/>
      <c r="AY139" s="157" t="s">
        <v>1864</v>
      </c>
      <c r="AZ139" s="159"/>
      <c r="BF139" s="103">
        <v>46035</v>
      </c>
      <c r="BG139" s="46"/>
      <c r="BH139" s="46"/>
      <c r="BI139" s="46">
        <f t="shared" si="4"/>
        <v>0</v>
      </c>
      <c r="BJ139" s="46">
        <f t="shared" si="5"/>
        <v>0</v>
      </c>
    </row>
    <row r="140" spans="1:62" ht="120" customHeight="1" x14ac:dyDescent="0.25">
      <c r="A140" s="170" t="s">
        <v>180</v>
      </c>
      <c r="B140" s="132"/>
      <c r="C140" s="150">
        <v>0</v>
      </c>
      <c r="D140" s="150">
        <v>0</v>
      </c>
      <c r="E140" s="133">
        <v>299.25</v>
      </c>
      <c r="F140" s="134" t="s">
        <v>611</v>
      </c>
      <c r="G140" s="86" t="s">
        <v>458</v>
      </c>
      <c r="H140" s="86" t="s">
        <v>456</v>
      </c>
      <c r="I140" s="89"/>
      <c r="J140" s="90">
        <v>3</v>
      </c>
      <c r="K140" s="86"/>
      <c r="L140" s="86"/>
      <c r="M140" s="92" t="s">
        <v>151</v>
      </c>
      <c r="N140" s="86" t="s">
        <v>108</v>
      </c>
      <c r="O140" s="163" t="s">
        <v>220</v>
      </c>
      <c r="P140" s="163" t="s">
        <v>220</v>
      </c>
      <c r="Q140" s="91" t="s">
        <v>109</v>
      </c>
      <c r="R140" s="91" t="s">
        <v>207</v>
      </c>
      <c r="S140" s="91" t="s">
        <v>612</v>
      </c>
      <c r="T140" s="92">
        <v>10</v>
      </c>
      <c r="U140" s="93">
        <v>10</v>
      </c>
      <c r="V140" s="94">
        <v>44778</v>
      </c>
      <c r="W140" s="94">
        <v>46010</v>
      </c>
      <c r="X140" s="95">
        <v>9785171511791</v>
      </c>
      <c r="Y140" s="96">
        <v>224</v>
      </c>
      <c r="Z140" s="97">
        <v>0.15</v>
      </c>
      <c r="AA140" s="98" t="s">
        <v>170</v>
      </c>
      <c r="AB140" s="98" t="s">
        <v>160</v>
      </c>
      <c r="AC140" s="98" t="s">
        <v>171</v>
      </c>
      <c r="AD140" s="91">
        <v>3</v>
      </c>
      <c r="AE140" s="135" t="s">
        <v>116</v>
      </c>
      <c r="AF140" s="168"/>
      <c r="AG140" s="98" t="s">
        <v>322</v>
      </c>
      <c r="AH140" s="98"/>
      <c r="AI140" s="86" t="s">
        <v>457</v>
      </c>
      <c r="AJ140" s="101"/>
      <c r="AK140" s="91"/>
      <c r="AL140" s="100" t="s">
        <v>613</v>
      </c>
      <c r="AM140" s="86" t="s">
        <v>262</v>
      </c>
      <c r="AN140" s="86" t="s">
        <v>153</v>
      </c>
      <c r="AO140" s="143">
        <f t="shared" si="3"/>
        <v>0</v>
      </c>
      <c r="AP140" s="85" t="s">
        <v>614</v>
      </c>
      <c r="AQ140" s="100" t="s">
        <v>157</v>
      </c>
      <c r="AR140" s="97" t="s">
        <v>125</v>
      </c>
      <c r="AV140" s="99"/>
      <c r="AW140" s="159" t="s">
        <v>615</v>
      </c>
      <c r="AX140" s="102" t="s">
        <v>616</v>
      </c>
      <c r="AY140" s="157" t="s">
        <v>617</v>
      </c>
      <c r="AZ140" s="159"/>
      <c r="BF140" s="103">
        <v>46021</v>
      </c>
      <c r="BG140" s="46"/>
      <c r="BH140" s="46"/>
      <c r="BI140" s="46">
        <f t="shared" si="4"/>
        <v>0</v>
      </c>
      <c r="BJ140" s="46">
        <f t="shared" si="5"/>
        <v>0</v>
      </c>
    </row>
    <row r="141" spans="1:62" ht="120" customHeight="1" x14ac:dyDescent="0.25">
      <c r="A141" s="170" t="s">
        <v>180</v>
      </c>
      <c r="B141" s="132"/>
      <c r="C141" s="150">
        <v>0</v>
      </c>
      <c r="D141" s="150">
        <v>0</v>
      </c>
      <c r="E141" s="133">
        <v>1461.6000000000001</v>
      </c>
      <c r="F141" s="134" t="s">
        <v>5059</v>
      </c>
      <c r="G141" s="86" t="s">
        <v>5060</v>
      </c>
      <c r="H141" s="86" t="s">
        <v>5061</v>
      </c>
      <c r="I141" s="89"/>
      <c r="J141" s="90">
        <v>3</v>
      </c>
      <c r="K141" s="86"/>
      <c r="L141" s="86"/>
      <c r="M141" s="92" t="s">
        <v>151</v>
      </c>
      <c r="N141" s="86" t="s">
        <v>108</v>
      </c>
      <c r="O141" s="163" t="s">
        <v>220</v>
      </c>
      <c r="P141" s="163" t="s">
        <v>220</v>
      </c>
      <c r="Q141" s="91" t="s">
        <v>109</v>
      </c>
      <c r="R141" s="91" t="s">
        <v>207</v>
      </c>
      <c r="S141" s="91" t="s">
        <v>5062</v>
      </c>
      <c r="T141" s="92">
        <v>10</v>
      </c>
      <c r="U141" s="93">
        <v>5</v>
      </c>
      <c r="V141" s="94">
        <v>45880</v>
      </c>
      <c r="W141" s="94">
        <v>46037</v>
      </c>
      <c r="X141" s="95">
        <v>9785171789992</v>
      </c>
      <c r="Y141" s="96">
        <v>512</v>
      </c>
      <c r="Z141" s="97">
        <v>0.60199999999999998</v>
      </c>
      <c r="AA141" s="98" t="s">
        <v>134</v>
      </c>
      <c r="AB141" s="98" t="s">
        <v>227</v>
      </c>
      <c r="AC141" s="98" t="s">
        <v>135</v>
      </c>
      <c r="AD141" s="91" t="s">
        <v>293</v>
      </c>
      <c r="AE141" s="135" t="s">
        <v>116</v>
      </c>
      <c r="AF141" s="168"/>
      <c r="AG141" s="98" t="s">
        <v>310</v>
      </c>
      <c r="AH141" s="98"/>
      <c r="AI141" s="86" t="s">
        <v>5063</v>
      </c>
      <c r="AJ141" s="101"/>
      <c r="AK141" s="91" t="s">
        <v>5064</v>
      </c>
      <c r="AL141" s="100" t="s">
        <v>5065</v>
      </c>
      <c r="AM141" s="86" t="s">
        <v>262</v>
      </c>
      <c r="AN141" s="86" t="s">
        <v>153</v>
      </c>
      <c r="AO141" s="143">
        <f t="shared" si="3"/>
        <v>0</v>
      </c>
      <c r="AP141" s="85" t="s">
        <v>5066</v>
      </c>
      <c r="AQ141" s="100" t="s">
        <v>111</v>
      </c>
      <c r="AR141" s="97" t="s">
        <v>125</v>
      </c>
      <c r="AV141" s="99"/>
      <c r="AW141" s="159" t="s">
        <v>5067</v>
      </c>
      <c r="AX141" s="102" t="s">
        <v>5068</v>
      </c>
      <c r="AY141" s="157" t="s">
        <v>5069</v>
      </c>
      <c r="AZ141" s="159"/>
      <c r="BF141" s="103">
        <v>46042</v>
      </c>
      <c r="BG141" s="46"/>
      <c r="BH141" s="46"/>
      <c r="BI141" s="46">
        <f t="shared" si="4"/>
        <v>0</v>
      </c>
      <c r="BJ141" s="46">
        <f t="shared" si="5"/>
        <v>0</v>
      </c>
    </row>
    <row r="142" spans="1:62" ht="120" customHeight="1" x14ac:dyDescent="0.25">
      <c r="A142" s="170" t="s">
        <v>180</v>
      </c>
      <c r="B142" s="132"/>
      <c r="C142" s="150">
        <v>0</v>
      </c>
      <c r="D142" s="150">
        <v>0</v>
      </c>
      <c r="E142" s="133">
        <v>1934.1000000000001</v>
      </c>
      <c r="F142" s="134" t="s">
        <v>1389</v>
      </c>
      <c r="G142" s="86" t="s">
        <v>1390</v>
      </c>
      <c r="H142" s="86" t="s">
        <v>1391</v>
      </c>
      <c r="I142" s="89"/>
      <c r="J142" s="90">
        <v>3</v>
      </c>
      <c r="K142" s="86"/>
      <c r="L142" s="86"/>
      <c r="M142" s="92" t="s">
        <v>133</v>
      </c>
      <c r="N142" s="86" t="s">
        <v>108</v>
      </c>
      <c r="O142" s="163" t="s">
        <v>173</v>
      </c>
      <c r="P142" s="163" t="s">
        <v>387</v>
      </c>
      <c r="Q142" s="91" t="s">
        <v>109</v>
      </c>
      <c r="R142" s="91" t="s">
        <v>207</v>
      </c>
      <c r="S142" s="91" t="s">
        <v>1392</v>
      </c>
      <c r="T142" s="92">
        <v>10</v>
      </c>
      <c r="U142" s="93">
        <v>3</v>
      </c>
      <c r="V142" s="94">
        <v>41680</v>
      </c>
      <c r="W142" s="94">
        <v>46034</v>
      </c>
      <c r="X142" s="95">
        <v>9785170838769</v>
      </c>
      <c r="Y142" s="96">
        <v>752</v>
      </c>
      <c r="Z142" s="97">
        <v>1.1459999999999999</v>
      </c>
      <c r="AA142" s="98" t="s">
        <v>187</v>
      </c>
      <c r="AB142" s="98" t="s">
        <v>136</v>
      </c>
      <c r="AC142" s="98" t="s">
        <v>188</v>
      </c>
      <c r="AD142" s="91" t="s">
        <v>110</v>
      </c>
      <c r="AE142" s="135" t="s">
        <v>116</v>
      </c>
      <c r="AF142" s="168"/>
      <c r="AG142" s="98" t="s">
        <v>356</v>
      </c>
      <c r="AH142" s="98"/>
      <c r="AI142" s="86" t="s">
        <v>1391</v>
      </c>
      <c r="AJ142" s="101"/>
      <c r="AK142" s="91"/>
      <c r="AL142" s="100" t="s">
        <v>1393</v>
      </c>
      <c r="AM142" s="86" t="s">
        <v>205</v>
      </c>
      <c r="AN142" s="86" t="s">
        <v>235</v>
      </c>
      <c r="AO142" s="143">
        <f t="shared" si="3"/>
        <v>0</v>
      </c>
      <c r="AP142" s="85" t="s">
        <v>1394</v>
      </c>
      <c r="AQ142" s="100" t="s">
        <v>157</v>
      </c>
      <c r="AR142" s="97" t="s">
        <v>125</v>
      </c>
      <c r="AV142" s="99"/>
      <c r="AW142" s="159" t="s">
        <v>1395</v>
      </c>
      <c r="AX142" s="102" t="s">
        <v>1396</v>
      </c>
      <c r="AY142" s="157" t="s">
        <v>1397</v>
      </c>
      <c r="AZ142" s="159"/>
      <c r="BF142" s="103">
        <v>46034</v>
      </c>
      <c r="BG142" s="46"/>
      <c r="BH142" s="46"/>
      <c r="BI142" s="46">
        <f t="shared" si="4"/>
        <v>0</v>
      </c>
      <c r="BJ142" s="46">
        <f t="shared" si="5"/>
        <v>0</v>
      </c>
    </row>
    <row r="143" spans="1:62" ht="120" customHeight="1" x14ac:dyDescent="0.25">
      <c r="A143" s="170" t="s">
        <v>180</v>
      </c>
      <c r="B143" s="132"/>
      <c r="C143" s="150">
        <v>0</v>
      </c>
      <c r="D143" s="150">
        <v>0</v>
      </c>
      <c r="E143" s="133">
        <v>850.5</v>
      </c>
      <c r="F143" s="134" t="s">
        <v>1398</v>
      </c>
      <c r="G143" s="86" t="s">
        <v>1399</v>
      </c>
      <c r="H143" s="86" t="s">
        <v>1400</v>
      </c>
      <c r="I143" s="89"/>
      <c r="J143" s="90">
        <v>5</v>
      </c>
      <c r="K143" s="86"/>
      <c r="L143" s="86"/>
      <c r="M143" s="92" t="s">
        <v>133</v>
      </c>
      <c r="N143" s="86" t="s">
        <v>108</v>
      </c>
      <c r="O143" s="163" t="s">
        <v>238</v>
      </c>
      <c r="P143" s="163" t="s">
        <v>1401</v>
      </c>
      <c r="Q143" s="91" t="s">
        <v>109</v>
      </c>
      <c r="R143" s="91" t="s">
        <v>207</v>
      </c>
      <c r="S143" s="91" t="s">
        <v>1402</v>
      </c>
      <c r="T143" s="92">
        <v>10</v>
      </c>
      <c r="U143" s="93">
        <v>8</v>
      </c>
      <c r="V143" s="94">
        <v>42989</v>
      </c>
      <c r="W143" s="94">
        <v>46034</v>
      </c>
      <c r="X143" s="95">
        <v>9785171052577</v>
      </c>
      <c r="Y143" s="96">
        <v>288</v>
      </c>
      <c r="Z143" s="97">
        <v>0.496</v>
      </c>
      <c r="AA143" s="98" t="s">
        <v>1403</v>
      </c>
      <c r="AB143" s="98" t="s">
        <v>227</v>
      </c>
      <c r="AC143" s="98" t="s">
        <v>156</v>
      </c>
      <c r="AD143" s="91">
        <v>3</v>
      </c>
      <c r="AE143" s="135" t="s">
        <v>116</v>
      </c>
      <c r="AF143" s="168"/>
      <c r="AG143" s="98" t="s">
        <v>1404</v>
      </c>
      <c r="AH143" s="98"/>
      <c r="AI143" s="86" t="s">
        <v>1405</v>
      </c>
      <c r="AJ143" s="101"/>
      <c r="AK143" s="91"/>
      <c r="AL143" s="100" t="s">
        <v>1406</v>
      </c>
      <c r="AM143" s="86" t="s">
        <v>1407</v>
      </c>
      <c r="AN143" s="86" t="s">
        <v>235</v>
      </c>
      <c r="AO143" s="143">
        <f t="shared" si="3"/>
        <v>0</v>
      </c>
      <c r="AP143" s="85" t="s">
        <v>1408</v>
      </c>
      <c r="AQ143" s="100" t="s">
        <v>157</v>
      </c>
      <c r="AR143" s="97" t="s">
        <v>125</v>
      </c>
      <c r="AV143" s="99"/>
      <c r="AW143" s="159" t="s">
        <v>1409</v>
      </c>
      <c r="AX143" s="102" t="s">
        <v>1410</v>
      </c>
      <c r="AY143" s="157" t="s">
        <v>1411</v>
      </c>
      <c r="AZ143" s="159"/>
      <c r="BF143" s="103">
        <v>46034</v>
      </c>
      <c r="BG143" s="46"/>
      <c r="BH143" s="46"/>
      <c r="BI143" s="46">
        <f t="shared" si="4"/>
        <v>0</v>
      </c>
      <c r="BJ143" s="46">
        <f t="shared" si="5"/>
        <v>0</v>
      </c>
    </row>
    <row r="144" spans="1:62" ht="120" customHeight="1" x14ac:dyDescent="0.25">
      <c r="A144" s="170" t="s">
        <v>180</v>
      </c>
      <c r="B144" s="132"/>
      <c r="C144" s="150">
        <v>0</v>
      </c>
      <c r="D144" s="150">
        <v>0</v>
      </c>
      <c r="E144" s="133">
        <v>957.6</v>
      </c>
      <c r="F144" s="134" t="s">
        <v>4261</v>
      </c>
      <c r="G144" s="86" t="s">
        <v>4262</v>
      </c>
      <c r="H144" s="86" t="s">
        <v>470</v>
      </c>
      <c r="I144" s="89"/>
      <c r="J144" s="90" t="s">
        <v>195</v>
      </c>
      <c r="K144" s="86"/>
      <c r="L144" s="86"/>
      <c r="M144" s="92" t="s">
        <v>138</v>
      </c>
      <c r="N144" s="86" t="s">
        <v>108</v>
      </c>
      <c r="O144" s="163" t="s">
        <v>165</v>
      </c>
      <c r="P144" s="163" t="s">
        <v>166</v>
      </c>
      <c r="Q144" s="91" t="s">
        <v>109</v>
      </c>
      <c r="R144" s="91" t="s">
        <v>207</v>
      </c>
      <c r="S144" s="91" t="s">
        <v>4263</v>
      </c>
      <c r="T144" s="92">
        <v>10</v>
      </c>
      <c r="U144" s="93">
        <v>9</v>
      </c>
      <c r="V144" s="94">
        <v>46038</v>
      </c>
      <c r="W144" s="94">
        <v>46038</v>
      </c>
      <c r="X144" s="95">
        <v>9785171739515</v>
      </c>
      <c r="Y144" s="96">
        <v>128</v>
      </c>
      <c r="Z144" s="97">
        <v>0.72699999999999998</v>
      </c>
      <c r="AA144" s="98" t="s">
        <v>139</v>
      </c>
      <c r="AB144" s="98" t="s">
        <v>224</v>
      </c>
      <c r="AC144" s="98" t="s">
        <v>140</v>
      </c>
      <c r="AD144" s="91" t="s">
        <v>110</v>
      </c>
      <c r="AE144" s="169" t="s">
        <v>196</v>
      </c>
      <c r="AF144" s="168"/>
      <c r="AG144" s="98" t="s">
        <v>415</v>
      </c>
      <c r="AH144" s="98"/>
      <c r="AI144" s="86" t="s">
        <v>471</v>
      </c>
      <c r="AJ144" s="101" t="s">
        <v>141</v>
      </c>
      <c r="AK144" s="91"/>
      <c r="AL144" s="100" t="s">
        <v>4264</v>
      </c>
      <c r="AM144" s="86" t="s">
        <v>150</v>
      </c>
      <c r="AN144" s="86" t="s">
        <v>142</v>
      </c>
      <c r="AO144" s="143">
        <f t="shared" si="3"/>
        <v>0</v>
      </c>
      <c r="AP144" s="85" t="s">
        <v>4265</v>
      </c>
      <c r="AQ144" s="100" t="s">
        <v>143</v>
      </c>
      <c r="AR144" s="97" t="s">
        <v>125</v>
      </c>
      <c r="AV144" s="99"/>
      <c r="AW144" s="159" t="s">
        <v>4266</v>
      </c>
      <c r="AX144" s="102" t="s">
        <v>4267</v>
      </c>
      <c r="AY144" s="157" t="s">
        <v>4268</v>
      </c>
      <c r="AZ144" s="159"/>
      <c r="BF144" s="103">
        <v>46041</v>
      </c>
      <c r="BG144" s="46"/>
      <c r="BH144" s="46"/>
      <c r="BI144" s="46">
        <f t="shared" si="4"/>
        <v>0</v>
      </c>
      <c r="BJ144" s="46">
        <f t="shared" si="5"/>
        <v>0</v>
      </c>
    </row>
    <row r="145" spans="1:62" ht="120" customHeight="1" x14ac:dyDescent="0.25">
      <c r="A145" s="170" t="s">
        <v>180</v>
      </c>
      <c r="B145" s="132"/>
      <c r="C145" s="150">
        <v>0</v>
      </c>
      <c r="D145" s="150">
        <v>0</v>
      </c>
      <c r="E145" s="133">
        <v>957.6</v>
      </c>
      <c r="F145" s="134" t="s">
        <v>2229</v>
      </c>
      <c r="G145" s="86" t="s">
        <v>2230</v>
      </c>
      <c r="H145" s="86" t="s">
        <v>470</v>
      </c>
      <c r="I145" s="89"/>
      <c r="J145" s="90">
        <v>5</v>
      </c>
      <c r="K145" s="86"/>
      <c r="L145" s="86"/>
      <c r="M145" s="92" t="s">
        <v>138</v>
      </c>
      <c r="N145" s="86" t="s">
        <v>108</v>
      </c>
      <c r="O145" s="163" t="s">
        <v>165</v>
      </c>
      <c r="P145" s="163" t="s">
        <v>166</v>
      </c>
      <c r="Q145" s="91" t="s">
        <v>109</v>
      </c>
      <c r="R145" s="91" t="s">
        <v>207</v>
      </c>
      <c r="S145" s="91" t="s">
        <v>2231</v>
      </c>
      <c r="T145" s="92">
        <v>10</v>
      </c>
      <c r="U145" s="93">
        <v>9</v>
      </c>
      <c r="V145" s="94">
        <v>45457</v>
      </c>
      <c r="W145" s="94">
        <v>46034</v>
      </c>
      <c r="X145" s="95">
        <v>9785171497033</v>
      </c>
      <c r="Y145" s="96">
        <v>128</v>
      </c>
      <c r="Z145" s="97">
        <v>0.68899999999999995</v>
      </c>
      <c r="AA145" s="98" t="s">
        <v>139</v>
      </c>
      <c r="AB145" s="98" t="s">
        <v>224</v>
      </c>
      <c r="AC145" s="98" t="s">
        <v>140</v>
      </c>
      <c r="AD145" s="91" t="s">
        <v>110</v>
      </c>
      <c r="AE145" s="135" t="s">
        <v>116</v>
      </c>
      <c r="AF145" s="168"/>
      <c r="AG145" s="98" t="s">
        <v>386</v>
      </c>
      <c r="AH145" s="98"/>
      <c r="AI145" s="86" t="s">
        <v>471</v>
      </c>
      <c r="AJ145" s="101" t="s">
        <v>141</v>
      </c>
      <c r="AK145" s="91"/>
      <c r="AL145" s="100" t="s">
        <v>2232</v>
      </c>
      <c r="AM145" s="86" t="s">
        <v>150</v>
      </c>
      <c r="AN145" s="86" t="s">
        <v>142</v>
      </c>
      <c r="AO145" s="143">
        <f t="shared" si="3"/>
        <v>0</v>
      </c>
      <c r="AP145" s="85" t="s">
        <v>2233</v>
      </c>
      <c r="AQ145" s="100" t="s">
        <v>143</v>
      </c>
      <c r="AR145" s="97" t="s">
        <v>125</v>
      </c>
      <c r="AV145" s="99"/>
      <c r="AW145" s="159" t="s">
        <v>2234</v>
      </c>
      <c r="AX145" s="102" t="s">
        <v>2235</v>
      </c>
      <c r="AY145" s="157" t="s">
        <v>2236</v>
      </c>
      <c r="AZ145" s="159"/>
      <c r="BF145" s="103">
        <v>46036</v>
      </c>
      <c r="BG145" s="46"/>
      <c r="BH145" s="46"/>
      <c r="BI145" s="46">
        <f t="shared" si="4"/>
        <v>0</v>
      </c>
      <c r="BJ145" s="46">
        <f t="shared" si="5"/>
        <v>0</v>
      </c>
    </row>
    <row r="146" spans="1:62" ht="120" customHeight="1" x14ac:dyDescent="0.25">
      <c r="A146" s="170" t="s">
        <v>180</v>
      </c>
      <c r="B146" s="132"/>
      <c r="C146" s="150">
        <v>0</v>
      </c>
      <c r="D146" s="150">
        <v>0</v>
      </c>
      <c r="E146" s="133">
        <v>428.40000000000003</v>
      </c>
      <c r="F146" s="134" t="s">
        <v>1865</v>
      </c>
      <c r="G146" s="86" t="s">
        <v>1866</v>
      </c>
      <c r="H146" s="86" t="s">
        <v>1867</v>
      </c>
      <c r="I146" s="89"/>
      <c r="J146" s="90" t="s">
        <v>195</v>
      </c>
      <c r="K146" s="86"/>
      <c r="L146" s="86"/>
      <c r="M146" s="92" t="s">
        <v>151</v>
      </c>
      <c r="N146" s="86" t="s">
        <v>108</v>
      </c>
      <c r="O146" s="163" t="s">
        <v>222</v>
      </c>
      <c r="P146" s="163" t="s">
        <v>222</v>
      </c>
      <c r="Q146" s="91" t="s">
        <v>109</v>
      </c>
      <c r="R146" s="91" t="s">
        <v>207</v>
      </c>
      <c r="S146" s="91" t="s">
        <v>1868</v>
      </c>
      <c r="T146" s="92">
        <v>22</v>
      </c>
      <c r="U146" s="93">
        <v>12</v>
      </c>
      <c r="V146" s="94">
        <v>46006</v>
      </c>
      <c r="W146" s="94">
        <v>46006</v>
      </c>
      <c r="X146" s="95">
        <v>9785171812973</v>
      </c>
      <c r="Y146" s="96">
        <v>320</v>
      </c>
      <c r="Z146" s="97">
        <v>0.34</v>
      </c>
      <c r="AA146" s="98" t="s">
        <v>145</v>
      </c>
      <c r="AB146" s="98" t="s">
        <v>160</v>
      </c>
      <c r="AC146" s="98" t="s">
        <v>146</v>
      </c>
      <c r="AD146" s="91" t="s">
        <v>110</v>
      </c>
      <c r="AE146" s="169" t="s">
        <v>196</v>
      </c>
      <c r="AF146" s="168"/>
      <c r="AG146" s="98" t="s">
        <v>294</v>
      </c>
      <c r="AH146" s="98"/>
      <c r="AI146" s="86" t="s">
        <v>1869</v>
      </c>
      <c r="AJ146" s="101"/>
      <c r="AK146" s="91"/>
      <c r="AL146" s="100" t="s">
        <v>1870</v>
      </c>
      <c r="AM146" s="86" t="s">
        <v>221</v>
      </c>
      <c r="AN146" s="86" t="s">
        <v>153</v>
      </c>
      <c r="AO146" s="143">
        <f t="shared" ref="AO146:AO209" si="6">C146*U146+D146</f>
        <v>0</v>
      </c>
      <c r="AP146" s="85" t="s">
        <v>1871</v>
      </c>
      <c r="AQ146" s="100" t="s">
        <v>154</v>
      </c>
      <c r="AR146" s="97" t="s">
        <v>125</v>
      </c>
      <c r="AV146" s="99"/>
      <c r="AW146" s="159" t="s">
        <v>1872</v>
      </c>
      <c r="AX146" s="102"/>
      <c r="AY146" s="157" t="s">
        <v>1873</v>
      </c>
      <c r="AZ146" s="159"/>
      <c r="BF146" s="103">
        <v>46035</v>
      </c>
      <c r="BG146" s="46"/>
      <c r="BH146" s="46"/>
      <c r="BI146" s="46">
        <f t="shared" ref="BI146:BI209" si="7">AO146*E146</f>
        <v>0</v>
      </c>
      <c r="BJ146" s="46">
        <f t="shared" ref="BJ146:BJ209" si="8">AO146*Z146</f>
        <v>0</v>
      </c>
    </row>
    <row r="147" spans="1:62" ht="120" customHeight="1" x14ac:dyDescent="0.25">
      <c r="A147" s="170" t="s">
        <v>180</v>
      </c>
      <c r="B147" s="132"/>
      <c r="C147" s="150">
        <v>0</v>
      </c>
      <c r="D147" s="150">
        <v>0</v>
      </c>
      <c r="E147" s="133">
        <v>382.2</v>
      </c>
      <c r="F147" s="134" t="s">
        <v>1865</v>
      </c>
      <c r="G147" s="86" t="s">
        <v>1866</v>
      </c>
      <c r="H147" s="86" t="s">
        <v>1874</v>
      </c>
      <c r="I147" s="89"/>
      <c r="J147" s="90" t="s">
        <v>195</v>
      </c>
      <c r="K147" s="86"/>
      <c r="L147" s="86"/>
      <c r="M147" s="92" t="s">
        <v>151</v>
      </c>
      <c r="N147" s="86" t="s">
        <v>108</v>
      </c>
      <c r="O147" s="163" t="s">
        <v>222</v>
      </c>
      <c r="P147" s="163" t="s">
        <v>222</v>
      </c>
      <c r="Q147" s="91" t="s">
        <v>109</v>
      </c>
      <c r="R147" s="91" t="s">
        <v>207</v>
      </c>
      <c r="S147" s="91" t="s">
        <v>1875</v>
      </c>
      <c r="T147" s="92">
        <v>22</v>
      </c>
      <c r="U147" s="93">
        <v>12</v>
      </c>
      <c r="V147" s="94">
        <v>46015</v>
      </c>
      <c r="W147" s="94">
        <v>46015</v>
      </c>
      <c r="X147" s="95">
        <v>9785171813338</v>
      </c>
      <c r="Y147" s="96">
        <v>320</v>
      </c>
      <c r="Z147" s="97">
        <v>0.25800000000000001</v>
      </c>
      <c r="AA147" s="98" t="s">
        <v>145</v>
      </c>
      <c r="AB147" s="98" t="s">
        <v>160</v>
      </c>
      <c r="AC147" s="98" t="s">
        <v>146</v>
      </c>
      <c r="AD147" s="91">
        <v>3</v>
      </c>
      <c r="AE147" s="169" t="s">
        <v>196</v>
      </c>
      <c r="AF147" s="168"/>
      <c r="AG147" s="98" t="s">
        <v>294</v>
      </c>
      <c r="AH147" s="98"/>
      <c r="AI147" s="86" t="s">
        <v>1876</v>
      </c>
      <c r="AJ147" s="101"/>
      <c r="AK147" s="91"/>
      <c r="AL147" s="100" t="s">
        <v>1877</v>
      </c>
      <c r="AM147" s="86" t="s">
        <v>221</v>
      </c>
      <c r="AN147" s="86" t="s">
        <v>153</v>
      </c>
      <c r="AO147" s="143">
        <f t="shared" si="6"/>
        <v>0</v>
      </c>
      <c r="AP147" s="85" t="s">
        <v>1878</v>
      </c>
      <c r="AQ147" s="100" t="s">
        <v>154</v>
      </c>
      <c r="AR147" s="97" t="s">
        <v>125</v>
      </c>
      <c r="AV147" s="99"/>
      <c r="AW147" s="159" t="s">
        <v>1879</v>
      </c>
      <c r="AX147" s="102"/>
      <c r="AY147" s="157" t="s">
        <v>1873</v>
      </c>
      <c r="AZ147" s="159"/>
      <c r="BF147" s="103">
        <v>46035</v>
      </c>
      <c r="BG147" s="46"/>
      <c r="BH147" s="46"/>
      <c r="BI147" s="46">
        <f t="shared" si="7"/>
        <v>0</v>
      </c>
      <c r="BJ147" s="46">
        <f t="shared" si="8"/>
        <v>0</v>
      </c>
    </row>
    <row r="148" spans="1:62" ht="120" customHeight="1" x14ac:dyDescent="0.25">
      <c r="A148" s="170" t="s">
        <v>180</v>
      </c>
      <c r="B148" s="132"/>
      <c r="C148" s="150">
        <v>0</v>
      </c>
      <c r="D148" s="150">
        <v>0</v>
      </c>
      <c r="E148" s="133">
        <v>648.9</v>
      </c>
      <c r="F148" s="134" t="s">
        <v>3623</v>
      </c>
      <c r="G148" s="86" t="s">
        <v>3624</v>
      </c>
      <c r="H148" s="86" t="s">
        <v>3625</v>
      </c>
      <c r="I148" s="89"/>
      <c r="J148" s="90" t="s">
        <v>198</v>
      </c>
      <c r="K148" s="86"/>
      <c r="L148" s="86"/>
      <c r="M148" s="92" t="s">
        <v>151</v>
      </c>
      <c r="N148" s="86" t="s">
        <v>108</v>
      </c>
      <c r="O148" s="163" t="s">
        <v>209</v>
      </c>
      <c r="P148" s="163" t="s">
        <v>209</v>
      </c>
      <c r="Q148" s="91" t="s">
        <v>109</v>
      </c>
      <c r="R148" s="91" t="s">
        <v>207</v>
      </c>
      <c r="S148" s="91" t="s">
        <v>3626</v>
      </c>
      <c r="T148" s="92">
        <v>10</v>
      </c>
      <c r="U148" s="93">
        <v>12</v>
      </c>
      <c r="V148" s="94">
        <v>46034</v>
      </c>
      <c r="W148" s="94">
        <v>46034</v>
      </c>
      <c r="X148" s="95">
        <v>9785171718947</v>
      </c>
      <c r="Y148" s="96">
        <v>288</v>
      </c>
      <c r="Z148" s="97">
        <v>0.32300000000000001</v>
      </c>
      <c r="AA148" s="98" t="s">
        <v>145</v>
      </c>
      <c r="AB148" s="98" t="s">
        <v>160</v>
      </c>
      <c r="AC148" s="98" t="s">
        <v>146</v>
      </c>
      <c r="AD148" s="91" t="s">
        <v>110</v>
      </c>
      <c r="AE148" s="169" t="s">
        <v>196</v>
      </c>
      <c r="AF148" s="168"/>
      <c r="AG148" s="98" t="s">
        <v>2532</v>
      </c>
      <c r="AH148" s="98"/>
      <c r="AI148" s="86" t="s">
        <v>3627</v>
      </c>
      <c r="AJ148" s="101"/>
      <c r="AK148" s="91"/>
      <c r="AL148" s="100" t="s">
        <v>3628</v>
      </c>
      <c r="AM148" s="86" t="s">
        <v>158</v>
      </c>
      <c r="AN148" s="86" t="s">
        <v>153</v>
      </c>
      <c r="AO148" s="143">
        <f t="shared" si="6"/>
        <v>0</v>
      </c>
      <c r="AP148" s="85" t="s">
        <v>3629</v>
      </c>
      <c r="AQ148" s="100" t="s">
        <v>154</v>
      </c>
      <c r="AR148" s="97" t="s">
        <v>125</v>
      </c>
      <c r="AV148" s="99"/>
      <c r="AW148" s="159" t="s">
        <v>3630</v>
      </c>
      <c r="AX148" s="102"/>
      <c r="AY148" s="157" t="s">
        <v>3631</v>
      </c>
      <c r="AZ148" s="159"/>
      <c r="BF148" s="103">
        <v>46038</v>
      </c>
      <c r="BG148" s="46"/>
      <c r="BH148" s="46"/>
      <c r="BI148" s="46">
        <f t="shared" si="7"/>
        <v>0</v>
      </c>
      <c r="BJ148" s="46">
        <f t="shared" si="8"/>
        <v>0</v>
      </c>
    </row>
    <row r="149" spans="1:62" ht="120" customHeight="1" x14ac:dyDescent="0.25">
      <c r="A149" s="170" t="s">
        <v>180</v>
      </c>
      <c r="B149" s="132"/>
      <c r="C149" s="150">
        <v>0</v>
      </c>
      <c r="D149" s="150">
        <v>0</v>
      </c>
      <c r="E149" s="133">
        <v>560.70000000000005</v>
      </c>
      <c r="F149" s="134" t="s">
        <v>2852</v>
      </c>
      <c r="G149" s="86" t="s">
        <v>2853</v>
      </c>
      <c r="H149" s="86" t="s">
        <v>2854</v>
      </c>
      <c r="I149" s="89"/>
      <c r="J149" s="90" t="s">
        <v>195</v>
      </c>
      <c r="K149" s="86"/>
      <c r="L149" s="86"/>
      <c r="M149" s="92" t="s">
        <v>151</v>
      </c>
      <c r="N149" s="86" t="s">
        <v>108</v>
      </c>
      <c r="O149" s="163" t="s">
        <v>258</v>
      </c>
      <c r="P149" s="163" t="s">
        <v>258</v>
      </c>
      <c r="Q149" s="91" t="s">
        <v>109</v>
      </c>
      <c r="R149" s="91" t="s">
        <v>207</v>
      </c>
      <c r="S149" s="91" t="s">
        <v>2855</v>
      </c>
      <c r="T149" s="92">
        <v>10</v>
      </c>
      <c r="U149" s="93">
        <v>16</v>
      </c>
      <c r="V149" s="94">
        <v>46034</v>
      </c>
      <c r="W149" s="94">
        <v>46034</v>
      </c>
      <c r="X149" s="95">
        <v>9785171809195</v>
      </c>
      <c r="Y149" s="96">
        <v>288</v>
      </c>
      <c r="Z149" s="97">
        <v>0.24399999999999999</v>
      </c>
      <c r="AA149" s="98" t="s">
        <v>145</v>
      </c>
      <c r="AB149" s="98" t="s">
        <v>174</v>
      </c>
      <c r="AC149" s="98" t="s">
        <v>146</v>
      </c>
      <c r="AD149" s="91" t="s">
        <v>110</v>
      </c>
      <c r="AE149" s="169" t="s">
        <v>196</v>
      </c>
      <c r="AF149" s="168"/>
      <c r="AG149" s="98" t="s">
        <v>2856</v>
      </c>
      <c r="AH149" s="98"/>
      <c r="AI149" s="86" t="s">
        <v>2857</v>
      </c>
      <c r="AJ149" s="101" t="s">
        <v>111</v>
      </c>
      <c r="AK149" s="91"/>
      <c r="AL149" s="100" t="s">
        <v>2858</v>
      </c>
      <c r="AM149" s="86" t="s">
        <v>158</v>
      </c>
      <c r="AN149" s="86" t="s">
        <v>153</v>
      </c>
      <c r="AO149" s="143">
        <f t="shared" si="6"/>
        <v>0</v>
      </c>
      <c r="AP149" s="85" t="s">
        <v>2859</v>
      </c>
      <c r="AQ149" s="100" t="s">
        <v>111</v>
      </c>
      <c r="AR149" s="97" t="s">
        <v>125</v>
      </c>
      <c r="AV149" s="99"/>
      <c r="AW149" s="159" t="s">
        <v>2860</v>
      </c>
      <c r="AX149" s="102"/>
      <c r="AY149" s="157" t="s">
        <v>2861</v>
      </c>
      <c r="AZ149" s="159"/>
      <c r="BF149" s="103">
        <v>46037</v>
      </c>
      <c r="BG149" s="46"/>
      <c r="BH149" s="46"/>
      <c r="BI149" s="46">
        <f t="shared" si="7"/>
        <v>0</v>
      </c>
      <c r="BJ149" s="46">
        <f t="shared" si="8"/>
        <v>0</v>
      </c>
    </row>
    <row r="150" spans="1:62" ht="120" customHeight="1" x14ac:dyDescent="0.25">
      <c r="A150" s="170" t="s">
        <v>180</v>
      </c>
      <c r="B150" s="132"/>
      <c r="C150" s="150">
        <v>0</v>
      </c>
      <c r="D150" s="150">
        <v>0</v>
      </c>
      <c r="E150" s="133">
        <v>342.3</v>
      </c>
      <c r="F150" s="134" t="s">
        <v>1412</v>
      </c>
      <c r="G150" s="86" t="s">
        <v>1413</v>
      </c>
      <c r="H150" s="86" t="s">
        <v>1414</v>
      </c>
      <c r="I150" s="89"/>
      <c r="J150" s="90" t="s">
        <v>195</v>
      </c>
      <c r="K150" s="86"/>
      <c r="L150" s="86"/>
      <c r="M150" s="92" t="s">
        <v>138</v>
      </c>
      <c r="N150" s="86" t="s">
        <v>108</v>
      </c>
      <c r="O150" s="163" t="s">
        <v>165</v>
      </c>
      <c r="P150" s="163" t="s">
        <v>166</v>
      </c>
      <c r="Q150" s="91" t="s">
        <v>109</v>
      </c>
      <c r="R150" s="91" t="s">
        <v>207</v>
      </c>
      <c r="S150" s="91" t="s">
        <v>1415</v>
      </c>
      <c r="T150" s="92">
        <v>10</v>
      </c>
      <c r="U150" s="93">
        <v>32</v>
      </c>
      <c r="V150" s="94">
        <v>46015</v>
      </c>
      <c r="W150" s="94">
        <v>46015</v>
      </c>
      <c r="X150" s="95">
        <v>9785171816414</v>
      </c>
      <c r="Y150" s="96">
        <v>96</v>
      </c>
      <c r="Z150" s="97">
        <v>0.16600000000000001</v>
      </c>
      <c r="AA150" s="98" t="s">
        <v>1416</v>
      </c>
      <c r="AB150" s="98" t="s">
        <v>227</v>
      </c>
      <c r="AC150" s="98" t="s">
        <v>146</v>
      </c>
      <c r="AD150" s="91" t="s">
        <v>110</v>
      </c>
      <c r="AE150" s="169" t="s">
        <v>196</v>
      </c>
      <c r="AF150" s="168"/>
      <c r="AG150" s="98" t="s">
        <v>528</v>
      </c>
      <c r="AH150" s="98"/>
      <c r="AI150" s="86" t="s">
        <v>1417</v>
      </c>
      <c r="AJ150" s="101" t="s">
        <v>162</v>
      </c>
      <c r="AK150" s="91"/>
      <c r="AL150" s="100" t="s">
        <v>1418</v>
      </c>
      <c r="AM150" s="86" t="s">
        <v>150</v>
      </c>
      <c r="AN150" s="86" t="s">
        <v>142</v>
      </c>
      <c r="AO150" s="143">
        <f t="shared" si="6"/>
        <v>0</v>
      </c>
      <c r="AP150" s="85" t="s">
        <v>1419</v>
      </c>
      <c r="AQ150" s="100" t="s">
        <v>143</v>
      </c>
      <c r="AR150" s="97" t="s">
        <v>125</v>
      </c>
      <c r="AV150" s="99"/>
      <c r="AW150" s="159" t="s">
        <v>1420</v>
      </c>
      <c r="AX150" s="102" t="s">
        <v>1421</v>
      </c>
      <c r="AY150" s="157" t="s">
        <v>1422</v>
      </c>
      <c r="AZ150" s="159" t="s">
        <v>1423</v>
      </c>
      <c r="BF150" s="103">
        <v>46034</v>
      </c>
      <c r="BG150" s="46"/>
      <c r="BH150" s="46"/>
      <c r="BI150" s="46">
        <f t="shared" si="7"/>
        <v>0</v>
      </c>
      <c r="BJ150" s="46">
        <f t="shared" si="8"/>
        <v>0</v>
      </c>
    </row>
    <row r="151" spans="1:62" ht="120" customHeight="1" x14ac:dyDescent="0.25">
      <c r="A151" s="170" t="s">
        <v>180</v>
      </c>
      <c r="B151" s="132"/>
      <c r="C151" s="150">
        <v>0</v>
      </c>
      <c r="D151" s="150">
        <v>0</v>
      </c>
      <c r="E151" s="133">
        <v>299.25</v>
      </c>
      <c r="F151" s="134" t="s">
        <v>1424</v>
      </c>
      <c r="G151" s="86" t="s">
        <v>1425</v>
      </c>
      <c r="H151" s="86" t="s">
        <v>1414</v>
      </c>
      <c r="I151" s="89"/>
      <c r="J151" s="90" t="s">
        <v>195</v>
      </c>
      <c r="K151" s="86"/>
      <c r="L151" s="86"/>
      <c r="M151" s="92" t="s">
        <v>138</v>
      </c>
      <c r="N151" s="86" t="s">
        <v>108</v>
      </c>
      <c r="O151" s="163" t="s">
        <v>165</v>
      </c>
      <c r="P151" s="163" t="s">
        <v>166</v>
      </c>
      <c r="Q151" s="91" t="s">
        <v>109</v>
      </c>
      <c r="R151" s="91" t="s">
        <v>207</v>
      </c>
      <c r="S151" s="91" t="s">
        <v>1426</v>
      </c>
      <c r="T151" s="92">
        <v>10</v>
      </c>
      <c r="U151" s="93">
        <v>36</v>
      </c>
      <c r="V151" s="94">
        <v>46015</v>
      </c>
      <c r="W151" s="94">
        <v>46015</v>
      </c>
      <c r="X151" s="95">
        <v>9785171816407</v>
      </c>
      <c r="Y151" s="96">
        <v>96</v>
      </c>
      <c r="Z151" s="97">
        <v>0.191</v>
      </c>
      <c r="AA151" s="98" t="s">
        <v>1416</v>
      </c>
      <c r="AB151" s="98" t="s">
        <v>227</v>
      </c>
      <c r="AC151" s="98" t="s">
        <v>146</v>
      </c>
      <c r="AD151" s="91" t="s">
        <v>110</v>
      </c>
      <c r="AE151" s="169" t="s">
        <v>196</v>
      </c>
      <c r="AF151" s="168"/>
      <c r="AG151" s="98" t="s">
        <v>333</v>
      </c>
      <c r="AH151" s="98"/>
      <c r="AI151" s="86" t="s">
        <v>1417</v>
      </c>
      <c r="AJ151" s="101" t="s">
        <v>162</v>
      </c>
      <c r="AK151" s="91"/>
      <c r="AL151" s="100" t="s">
        <v>1427</v>
      </c>
      <c r="AM151" s="86" t="s">
        <v>150</v>
      </c>
      <c r="AN151" s="86" t="s">
        <v>142</v>
      </c>
      <c r="AO151" s="143">
        <f t="shared" si="6"/>
        <v>0</v>
      </c>
      <c r="AP151" s="85" t="s">
        <v>1428</v>
      </c>
      <c r="AQ151" s="100" t="s">
        <v>143</v>
      </c>
      <c r="AR151" s="97" t="s">
        <v>125</v>
      </c>
      <c r="AV151" s="99"/>
      <c r="AW151" s="159" t="s">
        <v>1429</v>
      </c>
      <c r="AX151" s="102" t="s">
        <v>1430</v>
      </c>
      <c r="AY151" s="157" t="s">
        <v>1431</v>
      </c>
      <c r="AZ151" s="159" t="s">
        <v>1423</v>
      </c>
      <c r="BF151" s="103">
        <v>46034</v>
      </c>
      <c r="BG151" s="46"/>
      <c r="BH151" s="46"/>
      <c r="BI151" s="46">
        <f t="shared" si="7"/>
        <v>0</v>
      </c>
      <c r="BJ151" s="46">
        <f t="shared" si="8"/>
        <v>0</v>
      </c>
    </row>
    <row r="152" spans="1:62" ht="120" customHeight="1" x14ac:dyDescent="0.25">
      <c r="A152" s="170" t="s">
        <v>180</v>
      </c>
      <c r="B152" s="132"/>
      <c r="C152" s="150">
        <v>0</v>
      </c>
      <c r="D152" s="150">
        <v>0</v>
      </c>
      <c r="E152" s="133">
        <v>1266.3</v>
      </c>
      <c r="F152" s="134" t="s">
        <v>2237</v>
      </c>
      <c r="G152" s="86" t="s">
        <v>2238</v>
      </c>
      <c r="H152" s="86" t="s">
        <v>2239</v>
      </c>
      <c r="I152" s="89"/>
      <c r="J152" s="90">
        <v>2</v>
      </c>
      <c r="K152" s="86"/>
      <c r="L152" s="86"/>
      <c r="M152" s="92" t="s">
        <v>151</v>
      </c>
      <c r="N152" s="86" t="s">
        <v>108</v>
      </c>
      <c r="O152" s="163" t="s">
        <v>163</v>
      </c>
      <c r="P152" s="163" t="s">
        <v>163</v>
      </c>
      <c r="Q152" s="91" t="s">
        <v>109</v>
      </c>
      <c r="R152" s="91" t="s">
        <v>207</v>
      </c>
      <c r="S152" s="91" t="s">
        <v>2240</v>
      </c>
      <c r="T152" s="92">
        <v>10</v>
      </c>
      <c r="U152" s="93">
        <v>4</v>
      </c>
      <c r="V152" s="94">
        <v>42997</v>
      </c>
      <c r="W152" s="94">
        <v>46034</v>
      </c>
      <c r="X152" s="95">
        <v>9785170862627</v>
      </c>
      <c r="Y152" s="96">
        <v>720</v>
      </c>
      <c r="Z152" s="97">
        <v>0.75</v>
      </c>
      <c r="AA152" s="98" t="s">
        <v>134</v>
      </c>
      <c r="AB152" s="98" t="s">
        <v>243</v>
      </c>
      <c r="AC152" s="98" t="s">
        <v>135</v>
      </c>
      <c r="AD152" s="91" t="s">
        <v>110</v>
      </c>
      <c r="AE152" s="135" t="s">
        <v>116</v>
      </c>
      <c r="AF152" s="168"/>
      <c r="AG152" s="98" t="s">
        <v>211</v>
      </c>
      <c r="AH152" s="98"/>
      <c r="AI152" s="86" t="s">
        <v>2241</v>
      </c>
      <c r="AJ152" s="101"/>
      <c r="AK152" s="91" t="s">
        <v>2242</v>
      </c>
      <c r="AL152" s="100" t="s">
        <v>2243</v>
      </c>
      <c r="AM152" s="86" t="s">
        <v>212</v>
      </c>
      <c r="AN152" s="86" t="s">
        <v>153</v>
      </c>
      <c r="AO152" s="143">
        <f t="shared" si="6"/>
        <v>0</v>
      </c>
      <c r="AP152" s="85" t="s">
        <v>2244</v>
      </c>
      <c r="AQ152" s="100" t="s">
        <v>111</v>
      </c>
      <c r="AR152" s="97" t="s">
        <v>125</v>
      </c>
      <c r="AV152" s="99"/>
      <c r="AW152" s="159" t="s">
        <v>2245</v>
      </c>
      <c r="AX152" s="102" t="s">
        <v>2246</v>
      </c>
      <c r="AY152" s="157" t="s">
        <v>2247</v>
      </c>
      <c r="AZ152" s="159"/>
      <c r="BF152" s="103">
        <v>46036</v>
      </c>
      <c r="BG152" s="46"/>
      <c r="BH152" s="46"/>
      <c r="BI152" s="46">
        <f t="shared" si="7"/>
        <v>0</v>
      </c>
      <c r="BJ152" s="46">
        <f t="shared" si="8"/>
        <v>0</v>
      </c>
    </row>
    <row r="153" spans="1:62" ht="120" customHeight="1" x14ac:dyDescent="0.25">
      <c r="A153" s="170" t="s">
        <v>180</v>
      </c>
      <c r="B153" s="132"/>
      <c r="C153" s="150">
        <v>0</v>
      </c>
      <c r="D153" s="150">
        <v>0</v>
      </c>
      <c r="E153" s="133">
        <v>781.2</v>
      </c>
      <c r="F153" s="134" t="s">
        <v>5786</v>
      </c>
      <c r="G153" s="86" t="s">
        <v>5787</v>
      </c>
      <c r="H153" s="86" t="s">
        <v>5788</v>
      </c>
      <c r="I153" s="89"/>
      <c r="J153" s="90">
        <v>4</v>
      </c>
      <c r="K153" s="86"/>
      <c r="L153" s="86"/>
      <c r="M153" s="92" t="s">
        <v>151</v>
      </c>
      <c r="N153" s="86" t="s">
        <v>108</v>
      </c>
      <c r="O153" s="163" t="s">
        <v>199</v>
      </c>
      <c r="P153" s="163" t="s">
        <v>200</v>
      </c>
      <c r="Q153" s="91" t="s">
        <v>109</v>
      </c>
      <c r="R153" s="91" t="s">
        <v>207</v>
      </c>
      <c r="S153" s="91" t="s">
        <v>5789</v>
      </c>
      <c r="T153" s="92">
        <v>10</v>
      </c>
      <c r="U153" s="93">
        <v>16</v>
      </c>
      <c r="V153" s="94">
        <v>45890</v>
      </c>
      <c r="W153" s="94">
        <v>46042</v>
      </c>
      <c r="X153" s="95">
        <v>9785171741037</v>
      </c>
      <c r="Y153" s="96">
        <v>320</v>
      </c>
      <c r="Z153" s="97">
        <v>0.36</v>
      </c>
      <c r="AA153" s="98" t="s">
        <v>145</v>
      </c>
      <c r="AB153" s="98" t="s">
        <v>309</v>
      </c>
      <c r="AC153" s="98" t="s">
        <v>146</v>
      </c>
      <c r="AD153" s="91" t="s">
        <v>110</v>
      </c>
      <c r="AE153" s="135" t="s">
        <v>116</v>
      </c>
      <c r="AF153" s="168"/>
      <c r="AG153" s="98" t="s">
        <v>3243</v>
      </c>
      <c r="AH153" s="98"/>
      <c r="AI153" s="86" t="s">
        <v>5790</v>
      </c>
      <c r="AJ153" s="101" t="s">
        <v>111</v>
      </c>
      <c r="AK153" s="91"/>
      <c r="AL153" s="100" t="s">
        <v>5791</v>
      </c>
      <c r="AM153" s="86" t="s">
        <v>275</v>
      </c>
      <c r="AN153" s="86" t="s">
        <v>235</v>
      </c>
      <c r="AO153" s="143">
        <f t="shared" si="6"/>
        <v>0</v>
      </c>
      <c r="AP153" s="85" t="s">
        <v>5792</v>
      </c>
      <c r="AQ153" s="100" t="s">
        <v>111</v>
      </c>
      <c r="AR153" s="97" t="s">
        <v>125</v>
      </c>
      <c r="AV153" s="99"/>
      <c r="AW153" s="159" t="s">
        <v>5793</v>
      </c>
      <c r="AX153" s="102"/>
      <c r="AY153" s="157" t="s">
        <v>5794</v>
      </c>
      <c r="AZ153" s="159"/>
      <c r="BF153" s="103">
        <v>46044</v>
      </c>
      <c r="BG153" s="46"/>
      <c r="BH153" s="46"/>
      <c r="BI153" s="46">
        <f t="shared" si="7"/>
        <v>0</v>
      </c>
      <c r="BJ153" s="46">
        <f t="shared" si="8"/>
        <v>0</v>
      </c>
    </row>
    <row r="154" spans="1:62" ht="120" customHeight="1" x14ac:dyDescent="0.25">
      <c r="A154" s="170" t="s">
        <v>180</v>
      </c>
      <c r="B154" s="132"/>
      <c r="C154" s="150">
        <v>0</v>
      </c>
      <c r="D154" s="150">
        <v>0</v>
      </c>
      <c r="E154" s="133">
        <v>175.35</v>
      </c>
      <c r="F154" s="134" t="s">
        <v>3632</v>
      </c>
      <c r="G154" s="86" t="s">
        <v>208</v>
      </c>
      <c r="H154" s="86" t="s">
        <v>3633</v>
      </c>
      <c r="I154" s="89"/>
      <c r="J154" s="90" t="s">
        <v>195</v>
      </c>
      <c r="K154" s="86"/>
      <c r="L154" s="86"/>
      <c r="M154" s="92" t="s">
        <v>144</v>
      </c>
      <c r="N154" s="86" t="s">
        <v>3634</v>
      </c>
      <c r="O154" s="163" t="s">
        <v>177</v>
      </c>
      <c r="P154" s="163" t="s">
        <v>190</v>
      </c>
      <c r="Q154" s="91" t="s">
        <v>109</v>
      </c>
      <c r="R154" s="91" t="s">
        <v>207</v>
      </c>
      <c r="S154" s="91" t="s">
        <v>3635</v>
      </c>
      <c r="T154" s="92">
        <v>22</v>
      </c>
      <c r="U154" s="93">
        <v>400</v>
      </c>
      <c r="V154" s="94">
        <v>46036</v>
      </c>
      <c r="W154" s="94">
        <v>46036</v>
      </c>
      <c r="X154" s="95">
        <v>9785171582289</v>
      </c>
      <c r="Y154" s="96">
        <v>3</v>
      </c>
      <c r="Z154" s="97">
        <v>1.2999999999999999E-2</v>
      </c>
      <c r="AA154" s="98" t="s">
        <v>3636</v>
      </c>
      <c r="AB154" s="98"/>
      <c r="AC154" s="98" t="s">
        <v>3637</v>
      </c>
      <c r="AD154" s="91" t="s">
        <v>299</v>
      </c>
      <c r="AE154" s="169" t="s">
        <v>196</v>
      </c>
      <c r="AF154" s="168"/>
      <c r="AG154" s="98" t="s">
        <v>311</v>
      </c>
      <c r="AH154" s="98"/>
      <c r="AI154" s="86" t="s">
        <v>3638</v>
      </c>
      <c r="AJ154" s="101"/>
      <c r="AK154" s="91"/>
      <c r="AL154" s="100" t="s">
        <v>3639</v>
      </c>
      <c r="AM154" s="86" t="s">
        <v>271</v>
      </c>
      <c r="AN154" s="86" t="s">
        <v>235</v>
      </c>
      <c r="AO154" s="143">
        <f t="shared" si="6"/>
        <v>0</v>
      </c>
      <c r="AP154" s="85" t="s">
        <v>3640</v>
      </c>
      <c r="AQ154" s="100" t="s">
        <v>143</v>
      </c>
      <c r="AR154" s="97" t="s">
        <v>125</v>
      </c>
      <c r="AV154" s="99"/>
      <c r="AW154" s="159" t="s">
        <v>3641</v>
      </c>
      <c r="AX154" s="102"/>
      <c r="AY154" s="157" t="s">
        <v>3642</v>
      </c>
      <c r="AZ154" s="159"/>
      <c r="BF154" s="103">
        <v>46038</v>
      </c>
      <c r="BG154" s="46"/>
      <c r="BH154" s="46"/>
      <c r="BI154" s="46">
        <f t="shared" si="7"/>
        <v>0</v>
      </c>
      <c r="BJ154" s="46">
        <f t="shared" si="8"/>
        <v>0</v>
      </c>
    </row>
    <row r="155" spans="1:62" ht="120" customHeight="1" x14ac:dyDescent="0.25">
      <c r="A155" s="170" t="s">
        <v>180</v>
      </c>
      <c r="B155" s="132"/>
      <c r="C155" s="150">
        <v>0</v>
      </c>
      <c r="D155" s="150">
        <v>0</v>
      </c>
      <c r="E155" s="133">
        <v>1102.5</v>
      </c>
      <c r="F155" s="134" t="s">
        <v>3643</v>
      </c>
      <c r="G155" s="86" t="s">
        <v>1099</v>
      </c>
      <c r="H155" s="86" t="s">
        <v>3644</v>
      </c>
      <c r="I155" s="89"/>
      <c r="J155" s="90">
        <v>4</v>
      </c>
      <c r="K155" s="86"/>
      <c r="L155" s="86"/>
      <c r="M155" s="92" t="s">
        <v>138</v>
      </c>
      <c r="N155" s="86" t="s">
        <v>108</v>
      </c>
      <c r="O155" s="163" t="s">
        <v>273</v>
      </c>
      <c r="P155" s="163" t="s">
        <v>538</v>
      </c>
      <c r="Q155" s="91" t="s">
        <v>109</v>
      </c>
      <c r="R155" s="91" t="s">
        <v>207</v>
      </c>
      <c r="S155" s="91" t="s">
        <v>3645</v>
      </c>
      <c r="T155" s="92">
        <v>10</v>
      </c>
      <c r="U155" s="93">
        <v>8</v>
      </c>
      <c r="V155" s="94">
        <v>43805</v>
      </c>
      <c r="W155" s="94">
        <v>46036</v>
      </c>
      <c r="X155" s="95">
        <v>9785171161712</v>
      </c>
      <c r="Y155" s="96">
        <v>160</v>
      </c>
      <c r="Z155" s="97">
        <v>0.67800000000000005</v>
      </c>
      <c r="AA155" s="98" t="s">
        <v>155</v>
      </c>
      <c r="AB155" s="98" t="s">
        <v>224</v>
      </c>
      <c r="AC155" s="98" t="s">
        <v>156</v>
      </c>
      <c r="AD155" s="91" t="s">
        <v>110</v>
      </c>
      <c r="AE155" s="135" t="s">
        <v>116</v>
      </c>
      <c r="AF155" s="168"/>
      <c r="AG155" s="98" t="s">
        <v>386</v>
      </c>
      <c r="AH155" s="98"/>
      <c r="AI155" s="86" t="s">
        <v>3646</v>
      </c>
      <c r="AJ155" s="101" t="s">
        <v>167</v>
      </c>
      <c r="AK155" s="91"/>
      <c r="AL155" s="100" t="s">
        <v>3647</v>
      </c>
      <c r="AM155" s="86" t="s">
        <v>150</v>
      </c>
      <c r="AN155" s="86" t="s">
        <v>142</v>
      </c>
      <c r="AO155" s="143">
        <f t="shared" si="6"/>
        <v>0</v>
      </c>
      <c r="AP155" s="85" t="s">
        <v>3648</v>
      </c>
      <c r="AQ155" s="100" t="s">
        <v>143</v>
      </c>
      <c r="AR155" s="97" t="s">
        <v>125</v>
      </c>
      <c r="AV155" s="99"/>
      <c r="AW155" s="159" t="s">
        <v>3649</v>
      </c>
      <c r="AX155" s="102" t="s">
        <v>3650</v>
      </c>
      <c r="AY155" s="157" t="s">
        <v>3651</v>
      </c>
      <c r="AZ155" s="159"/>
      <c r="BF155" s="103">
        <v>46038</v>
      </c>
      <c r="BG155" s="46"/>
      <c r="BH155" s="46"/>
      <c r="BI155" s="46">
        <f t="shared" si="7"/>
        <v>0</v>
      </c>
      <c r="BJ155" s="46">
        <f t="shared" si="8"/>
        <v>0</v>
      </c>
    </row>
    <row r="156" spans="1:62" ht="120" customHeight="1" x14ac:dyDescent="0.25">
      <c r="A156" s="170" t="s">
        <v>180</v>
      </c>
      <c r="B156" s="132"/>
      <c r="C156" s="150">
        <v>0</v>
      </c>
      <c r="D156" s="150">
        <v>0</v>
      </c>
      <c r="E156" s="133">
        <v>241.5</v>
      </c>
      <c r="F156" s="134" t="s">
        <v>4269</v>
      </c>
      <c r="G156" s="86" t="s">
        <v>4270</v>
      </c>
      <c r="H156" s="86" t="s">
        <v>4271</v>
      </c>
      <c r="I156" s="89"/>
      <c r="J156" s="90">
        <v>6</v>
      </c>
      <c r="K156" s="86"/>
      <c r="L156" s="86"/>
      <c r="M156" s="92" t="s">
        <v>133</v>
      </c>
      <c r="N156" s="86" t="s">
        <v>108</v>
      </c>
      <c r="O156" s="163" t="s">
        <v>210</v>
      </c>
      <c r="P156" s="163" t="s">
        <v>410</v>
      </c>
      <c r="Q156" s="91" t="s">
        <v>109</v>
      </c>
      <c r="R156" s="91" t="s">
        <v>207</v>
      </c>
      <c r="S156" s="91" t="s">
        <v>4272</v>
      </c>
      <c r="T156" s="92">
        <v>10</v>
      </c>
      <c r="U156" s="93">
        <v>20</v>
      </c>
      <c r="V156" s="94">
        <v>45618</v>
      </c>
      <c r="W156" s="94">
        <v>46034</v>
      </c>
      <c r="X156" s="95">
        <v>9785171708009</v>
      </c>
      <c r="Y156" s="96">
        <v>112</v>
      </c>
      <c r="Z156" s="97">
        <v>0.17499999999999999</v>
      </c>
      <c r="AA156" s="98" t="s">
        <v>134</v>
      </c>
      <c r="AB156" s="98" t="s">
        <v>159</v>
      </c>
      <c r="AC156" s="98" t="s">
        <v>135</v>
      </c>
      <c r="AD156" s="91">
        <v>3</v>
      </c>
      <c r="AE156" s="135" t="s">
        <v>116</v>
      </c>
      <c r="AF156" s="168"/>
      <c r="AG156" s="98" t="s">
        <v>4273</v>
      </c>
      <c r="AH156" s="98"/>
      <c r="AI156" s="86" t="s">
        <v>4274</v>
      </c>
      <c r="AJ156" s="101"/>
      <c r="AK156" s="91"/>
      <c r="AL156" s="100" t="s">
        <v>4275</v>
      </c>
      <c r="AM156" s="86" t="s">
        <v>205</v>
      </c>
      <c r="AN156" s="86" t="s">
        <v>235</v>
      </c>
      <c r="AO156" s="143">
        <f t="shared" si="6"/>
        <v>0</v>
      </c>
      <c r="AP156" s="85" t="s">
        <v>4276</v>
      </c>
      <c r="AQ156" s="100" t="s">
        <v>157</v>
      </c>
      <c r="AR156" s="97" t="s">
        <v>125</v>
      </c>
      <c r="AV156" s="99"/>
      <c r="AW156" s="159" t="s">
        <v>4277</v>
      </c>
      <c r="AX156" s="102"/>
      <c r="AY156" s="157" t="s">
        <v>4278</v>
      </c>
      <c r="AZ156" s="159"/>
      <c r="BF156" s="103">
        <v>46041</v>
      </c>
      <c r="BG156" s="46"/>
      <c r="BH156" s="46"/>
      <c r="BI156" s="46">
        <f t="shared" si="7"/>
        <v>0</v>
      </c>
      <c r="BJ156" s="46">
        <f t="shared" si="8"/>
        <v>0</v>
      </c>
    </row>
    <row r="157" spans="1:62" ht="120" customHeight="1" x14ac:dyDescent="0.25">
      <c r="A157" s="170" t="s">
        <v>180</v>
      </c>
      <c r="B157" s="132"/>
      <c r="C157" s="150">
        <v>0</v>
      </c>
      <c r="D157" s="150">
        <v>0</v>
      </c>
      <c r="E157" s="133">
        <v>241.5</v>
      </c>
      <c r="F157" s="134" t="s">
        <v>5070</v>
      </c>
      <c r="G157" s="86" t="s">
        <v>4270</v>
      </c>
      <c r="H157" s="86" t="s">
        <v>4271</v>
      </c>
      <c r="I157" s="89"/>
      <c r="J157" s="90">
        <v>3</v>
      </c>
      <c r="K157" s="86"/>
      <c r="L157" s="86"/>
      <c r="M157" s="92" t="s">
        <v>133</v>
      </c>
      <c r="N157" s="86" t="s">
        <v>108</v>
      </c>
      <c r="O157" s="163" t="s">
        <v>210</v>
      </c>
      <c r="P157" s="163" t="s">
        <v>410</v>
      </c>
      <c r="Q157" s="91" t="s">
        <v>109</v>
      </c>
      <c r="R157" s="91" t="s">
        <v>207</v>
      </c>
      <c r="S157" s="91" t="s">
        <v>5071</v>
      </c>
      <c r="T157" s="92">
        <v>10</v>
      </c>
      <c r="U157" s="93">
        <v>22</v>
      </c>
      <c r="V157" s="94">
        <v>45579</v>
      </c>
      <c r="W157" s="94">
        <v>46037</v>
      </c>
      <c r="X157" s="95">
        <v>9785171677756</v>
      </c>
      <c r="Y157" s="96">
        <v>112</v>
      </c>
      <c r="Z157" s="97">
        <v>0.17599999999999999</v>
      </c>
      <c r="AA157" s="98" t="s">
        <v>134</v>
      </c>
      <c r="AB157" s="98" t="s">
        <v>159</v>
      </c>
      <c r="AC157" s="98" t="s">
        <v>135</v>
      </c>
      <c r="AD157" s="91">
        <v>3</v>
      </c>
      <c r="AE157" s="135" t="s">
        <v>116</v>
      </c>
      <c r="AF157" s="168"/>
      <c r="AG157" s="98" t="s">
        <v>4273</v>
      </c>
      <c r="AH157" s="98"/>
      <c r="AI157" s="86" t="s">
        <v>4274</v>
      </c>
      <c r="AJ157" s="101"/>
      <c r="AK157" s="91"/>
      <c r="AL157" s="100" t="s">
        <v>5072</v>
      </c>
      <c r="AM157" s="86" t="s">
        <v>205</v>
      </c>
      <c r="AN157" s="86" t="s">
        <v>235</v>
      </c>
      <c r="AO157" s="143">
        <f t="shared" si="6"/>
        <v>0</v>
      </c>
      <c r="AP157" s="85" t="s">
        <v>5073</v>
      </c>
      <c r="AQ157" s="100" t="s">
        <v>157</v>
      </c>
      <c r="AR157" s="97" t="s">
        <v>125</v>
      </c>
      <c r="AV157" s="99"/>
      <c r="AW157" s="159" t="s">
        <v>5074</v>
      </c>
      <c r="AX157" s="102" t="s">
        <v>5075</v>
      </c>
      <c r="AY157" s="157" t="s">
        <v>5075</v>
      </c>
      <c r="AZ157" s="159"/>
      <c r="BF157" s="103">
        <v>46042</v>
      </c>
      <c r="BG157" s="46"/>
      <c r="BH157" s="46"/>
      <c r="BI157" s="46">
        <f t="shared" si="7"/>
        <v>0</v>
      </c>
      <c r="BJ157" s="46">
        <f t="shared" si="8"/>
        <v>0</v>
      </c>
    </row>
    <row r="158" spans="1:62" ht="120" customHeight="1" x14ac:dyDescent="0.25">
      <c r="A158" s="170" t="s">
        <v>180</v>
      </c>
      <c r="B158" s="132"/>
      <c r="C158" s="150">
        <v>0</v>
      </c>
      <c r="D158" s="150">
        <v>0</v>
      </c>
      <c r="E158" s="133">
        <v>648.9</v>
      </c>
      <c r="F158" s="134" t="s">
        <v>4279</v>
      </c>
      <c r="G158" s="86" t="s">
        <v>4280</v>
      </c>
      <c r="H158" s="86" t="s">
        <v>4281</v>
      </c>
      <c r="I158" s="89"/>
      <c r="J158" s="90">
        <v>6</v>
      </c>
      <c r="K158" s="86"/>
      <c r="L158" s="86"/>
      <c r="M158" s="92" t="s">
        <v>138</v>
      </c>
      <c r="N158" s="86" t="s">
        <v>108</v>
      </c>
      <c r="O158" s="163" t="s">
        <v>148</v>
      </c>
      <c r="P158" s="163" t="s">
        <v>213</v>
      </c>
      <c r="Q158" s="91" t="s">
        <v>109</v>
      </c>
      <c r="R158" s="91" t="s">
        <v>207</v>
      </c>
      <c r="S158" s="91" t="s">
        <v>4282</v>
      </c>
      <c r="T158" s="92">
        <v>10</v>
      </c>
      <c r="U158" s="93">
        <v>12</v>
      </c>
      <c r="V158" s="94">
        <v>44120</v>
      </c>
      <c r="W158" s="94">
        <v>46038</v>
      </c>
      <c r="X158" s="95">
        <v>9785171217013</v>
      </c>
      <c r="Y158" s="96">
        <v>224</v>
      </c>
      <c r="Z158" s="97">
        <v>0.35199999999999998</v>
      </c>
      <c r="AA158" s="98" t="s">
        <v>168</v>
      </c>
      <c r="AB158" s="98" t="s">
        <v>191</v>
      </c>
      <c r="AC158" s="98" t="s">
        <v>169</v>
      </c>
      <c r="AD158" s="91" t="s">
        <v>110</v>
      </c>
      <c r="AE158" s="135" t="s">
        <v>116</v>
      </c>
      <c r="AF158" s="168"/>
      <c r="AG158" s="98" t="s">
        <v>1786</v>
      </c>
      <c r="AH158" s="98"/>
      <c r="AI158" s="86" t="s">
        <v>4283</v>
      </c>
      <c r="AJ158" s="101"/>
      <c r="AK158" s="91"/>
      <c r="AL158" s="100" t="s">
        <v>4284</v>
      </c>
      <c r="AM158" s="86" t="s">
        <v>221</v>
      </c>
      <c r="AN158" s="86" t="s">
        <v>153</v>
      </c>
      <c r="AO158" s="143">
        <f t="shared" si="6"/>
        <v>0</v>
      </c>
      <c r="AP158" s="85" t="s">
        <v>4285</v>
      </c>
      <c r="AQ158" s="100" t="s">
        <v>157</v>
      </c>
      <c r="AR158" s="97" t="s">
        <v>125</v>
      </c>
      <c r="AV158" s="99"/>
      <c r="AW158" s="159" t="s">
        <v>4286</v>
      </c>
      <c r="AX158" s="102"/>
      <c r="AY158" s="157" t="s">
        <v>4287</v>
      </c>
      <c r="AZ158" s="159"/>
      <c r="BF158" s="103">
        <v>46041</v>
      </c>
      <c r="BG158" s="46"/>
      <c r="BH158" s="46"/>
      <c r="BI158" s="46">
        <f t="shared" si="7"/>
        <v>0</v>
      </c>
      <c r="BJ158" s="46">
        <f t="shared" si="8"/>
        <v>0</v>
      </c>
    </row>
    <row r="159" spans="1:62" ht="120" customHeight="1" x14ac:dyDescent="0.25">
      <c r="A159" s="170" t="s">
        <v>180</v>
      </c>
      <c r="B159" s="132"/>
      <c r="C159" s="150">
        <v>0</v>
      </c>
      <c r="D159" s="150">
        <v>0</v>
      </c>
      <c r="E159" s="133">
        <v>806.40000000000009</v>
      </c>
      <c r="F159" s="134" t="s">
        <v>3652</v>
      </c>
      <c r="G159" s="86" t="s">
        <v>3653</v>
      </c>
      <c r="H159" s="86" t="s">
        <v>3654</v>
      </c>
      <c r="I159" s="89"/>
      <c r="J159" s="90" t="s">
        <v>195</v>
      </c>
      <c r="K159" s="86"/>
      <c r="L159" s="86"/>
      <c r="M159" s="92" t="s">
        <v>133</v>
      </c>
      <c r="N159" s="86" t="s">
        <v>108</v>
      </c>
      <c r="O159" s="163" t="s">
        <v>225</v>
      </c>
      <c r="P159" s="163" t="s">
        <v>226</v>
      </c>
      <c r="Q159" s="91" t="s">
        <v>109</v>
      </c>
      <c r="R159" s="91" t="s">
        <v>207</v>
      </c>
      <c r="S159" s="91" t="s">
        <v>3655</v>
      </c>
      <c r="T159" s="92">
        <v>10</v>
      </c>
      <c r="U159" s="93">
        <v>8</v>
      </c>
      <c r="V159" s="94">
        <v>46034</v>
      </c>
      <c r="W159" s="94">
        <v>46034</v>
      </c>
      <c r="X159" s="95">
        <v>9785171786656</v>
      </c>
      <c r="Y159" s="96">
        <v>288</v>
      </c>
      <c r="Z159" s="97">
        <v>0.48399999999999999</v>
      </c>
      <c r="AA159" s="98" t="s">
        <v>175</v>
      </c>
      <c r="AB159" s="98" t="s">
        <v>632</v>
      </c>
      <c r="AC159" s="98" t="s">
        <v>176</v>
      </c>
      <c r="AD159" s="91" t="s">
        <v>110</v>
      </c>
      <c r="AE159" s="169" t="s">
        <v>196</v>
      </c>
      <c r="AF159" s="168"/>
      <c r="AG159" s="98" t="s">
        <v>2453</v>
      </c>
      <c r="AH159" s="98"/>
      <c r="AI159" s="86" t="s">
        <v>3656</v>
      </c>
      <c r="AJ159" s="101"/>
      <c r="AK159" s="91"/>
      <c r="AL159" s="100" t="s">
        <v>3657</v>
      </c>
      <c r="AM159" s="86" t="s">
        <v>2456</v>
      </c>
      <c r="AN159" s="86" t="s">
        <v>235</v>
      </c>
      <c r="AO159" s="143">
        <f t="shared" si="6"/>
        <v>0</v>
      </c>
      <c r="AP159" s="85" t="s">
        <v>3658</v>
      </c>
      <c r="AQ159" s="100" t="s">
        <v>111</v>
      </c>
      <c r="AR159" s="97" t="s">
        <v>125</v>
      </c>
      <c r="AV159" s="99"/>
      <c r="AW159" s="159" t="s">
        <v>3659</v>
      </c>
      <c r="AX159" s="102"/>
      <c r="AY159" s="157" t="s">
        <v>3660</v>
      </c>
      <c r="AZ159" s="159"/>
      <c r="BF159" s="103">
        <v>46038</v>
      </c>
      <c r="BG159" s="46"/>
      <c r="BH159" s="46"/>
      <c r="BI159" s="46">
        <f t="shared" si="7"/>
        <v>0</v>
      </c>
      <c r="BJ159" s="46">
        <f t="shared" si="8"/>
        <v>0</v>
      </c>
    </row>
    <row r="160" spans="1:62" ht="120" customHeight="1" x14ac:dyDescent="0.25">
      <c r="A160" s="170" t="s">
        <v>180</v>
      </c>
      <c r="B160" s="132"/>
      <c r="C160" s="150">
        <v>0</v>
      </c>
      <c r="D160" s="150">
        <v>0</v>
      </c>
      <c r="E160" s="133">
        <v>1461.6000000000001</v>
      </c>
      <c r="F160" s="134" t="s">
        <v>618</v>
      </c>
      <c r="G160" s="86" t="s">
        <v>619</v>
      </c>
      <c r="H160" s="86" t="s">
        <v>620</v>
      </c>
      <c r="I160" s="89"/>
      <c r="J160" s="90">
        <v>3</v>
      </c>
      <c r="K160" s="86"/>
      <c r="L160" s="86"/>
      <c r="M160" s="92" t="s">
        <v>151</v>
      </c>
      <c r="N160" s="86" t="s">
        <v>108</v>
      </c>
      <c r="O160" s="163" t="s">
        <v>186</v>
      </c>
      <c r="P160" s="163" t="s">
        <v>186</v>
      </c>
      <c r="Q160" s="91" t="s">
        <v>109</v>
      </c>
      <c r="R160" s="91" t="s">
        <v>207</v>
      </c>
      <c r="S160" s="91" t="s">
        <v>621</v>
      </c>
      <c r="T160" s="92">
        <v>10</v>
      </c>
      <c r="U160" s="93">
        <v>8</v>
      </c>
      <c r="V160" s="94">
        <v>45365</v>
      </c>
      <c r="W160" s="94">
        <v>46016</v>
      </c>
      <c r="X160" s="95">
        <v>9785171588144</v>
      </c>
      <c r="Y160" s="96">
        <v>672</v>
      </c>
      <c r="Z160" s="97">
        <v>0.76300000000000001</v>
      </c>
      <c r="AA160" s="98" t="s">
        <v>134</v>
      </c>
      <c r="AB160" s="98" t="s">
        <v>227</v>
      </c>
      <c r="AC160" s="98" t="s">
        <v>135</v>
      </c>
      <c r="AD160" s="91" t="s">
        <v>110</v>
      </c>
      <c r="AE160" s="135" t="s">
        <v>116</v>
      </c>
      <c r="AF160" s="168"/>
      <c r="AG160" s="98" t="s">
        <v>622</v>
      </c>
      <c r="AH160" s="98"/>
      <c r="AI160" s="86" t="s">
        <v>623</v>
      </c>
      <c r="AJ160" s="101"/>
      <c r="AK160" s="91"/>
      <c r="AL160" s="100" t="s">
        <v>624</v>
      </c>
      <c r="AM160" s="86" t="s">
        <v>331</v>
      </c>
      <c r="AN160" s="86" t="s">
        <v>153</v>
      </c>
      <c r="AO160" s="143">
        <f t="shared" si="6"/>
        <v>0</v>
      </c>
      <c r="AP160" s="85" t="s">
        <v>625</v>
      </c>
      <c r="AQ160" s="100" t="s">
        <v>154</v>
      </c>
      <c r="AR160" s="97" t="s">
        <v>125</v>
      </c>
      <c r="AV160" s="99"/>
      <c r="AW160" s="159" t="s">
        <v>626</v>
      </c>
      <c r="AX160" s="102" t="s">
        <v>627</v>
      </c>
      <c r="AY160" s="157" t="s">
        <v>628</v>
      </c>
      <c r="AZ160" s="159"/>
      <c r="BF160" s="103">
        <v>46021</v>
      </c>
      <c r="BG160" s="46"/>
      <c r="BH160" s="46"/>
      <c r="BI160" s="46">
        <f t="shared" si="7"/>
        <v>0</v>
      </c>
      <c r="BJ160" s="46">
        <f t="shared" si="8"/>
        <v>0</v>
      </c>
    </row>
    <row r="161" spans="1:62" ht="120" customHeight="1" x14ac:dyDescent="0.25">
      <c r="A161" s="170" t="s">
        <v>180</v>
      </c>
      <c r="B161" s="132"/>
      <c r="C161" s="150">
        <v>0</v>
      </c>
      <c r="D161" s="150">
        <v>0</v>
      </c>
      <c r="E161" s="133">
        <v>307.65000000000003</v>
      </c>
      <c r="F161" s="134" t="s">
        <v>4288</v>
      </c>
      <c r="G161" s="86" t="s">
        <v>4289</v>
      </c>
      <c r="H161" s="86" t="s">
        <v>4290</v>
      </c>
      <c r="I161" s="89"/>
      <c r="J161" s="90" t="s">
        <v>195</v>
      </c>
      <c r="K161" s="86"/>
      <c r="L161" s="86"/>
      <c r="M161" s="92" t="s">
        <v>215</v>
      </c>
      <c r="N161" s="86" t="s">
        <v>108</v>
      </c>
      <c r="O161" s="163" t="s">
        <v>216</v>
      </c>
      <c r="P161" s="163" t="s">
        <v>256</v>
      </c>
      <c r="Q161" s="91" t="s">
        <v>109</v>
      </c>
      <c r="R161" s="91" t="s">
        <v>207</v>
      </c>
      <c r="S161" s="91" t="s">
        <v>4291</v>
      </c>
      <c r="T161" s="92">
        <v>10</v>
      </c>
      <c r="U161" s="93">
        <v>20</v>
      </c>
      <c r="V161" s="94">
        <v>46038</v>
      </c>
      <c r="W161" s="94">
        <v>46038</v>
      </c>
      <c r="X161" s="95">
        <v>9785171710965</v>
      </c>
      <c r="Y161" s="96">
        <v>64</v>
      </c>
      <c r="Z161" s="97">
        <v>0.13200000000000001</v>
      </c>
      <c r="AA161" s="98" t="s">
        <v>155</v>
      </c>
      <c r="AB161" s="98" t="s">
        <v>227</v>
      </c>
      <c r="AC161" s="98" t="s">
        <v>156</v>
      </c>
      <c r="AD161" s="91">
        <v>3</v>
      </c>
      <c r="AE161" s="169" t="s">
        <v>196</v>
      </c>
      <c r="AF161" s="168"/>
      <c r="AG161" s="98" t="s">
        <v>4292</v>
      </c>
      <c r="AH161" s="98"/>
      <c r="AI161" s="86" t="s">
        <v>4293</v>
      </c>
      <c r="AJ161" s="101"/>
      <c r="AK161" s="91"/>
      <c r="AL161" s="100" t="s">
        <v>4294</v>
      </c>
      <c r="AM161" s="86" t="s">
        <v>274</v>
      </c>
      <c r="AN161" s="86" t="s">
        <v>235</v>
      </c>
      <c r="AO161" s="143">
        <f t="shared" si="6"/>
        <v>0</v>
      </c>
      <c r="AP161" s="85" t="s">
        <v>4295</v>
      </c>
      <c r="AQ161" s="100" t="s">
        <v>143</v>
      </c>
      <c r="AR161" s="97" t="s">
        <v>125</v>
      </c>
      <c r="AV161" s="99"/>
      <c r="AW161" s="159" t="s">
        <v>4296</v>
      </c>
      <c r="AX161" s="102"/>
      <c r="AY161" s="157" t="s">
        <v>4297</v>
      </c>
      <c r="AZ161" s="159"/>
      <c r="BF161" s="103">
        <v>46041</v>
      </c>
      <c r="BG161" s="46"/>
      <c r="BH161" s="46"/>
      <c r="BI161" s="46">
        <f t="shared" si="7"/>
        <v>0</v>
      </c>
      <c r="BJ161" s="46">
        <f t="shared" si="8"/>
        <v>0</v>
      </c>
    </row>
    <row r="162" spans="1:62" ht="120" customHeight="1" x14ac:dyDescent="0.25">
      <c r="A162" s="170" t="s">
        <v>180</v>
      </c>
      <c r="B162" s="132"/>
      <c r="C162" s="150">
        <v>0</v>
      </c>
      <c r="D162" s="150">
        <v>0</v>
      </c>
      <c r="E162" s="133">
        <v>648.9</v>
      </c>
      <c r="F162" s="134" t="s">
        <v>2862</v>
      </c>
      <c r="G162" s="86" t="s">
        <v>2863</v>
      </c>
      <c r="H162" s="86" t="s">
        <v>2864</v>
      </c>
      <c r="I162" s="89"/>
      <c r="J162" s="90">
        <v>3</v>
      </c>
      <c r="K162" s="86"/>
      <c r="L162" s="86"/>
      <c r="M162" s="92" t="s">
        <v>138</v>
      </c>
      <c r="N162" s="86" t="s">
        <v>108</v>
      </c>
      <c r="O162" s="163" t="s">
        <v>349</v>
      </c>
      <c r="P162" s="163" t="s">
        <v>483</v>
      </c>
      <c r="Q162" s="91" t="s">
        <v>109</v>
      </c>
      <c r="R162" s="91" t="s">
        <v>207</v>
      </c>
      <c r="S162" s="91" t="s">
        <v>2865</v>
      </c>
      <c r="T162" s="92">
        <v>10</v>
      </c>
      <c r="U162" s="93">
        <v>6</v>
      </c>
      <c r="V162" s="94">
        <v>42507</v>
      </c>
      <c r="W162" s="94">
        <v>46031</v>
      </c>
      <c r="X162" s="95">
        <v>9785170968930</v>
      </c>
      <c r="Y162" s="96">
        <v>384</v>
      </c>
      <c r="Z162" s="97">
        <v>0.38500000000000001</v>
      </c>
      <c r="AA162" s="98" t="s">
        <v>145</v>
      </c>
      <c r="AB162" s="98" t="s">
        <v>164</v>
      </c>
      <c r="AC162" s="98" t="s">
        <v>146</v>
      </c>
      <c r="AD162" s="91" t="s">
        <v>110</v>
      </c>
      <c r="AE162" s="135" t="s">
        <v>116</v>
      </c>
      <c r="AF162" s="168"/>
      <c r="AG162" s="98" t="s">
        <v>1786</v>
      </c>
      <c r="AH162" s="98"/>
      <c r="AI162" s="86" t="s">
        <v>2866</v>
      </c>
      <c r="AJ162" s="101"/>
      <c r="AK162" s="91" t="s">
        <v>2867</v>
      </c>
      <c r="AL162" s="100" t="s">
        <v>2868</v>
      </c>
      <c r="AM162" s="86" t="s">
        <v>221</v>
      </c>
      <c r="AN162" s="86" t="s">
        <v>153</v>
      </c>
      <c r="AO162" s="143">
        <f t="shared" si="6"/>
        <v>0</v>
      </c>
      <c r="AP162" s="85" t="s">
        <v>2869</v>
      </c>
      <c r="AQ162" s="100" t="s">
        <v>157</v>
      </c>
      <c r="AR162" s="97" t="s">
        <v>125</v>
      </c>
      <c r="AV162" s="99"/>
      <c r="AW162" s="159" t="s">
        <v>2870</v>
      </c>
      <c r="AX162" s="102"/>
      <c r="AY162" s="157" t="s">
        <v>2871</v>
      </c>
      <c r="AZ162" s="159"/>
      <c r="BF162" s="103">
        <v>46037</v>
      </c>
      <c r="BG162" s="46"/>
      <c r="BH162" s="46"/>
      <c r="BI162" s="46">
        <f t="shared" si="7"/>
        <v>0</v>
      </c>
      <c r="BJ162" s="46">
        <f t="shared" si="8"/>
        <v>0</v>
      </c>
    </row>
    <row r="163" spans="1:62" ht="120" customHeight="1" x14ac:dyDescent="0.25">
      <c r="A163" s="170" t="s">
        <v>180</v>
      </c>
      <c r="B163" s="132"/>
      <c r="C163" s="150">
        <v>0</v>
      </c>
      <c r="D163" s="150">
        <v>0</v>
      </c>
      <c r="E163" s="133">
        <v>648.9</v>
      </c>
      <c r="F163" s="134" t="s">
        <v>2872</v>
      </c>
      <c r="G163" s="86" t="s">
        <v>2863</v>
      </c>
      <c r="H163" s="86" t="s">
        <v>2864</v>
      </c>
      <c r="I163" s="89"/>
      <c r="J163" s="90">
        <v>6</v>
      </c>
      <c r="K163" s="86"/>
      <c r="L163" s="86"/>
      <c r="M163" s="92" t="s">
        <v>138</v>
      </c>
      <c r="N163" s="86" t="s">
        <v>108</v>
      </c>
      <c r="O163" s="163" t="s">
        <v>403</v>
      </c>
      <c r="P163" s="163" t="s">
        <v>2873</v>
      </c>
      <c r="Q163" s="91" t="s">
        <v>109</v>
      </c>
      <c r="R163" s="91" t="s">
        <v>207</v>
      </c>
      <c r="S163" s="91" t="s">
        <v>2874</v>
      </c>
      <c r="T163" s="92">
        <v>10</v>
      </c>
      <c r="U163" s="93">
        <v>16</v>
      </c>
      <c r="V163" s="94">
        <v>43474</v>
      </c>
      <c r="W163" s="94">
        <v>46034</v>
      </c>
      <c r="X163" s="95">
        <v>9785171141806</v>
      </c>
      <c r="Y163" s="96">
        <v>320</v>
      </c>
      <c r="Z163" s="97">
        <v>0.32800000000000001</v>
      </c>
      <c r="AA163" s="98" t="s">
        <v>145</v>
      </c>
      <c r="AB163" s="98" t="s">
        <v>164</v>
      </c>
      <c r="AC163" s="98" t="s">
        <v>146</v>
      </c>
      <c r="AD163" s="91" t="s">
        <v>110</v>
      </c>
      <c r="AE163" s="135" t="s">
        <v>116</v>
      </c>
      <c r="AF163" s="168"/>
      <c r="AG163" s="98" t="s">
        <v>1786</v>
      </c>
      <c r="AH163" s="98"/>
      <c r="AI163" s="86" t="s">
        <v>2866</v>
      </c>
      <c r="AJ163" s="101"/>
      <c r="AK163" s="91"/>
      <c r="AL163" s="100" t="s">
        <v>2875</v>
      </c>
      <c r="AM163" s="86" t="s">
        <v>221</v>
      </c>
      <c r="AN163" s="86" t="s">
        <v>153</v>
      </c>
      <c r="AO163" s="143">
        <f t="shared" si="6"/>
        <v>0</v>
      </c>
      <c r="AP163" s="85" t="s">
        <v>2876</v>
      </c>
      <c r="AQ163" s="100" t="s">
        <v>157</v>
      </c>
      <c r="AR163" s="97" t="s">
        <v>125</v>
      </c>
      <c r="AV163" s="99"/>
      <c r="AW163" s="159" t="s">
        <v>2877</v>
      </c>
      <c r="AX163" s="102"/>
      <c r="AY163" s="157" t="s">
        <v>2878</v>
      </c>
      <c r="AZ163" s="159"/>
      <c r="BF163" s="103">
        <v>46037</v>
      </c>
      <c r="BG163" s="46"/>
      <c r="BH163" s="46"/>
      <c r="BI163" s="46">
        <f t="shared" si="7"/>
        <v>0</v>
      </c>
      <c r="BJ163" s="46">
        <f t="shared" si="8"/>
        <v>0</v>
      </c>
    </row>
    <row r="164" spans="1:62" ht="120" customHeight="1" x14ac:dyDescent="0.25">
      <c r="A164" s="170" t="s">
        <v>180</v>
      </c>
      <c r="B164" s="132"/>
      <c r="C164" s="150">
        <v>0</v>
      </c>
      <c r="D164" s="150">
        <v>0</v>
      </c>
      <c r="E164" s="133">
        <v>693</v>
      </c>
      <c r="F164" s="134" t="s">
        <v>4298</v>
      </c>
      <c r="G164" s="86" t="s">
        <v>4299</v>
      </c>
      <c r="H164" s="86" t="s">
        <v>4300</v>
      </c>
      <c r="I164" s="89"/>
      <c r="J164" s="90" t="s">
        <v>197</v>
      </c>
      <c r="K164" s="86"/>
      <c r="L164" s="86"/>
      <c r="M164" s="92" t="s">
        <v>138</v>
      </c>
      <c r="N164" s="86" t="s">
        <v>108</v>
      </c>
      <c r="O164" s="163" t="s">
        <v>218</v>
      </c>
      <c r="P164" s="163" t="s">
        <v>340</v>
      </c>
      <c r="Q164" s="91" t="s">
        <v>109</v>
      </c>
      <c r="R164" s="91" t="s">
        <v>207</v>
      </c>
      <c r="S164" s="91" t="s">
        <v>4301</v>
      </c>
      <c r="T164" s="92">
        <v>10</v>
      </c>
      <c r="U164" s="93">
        <v>12</v>
      </c>
      <c r="V164" s="94">
        <v>46037</v>
      </c>
      <c r="W164" s="94">
        <v>46037</v>
      </c>
      <c r="X164" s="95">
        <v>9785171830106</v>
      </c>
      <c r="Y164" s="96">
        <v>128</v>
      </c>
      <c r="Z164" s="97">
        <v>0.39100000000000001</v>
      </c>
      <c r="AA164" s="98" t="s">
        <v>506</v>
      </c>
      <c r="AB164" s="98" t="s">
        <v>159</v>
      </c>
      <c r="AC164" s="98" t="s">
        <v>507</v>
      </c>
      <c r="AD164" s="91" t="s">
        <v>110</v>
      </c>
      <c r="AE164" s="169" t="s">
        <v>196</v>
      </c>
      <c r="AF164" s="168"/>
      <c r="AG164" s="98" t="s">
        <v>4302</v>
      </c>
      <c r="AH164" s="98"/>
      <c r="AI164" s="86" t="s">
        <v>4303</v>
      </c>
      <c r="AJ164" s="101" t="s">
        <v>167</v>
      </c>
      <c r="AK164" s="91"/>
      <c r="AL164" s="100" t="s">
        <v>4304</v>
      </c>
      <c r="AM164" s="86" t="s">
        <v>4305</v>
      </c>
      <c r="AN164" s="86" t="s">
        <v>142</v>
      </c>
      <c r="AO164" s="143">
        <f t="shared" si="6"/>
        <v>0</v>
      </c>
      <c r="AP164" s="85" t="s">
        <v>4306</v>
      </c>
      <c r="AQ164" s="100" t="s">
        <v>143</v>
      </c>
      <c r="AR164" s="97" t="s">
        <v>125</v>
      </c>
      <c r="AV164" s="99"/>
      <c r="AW164" s="159" t="s">
        <v>4307</v>
      </c>
      <c r="AX164" s="102" t="s">
        <v>4308</v>
      </c>
      <c r="AY164" s="157" t="s">
        <v>4309</v>
      </c>
      <c r="AZ164" s="159"/>
      <c r="BF164" s="103">
        <v>46041</v>
      </c>
      <c r="BG164" s="46"/>
      <c r="BH164" s="46"/>
      <c r="BI164" s="46">
        <f t="shared" si="7"/>
        <v>0</v>
      </c>
      <c r="BJ164" s="46">
        <f t="shared" si="8"/>
        <v>0</v>
      </c>
    </row>
    <row r="165" spans="1:62" ht="120" customHeight="1" x14ac:dyDescent="0.25">
      <c r="A165" s="170"/>
      <c r="B165" s="132"/>
      <c r="C165" s="150">
        <v>0</v>
      </c>
      <c r="D165" s="150">
        <v>0</v>
      </c>
      <c r="E165" s="133">
        <v>604.80000000000007</v>
      </c>
      <c r="F165" s="134" t="s">
        <v>5795</v>
      </c>
      <c r="G165" s="86" t="s">
        <v>5796</v>
      </c>
      <c r="H165" s="86" t="s">
        <v>5797</v>
      </c>
      <c r="I165" s="89"/>
      <c r="J165" s="90">
        <v>2</v>
      </c>
      <c r="K165" s="86"/>
      <c r="L165" s="86"/>
      <c r="M165" s="92" t="s">
        <v>151</v>
      </c>
      <c r="N165" s="86" t="s">
        <v>108</v>
      </c>
      <c r="O165" s="163" t="s">
        <v>203</v>
      </c>
      <c r="P165" s="163" t="s">
        <v>203</v>
      </c>
      <c r="Q165" s="91" t="s">
        <v>109</v>
      </c>
      <c r="R165" s="91" t="s">
        <v>207</v>
      </c>
      <c r="S165" s="91" t="s">
        <v>5798</v>
      </c>
      <c r="T165" s="92">
        <v>10</v>
      </c>
      <c r="U165" s="93">
        <v>16</v>
      </c>
      <c r="V165" s="94">
        <v>45943</v>
      </c>
      <c r="W165" s="94">
        <v>46041</v>
      </c>
      <c r="X165" s="95">
        <v>9785171787172</v>
      </c>
      <c r="Y165" s="96">
        <v>320</v>
      </c>
      <c r="Z165" s="97">
        <v>0.315</v>
      </c>
      <c r="AA165" s="98" t="s">
        <v>145</v>
      </c>
      <c r="AB165" s="98" t="s">
        <v>309</v>
      </c>
      <c r="AC165" s="98" t="s">
        <v>146</v>
      </c>
      <c r="AD165" s="91" t="s">
        <v>110</v>
      </c>
      <c r="AE165" s="135" t="s">
        <v>116</v>
      </c>
      <c r="AF165" s="168"/>
      <c r="AG165" s="98" t="s">
        <v>5799</v>
      </c>
      <c r="AH165" s="98"/>
      <c r="AI165" s="86" t="s">
        <v>5800</v>
      </c>
      <c r="AJ165" s="101"/>
      <c r="AK165" s="91"/>
      <c r="AL165" s="100" t="s">
        <v>5801</v>
      </c>
      <c r="AM165" s="86" t="s">
        <v>254</v>
      </c>
      <c r="AN165" s="86" t="s">
        <v>235</v>
      </c>
      <c r="AO165" s="143">
        <f t="shared" si="6"/>
        <v>0</v>
      </c>
      <c r="AP165" s="85" t="s">
        <v>5802</v>
      </c>
      <c r="AQ165" s="100" t="s">
        <v>111</v>
      </c>
      <c r="AR165" s="97" t="s">
        <v>125</v>
      </c>
      <c r="AV165" s="99"/>
      <c r="AW165" s="159" t="s">
        <v>5803</v>
      </c>
      <c r="AX165" s="102"/>
      <c r="AY165" s="157" t="s">
        <v>5804</v>
      </c>
      <c r="AZ165" s="159"/>
      <c r="BF165" s="103">
        <v>46044</v>
      </c>
      <c r="BG165" s="46"/>
      <c r="BH165" s="46"/>
      <c r="BI165" s="46">
        <f t="shared" si="7"/>
        <v>0</v>
      </c>
      <c r="BJ165" s="46">
        <f t="shared" si="8"/>
        <v>0</v>
      </c>
    </row>
    <row r="166" spans="1:62" ht="120" customHeight="1" x14ac:dyDescent="0.25">
      <c r="A166" s="170" t="s">
        <v>180</v>
      </c>
      <c r="B166" s="132"/>
      <c r="C166" s="150">
        <v>0</v>
      </c>
      <c r="D166" s="150">
        <v>0</v>
      </c>
      <c r="E166" s="133">
        <v>693</v>
      </c>
      <c r="F166" s="134" t="s">
        <v>1880</v>
      </c>
      <c r="G166" s="86" t="s">
        <v>1881</v>
      </c>
      <c r="H166" s="86" t="s">
        <v>1882</v>
      </c>
      <c r="I166" s="89"/>
      <c r="J166" s="90">
        <v>7</v>
      </c>
      <c r="K166" s="86"/>
      <c r="L166" s="86"/>
      <c r="M166" s="92" t="s">
        <v>133</v>
      </c>
      <c r="N166" s="86" t="s">
        <v>108</v>
      </c>
      <c r="O166" s="163" t="s">
        <v>223</v>
      </c>
      <c r="P166" s="163" t="s">
        <v>239</v>
      </c>
      <c r="Q166" s="91" t="s">
        <v>109</v>
      </c>
      <c r="R166" s="91" t="s">
        <v>207</v>
      </c>
      <c r="S166" s="91" t="s">
        <v>1883</v>
      </c>
      <c r="T166" s="92">
        <v>22</v>
      </c>
      <c r="U166" s="93">
        <v>14</v>
      </c>
      <c r="V166" s="94">
        <v>45489</v>
      </c>
      <c r="W166" s="94">
        <v>46034</v>
      </c>
      <c r="X166" s="95">
        <v>9785171661915</v>
      </c>
      <c r="Y166" s="96">
        <v>400</v>
      </c>
      <c r="Z166" s="97">
        <v>0.36</v>
      </c>
      <c r="AA166" s="98" t="s">
        <v>134</v>
      </c>
      <c r="AB166" s="98" t="s">
        <v>183</v>
      </c>
      <c r="AC166" s="98" t="s">
        <v>135</v>
      </c>
      <c r="AD166" s="91" t="s">
        <v>110</v>
      </c>
      <c r="AE166" s="135" t="s">
        <v>116</v>
      </c>
      <c r="AF166" s="168"/>
      <c r="AG166" s="98" t="s">
        <v>248</v>
      </c>
      <c r="AH166" s="98"/>
      <c r="AI166" s="86" t="s">
        <v>1884</v>
      </c>
      <c r="AJ166" s="101"/>
      <c r="AK166" s="91"/>
      <c r="AL166" s="100" t="s">
        <v>1885</v>
      </c>
      <c r="AM166" s="86" t="s">
        <v>234</v>
      </c>
      <c r="AN166" s="86" t="s">
        <v>235</v>
      </c>
      <c r="AO166" s="143">
        <f t="shared" si="6"/>
        <v>0</v>
      </c>
      <c r="AP166" s="85" t="s">
        <v>1886</v>
      </c>
      <c r="AQ166" s="100" t="s">
        <v>111</v>
      </c>
      <c r="AR166" s="97" t="s">
        <v>125</v>
      </c>
      <c r="AV166" s="99"/>
      <c r="AW166" s="159" t="s">
        <v>1887</v>
      </c>
      <c r="AX166" s="102"/>
      <c r="AY166" s="157" t="s">
        <v>1888</v>
      </c>
      <c r="AZ166" s="159"/>
      <c r="BF166" s="103">
        <v>46035</v>
      </c>
      <c r="BG166" s="46"/>
      <c r="BH166" s="46"/>
      <c r="BI166" s="46">
        <f t="shared" si="7"/>
        <v>0</v>
      </c>
      <c r="BJ166" s="46">
        <f t="shared" si="8"/>
        <v>0</v>
      </c>
    </row>
    <row r="167" spans="1:62" ht="120" customHeight="1" x14ac:dyDescent="0.25">
      <c r="A167" s="170" t="s">
        <v>180</v>
      </c>
      <c r="B167" s="132"/>
      <c r="C167" s="150">
        <v>0</v>
      </c>
      <c r="D167" s="150">
        <v>0</v>
      </c>
      <c r="E167" s="133">
        <v>1745.1000000000001</v>
      </c>
      <c r="F167" s="134" t="s">
        <v>5805</v>
      </c>
      <c r="G167" s="86" t="s">
        <v>5806</v>
      </c>
      <c r="H167" s="86" t="s">
        <v>5807</v>
      </c>
      <c r="I167" s="89"/>
      <c r="J167" s="90" t="s">
        <v>195</v>
      </c>
      <c r="K167" s="86"/>
      <c r="L167" s="86"/>
      <c r="M167" s="92" t="s">
        <v>151</v>
      </c>
      <c r="N167" s="86" t="s">
        <v>108</v>
      </c>
      <c r="O167" s="163" t="s">
        <v>199</v>
      </c>
      <c r="P167" s="163" t="s">
        <v>200</v>
      </c>
      <c r="Q167" s="91" t="s">
        <v>109</v>
      </c>
      <c r="R167" s="91" t="s">
        <v>207</v>
      </c>
      <c r="S167" s="91" t="s">
        <v>5808</v>
      </c>
      <c r="T167" s="92">
        <v>22</v>
      </c>
      <c r="U167" s="93">
        <v>6</v>
      </c>
      <c r="V167" s="94">
        <v>46041</v>
      </c>
      <c r="W167" s="94">
        <v>46041</v>
      </c>
      <c r="X167" s="95">
        <v>9785171638276</v>
      </c>
      <c r="Y167" s="96">
        <v>192</v>
      </c>
      <c r="Z167" s="97">
        <v>0.82899999999999996</v>
      </c>
      <c r="AA167" s="98" t="s">
        <v>155</v>
      </c>
      <c r="AB167" s="98" t="s">
        <v>201</v>
      </c>
      <c r="AC167" s="98" t="s">
        <v>156</v>
      </c>
      <c r="AD167" s="91" t="s">
        <v>110</v>
      </c>
      <c r="AE167" s="169" t="s">
        <v>196</v>
      </c>
      <c r="AF167" s="168"/>
      <c r="AG167" s="98" t="s">
        <v>1609</v>
      </c>
      <c r="AH167" s="98"/>
      <c r="AI167" s="86" t="s">
        <v>5809</v>
      </c>
      <c r="AJ167" s="101"/>
      <c r="AK167" s="91" t="s">
        <v>5810</v>
      </c>
      <c r="AL167" s="100" t="s">
        <v>5811</v>
      </c>
      <c r="AM167" s="86" t="s">
        <v>1407</v>
      </c>
      <c r="AN167" s="86" t="s">
        <v>235</v>
      </c>
      <c r="AO167" s="143">
        <f t="shared" si="6"/>
        <v>0</v>
      </c>
      <c r="AP167" s="85" t="s">
        <v>5812</v>
      </c>
      <c r="AQ167" s="100" t="s">
        <v>154</v>
      </c>
      <c r="AR167" s="97" t="s">
        <v>125</v>
      </c>
      <c r="AV167" s="99"/>
      <c r="AW167" s="159" t="s">
        <v>5813</v>
      </c>
      <c r="AX167" s="102"/>
      <c r="AY167" s="157" t="s">
        <v>5814</v>
      </c>
      <c r="AZ167" s="159"/>
      <c r="BF167" s="103">
        <v>46044</v>
      </c>
      <c r="BG167" s="46"/>
      <c r="BH167" s="46"/>
      <c r="BI167" s="46">
        <f t="shared" si="7"/>
        <v>0</v>
      </c>
      <c r="BJ167" s="46">
        <f t="shared" si="8"/>
        <v>0</v>
      </c>
    </row>
    <row r="168" spans="1:62" ht="120" customHeight="1" x14ac:dyDescent="0.25">
      <c r="A168" s="170" t="s">
        <v>180</v>
      </c>
      <c r="B168" s="132"/>
      <c r="C168" s="150">
        <v>0</v>
      </c>
      <c r="D168" s="150">
        <v>0</v>
      </c>
      <c r="E168" s="133">
        <v>428.40000000000003</v>
      </c>
      <c r="F168" s="134" t="s">
        <v>2879</v>
      </c>
      <c r="G168" s="86" t="s">
        <v>244</v>
      </c>
      <c r="H168" s="86" t="s">
        <v>2880</v>
      </c>
      <c r="I168" s="89"/>
      <c r="J168" s="90">
        <v>5</v>
      </c>
      <c r="K168" s="86"/>
      <c r="L168" s="86"/>
      <c r="M168" s="92" t="s">
        <v>138</v>
      </c>
      <c r="N168" s="86" t="s">
        <v>108</v>
      </c>
      <c r="O168" s="163" t="s">
        <v>245</v>
      </c>
      <c r="P168" s="163" t="s">
        <v>366</v>
      </c>
      <c r="Q168" s="91" t="s">
        <v>109</v>
      </c>
      <c r="R168" s="91" t="s">
        <v>207</v>
      </c>
      <c r="S168" s="91" t="s">
        <v>2881</v>
      </c>
      <c r="T168" s="92">
        <v>10</v>
      </c>
      <c r="U168" s="93">
        <v>25</v>
      </c>
      <c r="V168" s="94">
        <v>45132</v>
      </c>
      <c r="W168" s="94">
        <v>46034</v>
      </c>
      <c r="X168" s="95">
        <v>9785171553951</v>
      </c>
      <c r="Y168" s="96">
        <v>64</v>
      </c>
      <c r="Z168" s="97">
        <v>0.182</v>
      </c>
      <c r="AA168" s="98" t="s">
        <v>155</v>
      </c>
      <c r="AB168" s="98" t="s">
        <v>159</v>
      </c>
      <c r="AC168" s="98" t="s">
        <v>156</v>
      </c>
      <c r="AD168" s="91">
        <v>3</v>
      </c>
      <c r="AE168" s="135" t="s">
        <v>116</v>
      </c>
      <c r="AF168" s="168"/>
      <c r="AG168" s="98" t="s">
        <v>2130</v>
      </c>
      <c r="AH168" s="98"/>
      <c r="AI168" s="86" t="s">
        <v>2882</v>
      </c>
      <c r="AJ168" s="101" t="s">
        <v>162</v>
      </c>
      <c r="AK168" s="91"/>
      <c r="AL168" s="100" t="s">
        <v>2883</v>
      </c>
      <c r="AM168" s="86" t="s">
        <v>184</v>
      </c>
      <c r="AN168" s="86" t="s">
        <v>142</v>
      </c>
      <c r="AO168" s="143">
        <f t="shared" si="6"/>
        <v>0</v>
      </c>
      <c r="AP168" s="85" t="s">
        <v>2884</v>
      </c>
      <c r="AQ168" s="100" t="s">
        <v>143</v>
      </c>
      <c r="AR168" s="97" t="s">
        <v>125</v>
      </c>
      <c r="AV168" s="99"/>
      <c r="AW168" s="159" t="s">
        <v>2885</v>
      </c>
      <c r="AX168" s="102" t="s">
        <v>2886</v>
      </c>
      <c r="AY168" s="157" t="s">
        <v>2887</v>
      </c>
      <c r="AZ168" s="159"/>
      <c r="BF168" s="103">
        <v>46037</v>
      </c>
      <c r="BG168" s="46"/>
      <c r="BH168" s="46"/>
      <c r="BI168" s="46">
        <f t="shared" si="7"/>
        <v>0</v>
      </c>
      <c r="BJ168" s="46">
        <f t="shared" si="8"/>
        <v>0</v>
      </c>
    </row>
    <row r="169" spans="1:62" ht="120" customHeight="1" x14ac:dyDescent="0.25">
      <c r="A169" s="170" t="s">
        <v>180</v>
      </c>
      <c r="B169" s="132"/>
      <c r="C169" s="150">
        <v>0</v>
      </c>
      <c r="D169" s="150">
        <v>0</v>
      </c>
      <c r="E169" s="133">
        <v>252</v>
      </c>
      <c r="F169" s="134" t="s">
        <v>5076</v>
      </c>
      <c r="G169" s="86" t="s">
        <v>5077</v>
      </c>
      <c r="H169" s="86" t="s">
        <v>5078</v>
      </c>
      <c r="I169" s="89"/>
      <c r="J169" s="90">
        <v>4</v>
      </c>
      <c r="K169" s="86"/>
      <c r="L169" s="86"/>
      <c r="M169" s="92" t="s">
        <v>151</v>
      </c>
      <c r="N169" s="86" t="s">
        <v>108</v>
      </c>
      <c r="O169" s="163" t="s">
        <v>222</v>
      </c>
      <c r="P169" s="163" t="s">
        <v>222</v>
      </c>
      <c r="Q169" s="91" t="s">
        <v>109</v>
      </c>
      <c r="R169" s="91" t="s">
        <v>207</v>
      </c>
      <c r="S169" s="91" t="s">
        <v>5079</v>
      </c>
      <c r="T169" s="92">
        <v>10</v>
      </c>
      <c r="U169" s="93">
        <v>6</v>
      </c>
      <c r="V169" s="94">
        <v>45642</v>
      </c>
      <c r="W169" s="94">
        <v>46037</v>
      </c>
      <c r="X169" s="95">
        <v>9785171707118</v>
      </c>
      <c r="Y169" s="96">
        <v>256</v>
      </c>
      <c r="Z169" s="97">
        <v>0.13200000000000001</v>
      </c>
      <c r="AA169" s="98" t="s">
        <v>170</v>
      </c>
      <c r="AB169" s="98" t="s">
        <v>174</v>
      </c>
      <c r="AC169" s="98" t="s">
        <v>171</v>
      </c>
      <c r="AD169" s="91">
        <v>3</v>
      </c>
      <c r="AE169" s="135" t="s">
        <v>116</v>
      </c>
      <c r="AF169" s="168"/>
      <c r="AG169" s="98" t="s">
        <v>2053</v>
      </c>
      <c r="AH169" s="98"/>
      <c r="AI169" s="86" t="s">
        <v>5078</v>
      </c>
      <c r="AJ169" s="101"/>
      <c r="AK169" s="91" t="s">
        <v>5080</v>
      </c>
      <c r="AL169" s="100" t="s">
        <v>5081</v>
      </c>
      <c r="AM169" s="86" t="s">
        <v>221</v>
      </c>
      <c r="AN169" s="86" t="s">
        <v>153</v>
      </c>
      <c r="AO169" s="143">
        <f t="shared" si="6"/>
        <v>0</v>
      </c>
      <c r="AP169" s="85" t="s">
        <v>5082</v>
      </c>
      <c r="AQ169" s="100" t="s">
        <v>154</v>
      </c>
      <c r="AR169" s="97" t="s">
        <v>125</v>
      </c>
      <c r="AV169" s="99"/>
      <c r="AW169" s="159" t="s">
        <v>5083</v>
      </c>
      <c r="AX169" s="102" t="s">
        <v>5084</v>
      </c>
      <c r="AY169" s="157" t="s">
        <v>5085</v>
      </c>
      <c r="AZ169" s="159"/>
      <c r="BF169" s="103">
        <v>46042</v>
      </c>
      <c r="BG169" s="46"/>
      <c r="BH169" s="46"/>
      <c r="BI169" s="46">
        <f t="shared" si="7"/>
        <v>0</v>
      </c>
      <c r="BJ169" s="46">
        <f t="shared" si="8"/>
        <v>0</v>
      </c>
    </row>
    <row r="170" spans="1:62" ht="120" customHeight="1" x14ac:dyDescent="0.25">
      <c r="A170" s="170" t="s">
        <v>180</v>
      </c>
      <c r="B170" s="132"/>
      <c r="C170" s="150">
        <v>0</v>
      </c>
      <c r="D170" s="150">
        <v>0</v>
      </c>
      <c r="E170" s="133">
        <v>472.5</v>
      </c>
      <c r="F170" s="134" t="s">
        <v>4310</v>
      </c>
      <c r="G170" s="86" t="s">
        <v>3875</v>
      </c>
      <c r="H170" s="86" t="s">
        <v>4311</v>
      </c>
      <c r="I170" s="89"/>
      <c r="J170" s="90" t="s">
        <v>195</v>
      </c>
      <c r="K170" s="86"/>
      <c r="L170" s="86"/>
      <c r="M170" s="92" t="s">
        <v>151</v>
      </c>
      <c r="N170" s="86" t="s">
        <v>108</v>
      </c>
      <c r="O170" s="163" t="s">
        <v>161</v>
      </c>
      <c r="P170" s="163" t="s">
        <v>161</v>
      </c>
      <c r="Q170" s="91" t="s">
        <v>109</v>
      </c>
      <c r="R170" s="91" t="s">
        <v>207</v>
      </c>
      <c r="S170" s="91" t="s">
        <v>4312</v>
      </c>
      <c r="T170" s="92">
        <v>10</v>
      </c>
      <c r="U170" s="93">
        <v>12</v>
      </c>
      <c r="V170" s="94">
        <v>46036</v>
      </c>
      <c r="W170" s="94">
        <v>46036</v>
      </c>
      <c r="X170" s="95">
        <v>9785171812560</v>
      </c>
      <c r="Y170" s="96">
        <v>384</v>
      </c>
      <c r="Z170" s="97">
        <v>0.29799999999999999</v>
      </c>
      <c r="AA170" s="98" t="s">
        <v>145</v>
      </c>
      <c r="AB170" s="98" t="s">
        <v>174</v>
      </c>
      <c r="AC170" s="98" t="s">
        <v>146</v>
      </c>
      <c r="AD170" s="91" t="s">
        <v>110</v>
      </c>
      <c r="AE170" s="169" t="s">
        <v>196</v>
      </c>
      <c r="AF170" s="168"/>
      <c r="AG170" s="98" t="s">
        <v>289</v>
      </c>
      <c r="AH170" s="98"/>
      <c r="AI170" s="86" t="s">
        <v>4313</v>
      </c>
      <c r="AJ170" s="101"/>
      <c r="AK170" s="91" t="s">
        <v>4314</v>
      </c>
      <c r="AL170" s="100" t="s">
        <v>4315</v>
      </c>
      <c r="AM170" s="86" t="s">
        <v>276</v>
      </c>
      <c r="AN170" s="86" t="s">
        <v>153</v>
      </c>
      <c r="AO170" s="143">
        <f t="shared" si="6"/>
        <v>0</v>
      </c>
      <c r="AP170" s="85" t="s">
        <v>4316</v>
      </c>
      <c r="AQ170" s="100" t="s">
        <v>111</v>
      </c>
      <c r="AR170" s="97" t="s">
        <v>125</v>
      </c>
      <c r="AV170" s="99"/>
      <c r="AW170" s="159" t="s">
        <v>4317</v>
      </c>
      <c r="AX170" s="102" t="s">
        <v>4318</v>
      </c>
      <c r="AY170" s="157" t="s">
        <v>4319</v>
      </c>
      <c r="AZ170" s="159"/>
      <c r="BF170" s="103">
        <v>46041</v>
      </c>
      <c r="BG170" s="46"/>
      <c r="BH170" s="46"/>
      <c r="BI170" s="46">
        <f t="shared" si="7"/>
        <v>0</v>
      </c>
      <c r="BJ170" s="46">
        <f t="shared" si="8"/>
        <v>0</v>
      </c>
    </row>
    <row r="171" spans="1:62" ht="120" customHeight="1" x14ac:dyDescent="0.25">
      <c r="A171" s="170" t="s">
        <v>180</v>
      </c>
      <c r="B171" s="132"/>
      <c r="C171" s="150">
        <v>0</v>
      </c>
      <c r="D171" s="150">
        <v>0</v>
      </c>
      <c r="E171" s="133">
        <v>541.80000000000007</v>
      </c>
      <c r="F171" s="134" t="s">
        <v>4320</v>
      </c>
      <c r="G171" s="86" t="s">
        <v>920</v>
      </c>
      <c r="H171" s="86" t="s">
        <v>4311</v>
      </c>
      <c r="I171" s="89"/>
      <c r="J171" s="90">
        <v>4</v>
      </c>
      <c r="K171" s="86"/>
      <c r="L171" s="86"/>
      <c r="M171" s="92" t="s">
        <v>151</v>
      </c>
      <c r="N171" s="86" t="s">
        <v>108</v>
      </c>
      <c r="O171" s="163" t="s">
        <v>161</v>
      </c>
      <c r="P171" s="163" t="s">
        <v>161</v>
      </c>
      <c r="Q171" s="91" t="s">
        <v>109</v>
      </c>
      <c r="R171" s="91" t="s">
        <v>207</v>
      </c>
      <c r="S171" s="91" t="s">
        <v>4321</v>
      </c>
      <c r="T171" s="92">
        <v>10</v>
      </c>
      <c r="U171" s="93">
        <v>12</v>
      </c>
      <c r="V171" s="94">
        <v>43451</v>
      </c>
      <c r="W171" s="94">
        <v>46037</v>
      </c>
      <c r="X171" s="95">
        <v>9785171136581</v>
      </c>
      <c r="Y171" s="96">
        <v>352</v>
      </c>
      <c r="Z171" s="97">
        <v>0.28399999999999997</v>
      </c>
      <c r="AA171" s="98" t="s">
        <v>145</v>
      </c>
      <c r="AB171" s="98" t="s">
        <v>174</v>
      </c>
      <c r="AC171" s="98" t="s">
        <v>146</v>
      </c>
      <c r="AD171" s="91" t="s">
        <v>110</v>
      </c>
      <c r="AE171" s="135" t="s">
        <v>116</v>
      </c>
      <c r="AF171" s="168"/>
      <c r="AG171" s="98" t="s">
        <v>267</v>
      </c>
      <c r="AH171" s="98"/>
      <c r="AI171" s="86" t="s">
        <v>4313</v>
      </c>
      <c r="AJ171" s="101"/>
      <c r="AK171" s="91" t="s">
        <v>4322</v>
      </c>
      <c r="AL171" s="100" t="s">
        <v>4323</v>
      </c>
      <c r="AM171" s="86" t="s">
        <v>277</v>
      </c>
      <c r="AN171" s="86" t="s">
        <v>153</v>
      </c>
      <c r="AO171" s="143">
        <f t="shared" si="6"/>
        <v>0</v>
      </c>
      <c r="AP171" s="85" t="s">
        <v>4324</v>
      </c>
      <c r="AQ171" s="100" t="s">
        <v>111</v>
      </c>
      <c r="AR171" s="97" t="s">
        <v>125</v>
      </c>
      <c r="AV171" s="99"/>
      <c r="AW171" s="159" t="s">
        <v>4325</v>
      </c>
      <c r="AX171" s="102"/>
      <c r="AY171" s="157" t="s">
        <v>4326</v>
      </c>
      <c r="AZ171" s="159"/>
      <c r="BF171" s="103">
        <v>46041</v>
      </c>
      <c r="BG171" s="46"/>
      <c r="BH171" s="46"/>
      <c r="BI171" s="46">
        <f t="shared" si="7"/>
        <v>0</v>
      </c>
      <c r="BJ171" s="46">
        <f t="shared" si="8"/>
        <v>0</v>
      </c>
    </row>
    <row r="172" spans="1:62" ht="120" customHeight="1" x14ac:dyDescent="0.25">
      <c r="A172" s="170" t="s">
        <v>180</v>
      </c>
      <c r="B172" s="132"/>
      <c r="C172" s="150">
        <v>0</v>
      </c>
      <c r="D172" s="150">
        <v>0</v>
      </c>
      <c r="E172" s="133">
        <v>762.30000000000007</v>
      </c>
      <c r="F172" s="134" t="s">
        <v>5086</v>
      </c>
      <c r="G172" s="86" t="s">
        <v>5087</v>
      </c>
      <c r="H172" s="86" t="s">
        <v>5088</v>
      </c>
      <c r="I172" s="89"/>
      <c r="J172" s="90" t="s">
        <v>195</v>
      </c>
      <c r="K172" s="86"/>
      <c r="L172" s="86"/>
      <c r="M172" s="92" t="s">
        <v>144</v>
      </c>
      <c r="N172" s="86" t="s">
        <v>108</v>
      </c>
      <c r="O172" s="163" t="s">
        <v>313</v>
      </c>
      <c r="P172" s="163" t="s">
        <v>5089</v>
      </c>
      <c r="Q172" s="91" t="s">
        <v>109</v>
      </c>
      <c r="R172" s="91" t="s">
        <v>207</v>
      </c>
      <c r="S172" s="91" t="s">
        <v>5090</v>
      </c>
      <c r="T172" s="92">
        <v>10</v>
      </c>
      <c r="U172" s="93">
        <v>12</v>
      </c>
      <c r="V172" s="94">
        <v>46038</v>
      </c>
      <c r="W172" s="94">
        <v>46038</v>
      </c>
      <c r="X172" s="95">
        <v>9785171808006</v>
      </c>
      <c r="Y172" s="96">
        <v>384</v>
      </c>
      <c r="Z172" s="97">
        <v>0.40200000000000002</v>
      </c>
      <c r="AA172" s="98" t="s">
        <v>145</v>
      </c>
      <c r="AB172" s="98" t="s">
        <v>227</v>
      </c>
      <c r="AC172" s="98" t="s">
        <v>146</v>
      </c>
      <c r="AD172" s="91" t="s">
        <v>110</v>
      </c>
      <c r="AE172" s="169" t="s">
        <v>196</v>
      </c>
      <c r="AF172" s="168"/>
      <c r="AG172" s="98" t="s">
        <v>5091</v>
      </c>
      <c r="AH172" s="98"/>
      <c r="AI172" s="86" t="s">
        <v>5092</v>
      </c>
      <c r="AJ172" s="101"/>
      <c r="AK172" s="91"/>
      <c r="AL172" s="100" t="s">
        <v>5093</v>
      </c>
      <c r="AM172" s="86" t="s">
        <v>3736</v>
      </c>
      <c r="AN172" s="86" t="s">
        <v>235</v>
      </c>
      <c r="AO172" s="143">
        <f t="shared" si="6"/>
        <v>0</v>
      </c>
      <c r="AP172" s="85" t="s">
        <v>5094</v>
      </c>
      <c r="AQ172" s="100" t="s">
        <v>111</v>
      </c>
      <c r="AR172" s="97" t="s">
        <v>125</v>
      </c>
      <c r="AV172" s="99"/>
      <c r="AW172" s="159" t="s">
        <v>5095</v>
      </c>
      <c r="AX172" s="102"/>
      <c r="AY172" s="157" t="s">
        <v>5096</v>
      </c>
      <c r="AZ172" s="159"/>
      <c r="BF172" s="103">
        <v>46042</v>
      </c>
      <c r="BG172" s="46"/>
      <c r="BH172" s="46"/>
      <c r="BI172" s="46">
        <f t="shared" si="7"/>
        <v>0</v>
      </c>
      <c r="BJ172" s="46">
        <f t="shared" si="8"/>
        <v>0</v>
      </c>
    </row>
    <row r="173" spans="1:62" ht="120" customHeight="1" x14ac:dyDescent="0.25">
      <c r="A173" s="170" t="s">
        <v>180</v>
      </c>
      <c r="B173" s="132"/>
      <c r="C173" s="150">
        <v>0</v>
      </c>
      <c r="D173" s="150">
        <v>0</v>
      </c>
      <c r="E173" s="133">
        <v>261.45</v>
      </c>
      <c r="F173" s="134" t="s">
        <v>2888</v>
      </c>
      <c r="G173" s="86" t="s">
        <v>2889</v>
      </c>
      <c r="H173" s="86" t="s">
        <v>2890</v>
      </c>
      <c r="I173" s="89"/>
      <c r="J173" s="90" t="s">
        <v>195</v>
      </c>
      <c r="K173" s="86"/>
      <c r="L173" s="86"/>
      <c r="M173" s="92" t="s">
        <v>151</v>
      </c>
      <c r="N173" s="86" t="s">
        <v>108</v>
      </c>
      <c r="O173" s="163" t="s">
        <v>209</v>
      </c>
      <c r="P173" s="163" t="s">
        <v>209</v>
      </c>
      <c r="Q173" s="91" t="s">
        <v>109</v>
      </c>
      <c r="R173" s="91" t="s">
        <v>207</v>
      </c>
      <c r="S173" s="91" t="s">
        <v>2891</v>
      </c>
      <c r="T173" s="92">
        <v>10</v>
      </c>
      <c r="U173" s="93">
        <v>12</v>
      </c>
      <c r="V173" s="94">
        <v>46017</v>
      </c>
      <c r="W173" s="94">
        <v>46017</v>
      </c>
      <c r="X173" s="95">
        <v>9785171800079</v>
      </c>
      <c r="Y173" s="96">
        <v>352</v>
      </c>
      <c r="Z173" s="97">
        <v>0.158</v>
      </c>
      <c r="AA173" s="98" t="s">
        <v>263</v>
      </c>
      <c r="AB173" s="98" t="s">
        <v>174</v>
      </c>
      <c r="AC173" s="98" t="s">
        <v>264</v>
      </c>
      <c r="AD173" s="91">
        <v>3</v>
      </c>
      <c r="AE173" s="169" t="s">
        <v>196</v>
      </c>
      <c r="AF173" s="168"/>
      <c r="AG173" s="98" t="s">
        <v>2532</v>
      </c>
      <c r="AH173" s="98"/>
      <c r="AI173" s="86" t="s">
        <v>2892</v>
      </c>
      <c r="AJ173" s="101"/>
      <c r="AK173" s="91"/>
      <c r="AL173" s="100" t="s">
        <v>2893</v>
      </c>
      <c r="AM173" s="86" t="s">
        <v>158</v>
      </c>
      <c r="AN173" s="86" t="s">
        <v>153</v>
      </c>
      <c r="AO173" s="143">
        <f t="shared" si="6"/>
        <v>0</v>
      </c>
      <c r="AP173" s="85" t="s">
        <v>2894</v>
      </c>
      <c r="AQ173" s="100" t="s">
        <v>111</v>
      </c>
      <c r="AR173" s="97" t="s">
        <v>125</v>
      </c>
      <c r="AV173" s="99"/>
      <c r="AW173" s="159" t="s">
        <v>2895</v>
      </c>
      <c r="AX173" s="102" t="s">
        <v>2896</v>
      </c>
      <c r="AY173" s="157" t="s">
        <v>2897</v>
      </c>
      <c r="AZ173" s="159"/>
      <c r="BF173" s="103">
        <v>46037</v>
      </c>
      <c r="BG173" s="46"/>
      <c r="BH173" s="46"/>
      <c r="BI173" s="46">
        <f t="shared" si="7"/>
        <v>0</v>
      </c>
      <c r="BJ173" s="46">
        <f t="shared" si="8"/>
        <v>0</v>
      </c>
    </row>
    <row r="174" spans="1:62" ht="120" customHeight="1" x14ac:dyDescent="0.25">
      <c r="A174" s="170" t="s">
        <v>180</v>
      </c>
      <c r="B174" s="132"/>
      <c r="C174" s="150">
        <v>0</v>
      </c>
      <c r="D174" s="150">
        <v>0</v>
      </c>
      <c r="E174" s="133">
        <v>1556.1000000000001</v>
      </c>
      <c r="F174" s="134" t="s">
        <v>5097</v>
      </c>
      <c r="G174" s="86" t="s">
        <v>5098</v>
      </c>
      <c r="H174" s="86" t="s">
        <v>5099</v>
      </c>
      <c r="I174" s="89"/>
      <c r="J174" s="90">
        <v>6</v>
      </c>
      <c r="K174" s="86"/>
      <c r="L174" s="86"/>
      <c r="M174" s="92" t="s">
        <v>151</v>
      </c>
      <c r="N174" s="86" t="s">
        <v>108</v>
      </c>
      <c r="O174" s="163" t="s">
        <v>199</v>
      </c>
      <c r="P174" s="163" t="s">
        <v>200</v>
      </c>
      <c r="Q174" s="91" t="s">
        <v>109</v>
      </c>
      <c r="R174" s="91" t="s">
        <v>207</v>
      </c>
      <c r="S174" s="91" t="s">
        <v>5100</v>
      </c>
      <c r="T174" s="92">
        <v>10</v>
      </c>
      <c r="U174" s="93">
        <v>8</v>
      </c>
      <c r="V174" s="94">
        <v>45446</v>
      </c>
      <c r="W174" s="94">
        <v>46041</v>
      </c>
      <c r="X174" s="95">
        <v>9785171628727</v>
      </c>
      <c r="Y174" s="96">
        <v>256</v>
      </c>
      <c r="Z174" s="97">
        <v>0.53400000000000003</v>
      </c>
      <c r="AA174" s="98" t="s">
        <v>175</v>
      </c>
      <c r="AB174" s="98" t="s">
        <v>191</v>
      </c>
      <c r="AC174" s="98" t="s">
        <v>176</v>
      </c>
      <c r="AD174" s="91" t="s">
        <v>110</v>
      </c>
      <c r="AE174" s="135" t="s">
        <v>116</v>
      </c>
      <c r="AF174" s="168"/>
      <c r="AG174" s="98" t="s">
        <v>5101</v>
      </c>
      <c r="AH174" s="98"/>
      <c r="AI174" s="86" t="s">
        <v>5102</v>
      </c>
      <c r="AJ174" s="101"/>
      <c r="AK174" s="91"/>
      <c r="AL174" s="100" t="s">
        <v>5103</v>
      </c>
      <c r="AM174" s="86" t="s">
        <v>280</v>
      </c>
      <c r="AN174" s="86" t="s">
        <v>235</v>
      </c>
      <c r="AO174" s="143">
        <f t="shared" si="6"/>
        <v>0</v>
      </c>
      <c r="AP174" s="85" t="s">
        <v>5104</v>
      </c>
      <c r="AQ174" s="100" t="s">
        <v>157</v>
      </c>
      <c r="AR174" s="97" t="s">
        <v>125</v>
      </c>
      <c r="AV174" s="99"/>
      <c r="AW174" s="159" t="s">
        <v>5105</v>
      </c>
      <c r="AX174" s="102"/>
      <c r="AY174" s="157" t="s">
        <v>5106</v>
      </c>
      <c r="AZ174" s="159"/>
      <c r="BF174" s="103">
        <v>46042</v>
      </c>
      <c r="BG174" s="46"/>
      <c r="BH174" s="46"/>
      <c r="BI174" s="46">
        <f t="shared" si="7"/>
        <v>0</v>
      </c>
      <c r="BJ174" s="46">
        <f t="shared" si="8"/>
        <v>0</v>
      </c>
    </row>
    <row r="175" spans="1:62" ht="120" customHeight="1" x14ac:dyDescent="0.25">
      <c r="A175" s="170" t="s">
        <v>180</v>
      </c>
      <c r="B175" s="132"/>
      <c r="C175" s="150">
        <v>0</v>
      </c>
      <c r="D175" s="150">
        <v>0</v>
      </c>
      <c r="E175" s="133">
        <v>1209.6000000000001</v>
      </c>
      <c r="F175" s="134" t="s">
        <v>629</v>
      </c>
      <c r="G175" s="86" t="s">
        <v>343</v>
      </c>
      <c r="H175" s="86" t="s">
        <v>630</v>
      </c>
      <c r="I175" s="89"/>
      <c r="J175" s="90">
        <v>3</v>
      </c>
      <c r="K175" s="86"/>
      <c r="L175" s="86"/>
      <c r="M175" s="92" t="s">
        <v>151</v>
      </c>
      <c r="N175" s="86" t="s">
        <v>108</v>
      </c>
      <c r="O175" s="163" t="s">
        <v>203</v>
      </c>
      <c r="P175" s="163" t="s">
        <v>203</v>
      </c>
      <c r="Q175" s="91" t="s">
        <v>109</v>
      </c>
      <c r="R175" s="91" t="s">
        <v>207</v>
      </c>
      <c r="S175" s="91" t="s">
        <v>631</v>
      </c>
      <c r="T175" s="92">
        <v>10</v>
      </c>
      <c r="U175" s="93">
        <v>8</v>
      </c>
      <c r="V175" s="94">
        <v>42584</v>
      </c>
      <c r="W175" s="94">
        <v>46013</v>
      </c>
      <c r="X175" s="95">
        <v>9785170986590</v>
      </c>
      <c r="Y175" s="96">
        <v>640</v>
      </c>
      <c r="Z175" s="97">
        <v>0.76300000000000001</v>
      </c>
      <c r="AA175" s="98" t="s">
        <v>134</v>
      </c>
      <c r="AB175" s="98" t="s">
        <v>632</v>
      </c>
      <c r="AC175" s="98" t="s">
        <v>135</v>
      </c>
      <c r="AD175" s="91" t="s">
        <v>110</v>
      </c>
      <c r="AE175" s="135" t="s">
        <v>116</v>
      </c>
      <c r="AF175" s="168"/>
      <c r="AG175" s="98" t="s">
        <v>327</v>
      </c>
      <c r="AH175" s="98"/>
      <c r="AI175" s="86" t="s">
        <v>633</v>
      </c>
      <c r="AJ175" s="101"/>
      <c r="AK175" s="91"/>
      <c r="AL175" s="100" t="s">
        <v>634</v>
      </c>
      <c r="AM175" s="86" t="s">
        <v>172</v>
      </c>
      <c r="AN175" s="86" t="s">
        <v>153</v>
      </c>
      <c r="AO175" s="143">
        <f t="shared" si="6"/>
        <v>0</v>
      </c>
      <c r="AP175" s="85" t="s">
        <v>635</v>
      </c>
      <c r="AQ175" s="100" t="s">
        <v>111</v>
      </c>
      <c r="AR175" s="97" t="s">
        <v>125</v>
      </c>
      <c r="AV175" s="99"/>
      <c r="AW175" s="159" t="s">
        <v>636</v>
      </c>
      <c r="AX175" s="102"/>
      <c r="AY175" s="157" t="s">
        <v>637</v>
      </c>
      <c r="AZ175" s="159"/>
      <c r="BF175" s="103">
        <v>46021</v>
      </c>
      <c r="BG175" s="46"/>
      <c r="BH175" s="46"/>
      <c r="BI175" s="46">
        <f t="shared" si="7"/>
        <v>0</v>
      </c>
      <c r="BJ175" s="46">
        <f t="shared" si="8"/>
        <v>0</v>
      </c>
    </row>
    <row r="176" spans="1:62" ht="120" customHeight="1" x14ac:dyDescent="0.25">
      <c r="A176" s="170" t="s">
        <v>180</v>
      </c>
      <c r="B176" s="132"/>
      <c r="C176" s="150">
        <v>0</v>
      </c>
      <c r="D176" s="150">
        <v>0</v>
      </c>
      <c r="E176" s="133">
        <v>850.5</v>
      </c>
      <c r="F176" s="134" t="s">
        <v>5815</v>
      </c>
      <c r="G176" s="86" t="s">
        <v>5816</v>
      </c>
      <c r="H176" s="86" t="s">
        <v>5817</v>
      </c>
      <c r="I176" s="89"/>
      <c r="J176" s="90" t="s">
        <v>195</v>
      </c>
      <c r="K176" s="86"/>
      <c r="L176" s="86"/>
      <c r="M176" s="92" t="s">
        <v>133</v>
      </c>
      <c r="N176" s="86" t="s">
        <v>108</v>
      </c>
      <c r="O176" s="163" t="s">
        <v>5818</v>
      </c>
      <c r="P176" s="163" t="s">
        <v>5819</v>
      </c>
      <c r="Q176" s="91" t="s">
        <v>109</v>
      </c>
      <c r="R176" s="91" t="s">
        <v>207</v>
      </c>
      <c r="S176" s="91" t="s">
        <v>5820</v>
      </c>
      <c r="T176" s="92">
        <v>10</v>
      </c>
      <c r="U176" s="93">
        <v>14</v>
      </c>
      <c r="V176" s="94">
        <v>46043</v>
      </c>
      <c r="W176" s="94">
        <v>46043</v>
      </c>
      <c r="X176" s="95">
        <v>9785171802356</v>
      </c>
      <c r="Y176" s="96">
        <v>448</v>
      </c>
      <c r="Z176" s="97">
        <v>0.45300000000000001</v>
      </c>
      <c r="AA176" s="98" t="s">
        <v>145</v>
      </c>
      <c r="AB176" s="98" t="s">
        <v>292</v>
      </c>
      <c r="AC176" s="98" t="s">
        <v>146</v>
      </c>
      <c r="AD176" s="91" t="s">
        <v>110</v>
      </c>
      <c r="AE176" s="169" t="s">
        <v>196</v>
      </c>
      <c r="AF176" s="168"/>
      <c r="AG176" s="98" t="s">
        <v>3243</v>
      </c>
      <c r="AH176" s="98"/>
      <c r="AI176" s="86" t="s">
        <v>5821</v>
      </c>
      <c r="AJ176" s="101"/>
      <c r="AK176" s="91"/>
      <c r="AL176" s="100" t="s">
        <v>5822</v>
      </c>
      <c r="AM176" s="86" t="s">
        <v>275</v>
      </c>
      <c r="AN176" s="86" t="s">
        <v>235</v>
      </c>
      <c r="AO176" s="143">
        <f t="shared" si="6"/>
        <v>0</v>
      </c>
      <c r="AP176" s="85" t="s">
        <v>5823</v>
      </c>
      <c r="AQ176" s="100" t="s">
        <v>157</v>
      </c>
      <c r="AR176" s="97" t="s">
        <v>125</v>
      </c>
      <c r="AV176" s="99"/>
      <c r="AW176" s="159" t="s">
        <v>5824</v>
      </c>
      <c r="AX176" s="102"/>
      <c r="AY176" s="157" t="s">
        <v>5825</v>
      </c>
      <c r="AZ176" s="159"/>
      <c r="BF176" s="103">
        <v>46044</v>
      </c>
      <c r="BG176" s="46"/>
      <c r="BH176" s="46"/>
      <c r="BI176" s="46">
        <f t="shared" si="7"/>
        <v>0</v>
      </c>
      <c r="BJ176" s="46">
        <f t="shared" si="8"/>
        <v>0</v>
      </c>
    </row>
    <row r="177" spans="1:62" ht="120" customHeight="1" x14ac:dyDescent="0.25">
      <c r="A177" s="170" t="s">
        <v>180</v>
      </c>
      <c r="B177" s="132"/>
      <c r="C177" s="150">
        <v>0</v>
      </c>
      <c r="D177" s="150">
        <v>0</v>
      </c>
      <c r="E177" s="133">
        <v>957.6</v>
      </c>
      <c r="F177" s="134" t="s">
        <v>5107</v>
      </c>
      <c r="G177" s="86" t="s">
        <v>5108</v>
      </c>
      <c r="H177" s="86" t="s">
        <v>5109</v>
      </c>
      <c r="I177" s="89"/>
      <c r="J177" s="90" t="s">
        <v>195</v>
      </c>
      <c r="K177" s="86"/>
      <c r="L177" s="86"/>
      <c r="M177" s="92" t="s">
        <v>151</v>
      </c>
      <c r="N177" s="86" t="s">
        <v>108</v>
      </c>
      <c r="O177" s="163" t="s">
        <v>199</v>
      </c>
      <c r="P177" s="163" t="s">
        <v>200</v>
      </c>
      <c r="Q177" s="91" t="s">
        <v>109</v>
      </c>
      <c r="R177" s="91" t="s">
        <v>207</v>
      </c>
      <c r="S177" s="91" t="s">
        <v>5110</v>
      </c>
      <c r="T177" s="92">
        <v>10</v>
      </c>
      <c r="U177" s="93">
        <v>10</v>
      </c>
      <c r="V177" s="94">
        <v>46035</v>
      </c>
      <c r="W177" s="94">
        <v>46035</v>
      </c>
      <c r="X177" s="95">
        <v>9785171798444</v>
      </c>
      <c r="Y177" s="96">
        <v>464</v>
      </c>
      <c r="Z177" s="97">
        <v>0.56399999999999995</v>
      </c>
      <c r="AA177" s="98" t="s">
        <v>134</v>
      </c>
      <c r="AB177" s="98" t="s">
        <v>292</v>
      </c>
      <c r="AC177" s="98" t="s">
        <v>135</v>
      </c>
      <c r="AD177" s="91" t="s">
        <v>110</v>
      </c>
      <c r="AE177" s="169" t="s">
        <v>196</v>
      </c>
      <c r="AF177" s="168"/>
      <c r="AG177" s="98" t="s">
        <v>5111</v>
      </c>
      <c r="AH177" s="98"/>
      <c r="AI177" s="86" t="s">
        <v>5112</v>
      </c>
      <c r="AJ177" s="101"/>
      <c r="AK177" s="91"/>
      <c r="AL177" s="100" t="s">
        <v>5113</v>
      </c>
      <c r="AM177" s="86" t="s">
        <v>254</v>
      </c>
      <c r="AN177" s="86" t="s">
        <v>235</v>
      </c>
      <c r="AO177" s="143">
        <f t="shared" si="6"/>
        <v>0</v>
      </c>
      <c r="AP177" s="85" t="s">
        <v>5114</v>
      </c>
      <c r="AQ177" s="100" t="s">
        <v>157</v>
      </c>
      <c r="AR177" s="97" t="s">
        <v>125</v>
      </c>
      <c r="AV177" s="99"/>
      <c r="AW177" s="159" t="s">
        <v>5115</v>
      </c>
      <c r="AX177" s="102" t="s">
        <v>5116</v>
      </c>
      <c r="AY177" s="157" t="s">
        <v>5116</v>
      </c>
      <c r="AZ177" s="159"/>
      <c r="BF177" s="103">
        <v>46042</v>
      </c>
      <c r="BG177" s="46"/>
      <c r="BH177" s="46"/>
      <c r="BI177" s="46">
        <f t="shared" si="7"/>
        <v>0</v>
      </c>
      <c r="BJ177" s="46">
        <f t="shared" si="8"/>
        <v>0</v>
      </c>
    </row>
    <row r="178" spans="1:62" ht="120" customHeight="1" x14ac:dyDescent="0.25">
      <c r="A178" s="170" t="s">
        <v>180</v>
      </c>
      <c r="B178" s="132"/>
      <c r="C178" s="150">
        <v>0</v>
      </c>
      <c r="D178" s="150">
        <v>0</v>
      </c>
      <c r="E178" s="133">
        <v>648.9</v>
      </c>
      <c r="F178" s="134" t="s">
        <v>4327</v>
      </c>
      <c r="G178" s="86" t="s">
        <v>4328</v>
      </c>
      <c r="H178" s="86" t="s">
        <v>4329</v>
      </c>
      <c r="I178" s="89"/>
      <c r="J178" s="90">
        <v>5</v>
      </c>
      <c r="K178" s="86"/>
      <c r="L178" s="86"/>
      <c r="M178" s="92" t="s">
        <v>151</v>
      </c>
      <c r="N178" s="86" t="s">
        <v>108</v>
      </c>
      <c r="O178" s="163" t="s">
        <v>203</v>
      </c>
      <c r="P178" s="163" t="s">
        <v>203</v>
      </c>
      <c r="Q178" s="91" t="s">
        <v>109</v>
      </c>
      <c r="R178" s="91" t="s">
        <v>207</v>
      </c>
      <c r="S178" s="91" t="s">
        <v>4330</v>
      </c>
      <c r="T178" s="92">
        <v>10</v>
      </c>
      <c r="U178" s="93">
        <v>12</v>
      </c>
      <c r="V178" s="94">
        <v>45331</v>
      </c>
      <c r="W178" s="94">
        <v>46037</v>
      </c>
      <c r="X178" s="95">
        <v>9785171572419</v>
      </c>
      <c r="Y178" s="96">
        <v>416</v>
      </c>
      <c r="Z178" s="97">
        <v>0.43</v>
      </c>
      <c r="AA178" s="98" t="s">
        <v>145</v>
      </c>
      <c r="AB178" s="98" t="s">
        <v>136</v>
      </c>
      <c r="AC178" s="98" t="s">
        <v>146</v>
      </c>
      <c r="AD178" s="91" t="s">
        <v>110</v>
      </c>
      <c r="AE178" s="135" t="s">
        <v>116</v>
      </c>
      <c r="AF178" s="168"/>
      <c r="AG178" s="98" t="s">
        <v>294</v>
      </c>
      <c r="AH178" s="98"/>
      <c r="AI178" s="86" t="s">
        <v>4331</v>
      </c>
      <c r="AJ178" s="101"/>
      <c r="AK178" s="91"/>
      <c r="AL178" s="100" t="s">
        <v>4332</v>
      </c>
      <c r="AM178" s="86" t="s">
        <v>221</v>
      </c>
      <c r="AN178" s="86" t="s">
        <v>153</v>
      </c>
      <c r="AO178" s="143">
        <f t="shared" si="6"/>
        <v>0</v>
      </c>
      <c r="AP178" s="85" t="s">
        <v>4333</v>
      </c>
      <c r="AQ178" s="100" t="s">
        <v>111</v>
      </c>
      <c r="AR178" s="97" t="s">
        <v>125</v>
      </c>
      <c r="AV178" s="99"/>
      <c r="AW178" s="159" t="s">
        <v>4334</v>
      </c>
      <c r="AX178" s="102" t="s">
        <v>4335</v>
      </c>
      <c r="AY178" s="157" t="s">
        <v>4336</v>
      </c>
      <c r="AZ178" s="159"/>
      <c r="BF178" s="103">
        <v>46041</v>
      </c>
      <c r="BG178" s="46"/>
      <c r="BH178" s="46"/>
      <c r="BI178" s="46">
        <f t="shared" si="7"/>
        <v>0</v>
      </c>
      <c r="BJ178" s="46">
        <f t="shared" si="8"/>
        <v>0</v>
      </c>
    </row>
    <row r="179" spans="1:62" ht="120" customHeight="1" x14ac:dyDescent="0.25">
      <c r="A179" s="170" t="s">
        <v>180</v>
      </c>
      <c r="B179" s="132"/>
      <c r="C179" s="150">
        <v>0</v>
      </c>
      <c r="D179" s="150">
        <v>0</v>
      </c>
      <c r="E179" s="133">
        <v>648.9</v>
      </c>
      <c r="F179" s="134" t="s">
        <v>4337</v>
      </c>
      <c r="G179" s="86" t="s">
        <v>4328</v>
      </c>
      <c r="H179" s="86" t="s">
        <v>4329</v>
      </c>
      <c r="I179" s="89"/>
      <c r="J179" s="90">
        <v>7</v>
      </c>
      <c r="K179" s="86"/>
      <c r="L179" s="86"/>
      <c r="M179" s="92" t="s">
        <v>151</v>
      </c>
      <c r="N179" s="86" t="s">
        <v>108</v>
      </c>
      <c r="O179" s="163" t="s">
        <v>203</v>
      </c>
      <c r="P179" s="163" t="s">
        <v>203</v>
      </c>
      <c r="Q179" s="91" t="s">
        <v>109</v>
      </c>
      <c r="R179" s="91" t="s">
        <v>207</v>
      </c>
      <c r="S179" s="91" t="s">
        <v>4338</v>
      </c>
      <c r="T179" s="92">
        <v>10</v>
      </c>
      <c r="U179" s="93">
        <v>14</v>
      </c>
      <c r="V179" s="94">
        <v>45201</v>
      </c>
      <c r="W179" s="94">
        <v>46038</v>
      </c>
      <c r="X179" s="95">
        <v>9785171572402</v>
      </c>
      <c r="Y179" s="96">
        <v>320</v>
      </c>
      <c r="Z179" s="97">
        <v>0.34899999999999998</v>
      </c>
      <c r="AA179" s="98" t="s">
        <v>145</v>
      </c>
      <c r="AB179" s="98" t="s">
        <v>136</v>
      </c>
      <c r="AC179" s="98" t="s">
        <v>146</v>
      </c>
      <c r="AD179" s="91" t="s">
        <v>110</v>
      </c>
      <c r="AE179" s="135" t="s">
        <v>116</v>
      </c>
      <c r="AF179" s="168"/>
      <c r="AG179" s="98" t="s">
        <v>294</v>
      </c>
      <c r="AH179" s="98"/>
      <c r="AI179" s="86" t="s">
        <v>4331</v>
      </c>
      <c r="AJ179" s="101"/>
      <c r="AK179" s="91"/>
      <c r="AL179" s="100" t="s">
        <v>4339</v>
      </c>
      <c r="AM179" s="86" t="s">
        <v>221</v>
      </c>
      <c r="AN179" s="86" t="s">
        <v>153</v>
      </c>
      <c r="AO179" s="143">
        <f t="shared" si="6"/>
        <v>0</v>
      </c>
      <c r="AP179" s="85" t="s">
        <v>4340</v>
      </c>
      <c r="AQ179" s="100" t="s">
        <v>111</v>
      </c>
      <c r="AR179" s="97" t="s">
        <v>125</v>
      </c>
      <c r="AV179" s="99"/>
      <c r="AW179" s="159" t="s">
        <v>4341</v>
      </c>
      <c r="AX179" s="102" t="s">
        <v>4342</v>
      </c>
      <c r="AY179" s="157" t="s">
        <v>4343</v>
      </c>
      <c r="AZ179" s="159"/>
      <c r="BF179" s="103">
        <v>46041</v>
      </c>
      <c r="BG179" s="46"/>
      <c r="BH179" s="46"/>
      <c r="BI179" s="46">
        <f t="shared" si="7"/>
        <v>0</v>
      </c>
      <c r="BJ179" s="46">
        <f t="shared" si="8"/>
        <v>0</v>
      </c>
    </row>
    <row r="180" spans="1:62" ht="120" customHeight="1" x14ac:dyDescent="0.25">
      <c r="A180" s="170" t="s">
        <v>180</v>
      </c>
      <c r="B180" s="132"/>
      <c r="C180" s="150">
        <v>0</v>
      </c>
      <c r="D180" s="150">
        <v>0</v>
      </c>
      <c r="E180" s="133">
        <v>718.2</v>
      </c>
      <c r="F180" s="134" t="s">
        <v>1432</v>
      </c>
      <c r="G180" s="86" t="s">
        <v>1433</v>
      </c>
      <c r="H180" s="86" t="s">
        <v>1434</v>
      </c>
      <c r="I180" s="89"/>
      <c r="J180" s="90">
        <v>6</v>
      </c>
      <c r="K180" s="86"/>
      <c r="L180" s="86"/>
      <c r="M180" s="92" t="s">
        <v>138</v>
      </c>
      <c r="N180" s="86" t="s">
        <v>108</v>
      </c>
      <c r="O180" s="163" t="s">
        <v>165</v>
      </c>
      <c r="P180" s="163" t="s">
        <v>166</v>
      </c>
      <c r="Q180" s="91" t="s">
        <v>109</v>
      </c>
      <c r="R180" s="91" t="s">
        <v>207</v>
      </c>
      <c r="S180" s="91" t="s">
        <v>1435</v>
      </c>
      <c r="T180" s="92">
        <v>10</v>
      </c>
      <c r="U180" s="93">
        <v>14</v>
      </c>
      <c r="V180" s="94">
        <v>45338</v>
      </c>
      <c r="W180" s="94">
        <v>46015</v>
      </c>
      <c r="X180" s="95">
        <v>9785171612207</v>
      </c>
      <c r="Y180" s="96">
        <v>48</v>
      </c>
      <c r="Z180" s="97">
        <v>0.32100000000000001</v>
      </c>
      <c r="AA180" s="98" t="s">
        <v>155</v>
      </c>
      <c r="AB180" s="98" t="s">
        <v>224</v>
      </c>
      <c r="AC180" s="98" t="s">
        <v>156</v>
      </c>
      <c r="AD180" s="91" t="s">
        <v>110</v>
      </c>
      <c r="AE180" s="135" t="s">
        <v>116</v>
      </c>
      <c r="AF180" s="168"/>
      <c r="AG180" s="98" t="s">
        <v>1436</v>
      </c>
      <c r="AH180" s="98"/>
      <c r="AI180" s="86" t="s">
        <v>1437</v>
      </c>
      <c r="AJ180" s="101" t="s">
        <v>1438</v>
      </c>
      <c r="AK180" s="91"/>
      <c r="AL180" s="100" t="s">
        <v>1439</v>
      </c>
      <c r="AM180" s="86" t="s">
        <v>150</v>
      </c>
      <c r="AN180" s="86" t="s">
        <v>142</v>
      </c>
      <c r="AO180" s="143">
        <f t="shared" si="6"/>
        <v>0</v>
      </c>
      <c r="AP180" s="85" t="s">
        <v>1440</v>
      </c>
      <c r="AQ180" s="100" t="s">
        <v>143</v>
      </c>
      <c r="AR180" s="97" t="s">
        <v>125</v>
      </c>
      <c r="AV180" s="99"/>
      <c r="AW180" s="159" t="s">
        <v>1441</v>
      </c>
      <c r="AX180" s="102" t="s">
        <v>1442</v>
      </c>
      <c r="AY180" s="157" t="s">
        <v>1443</v>
      </c>
      <c r="AZ180" s="159"/>
      <c r="BF180" s="103">
        <v>46034</v>
      </c>
      <c r="BG180" s="46"/>
      <c r="BH180" s="46"/>
      <c r="BI180" s="46">
        <f t="shared" si="7"/>
        <v>0</v>
      </c>
      <c r="BJ180" s="46">
        <f t="shared" si="8"/>
        <v>0</v>
      </c>
    </row>
    <row r="181" spans="1:62" ht="120" customHeight="1" x14ac:dyDescent="0.25">
      <c r="A181" s="170" t="s">
        <v>180</v>
      </c>
      <c r="B181" s="132"/>
      <c r="C181" s="150">
        <v>0</v>
      </c>
      <c r="D181" s="150">
        <v>0</v>
      </c>
      <c r="E181" s="133">
        <v>1159.2</v>
      </c>
      <c r="F181" s="134" t="s">
        <v>1018</v>
      </c>
      <c r="G181" s="86" t="s">
        <v>1019</v>
      </c>
      <c r="H181" s="86" t="s">
        <v>1020</v>
      </c>
      <c r="I181" s="89"/>
      <c r="J181" s="90" t="s">
        <v>195</v>
      </c>
      <c r="K181" s="86"/>
      <c r="L181" s="86"/>
      <c r="M181" s="92" t="s">
        <v>133</v>
      </c>
      <c r="N181" s="86" t="s">
        <v>108</v>
      </c>
      <c r="O181" s="163" t="s">
        <v>1021</v>
      </c>
      <c r="P181" s="163" t="s">
        <v>1022</v>
      </c>
      <c r="Q181" s="91" t="s">
        <v>109</v>
      </c>
      <c r="R181" s="91" t="s">
        <v>207</v>
      </c>
      <c r="S181" s="91" t="s">
        <v>1023</v>
      </c>
      <c r="T181" s="92">
        <v>10</v>
      </c>
      <c r="U181" s="93">
        <v>10</v>
      </c>
      <c r="V181" s="94">
        <v>46006</v>
      </c>
      <c r="W181" s="94">
        <v>46006</v>
      </c>
      <c r="X181" s="95">
        <v>9785171793234</v>
      </c>
      <c r="Y181" s="96">
        <v>224</v>
      </c>
      <c r="Z181" s="97">
        <v>0.438</v>
      </c>
      <c r="AA181" s="98" t="s">
        <v>175</v>
      </c>
      <c r="AB181" s="98" t="s">
        <v>191</v>
      </c>
      <c r="AC181" s="98" t="s">
        <v>176</v>
      </c>
      <c r="AD181" s="91" t="s">
        <v>110</v>
      </c>
      <c r="AE181" s="169" t="s">
        <v>196</v>
      </c>
      <c r="AF181" s="168"/>
      <c r="AG181" s="98" t="s">
        <v>1024</v>
      </c>
      <c r="AH181" s="98"/>
      <c r="AI181" s="86" t="s">
        <v>1020</v>
      </c>
      <c r="AJ181" s="101"/>
      <c r="AK181" s="91" t="s">
        <v>1025</v>
      </c>
      <c r="AL181" s="100" t="s">
        <v>1026</v>
      </c>
      <c r="AM181" s="86" t="s">
        <v>1027</v>
      </c>
      <c r="AN181" s="86" t="s">
        <v>235</v>
      </c>
      <c r="AO181" s="143">
        <f t="shared" si="6"/>
        <v>0</v>
      </c>
      <c r="AP181" s="85" t="s">
        <v>1028</v>
      </c>
      <c r="AQ181" s="100" t="s">
        <v>157</v>
      </c>
      <c r="AR181" s="97" t="s">
        <v>125</v>
      </c>
      <c r="AV181" s="99"/>
      <c r="AW181" s="159" t="s">
        <v>1029</v>
      </c>
      <c r="AX181" s="102"/>
      <c r="AY181" s="157" t="s">
        <v>1030</v>
      </c>
      <c r="AZ181" s="159"/>
      <c r="BF181" s="103">
        <v>46021</v>
      </c>
      <c r="BG181" s="46"/>
      <c r="BH181" s="46"/>
      <c r="BI181" s="46">
        <f t="shared" si="7"/>
        <v>0</v>
      </c>
      <c r="BJ181" s="46">
        <f t="shared" si="8"/>
        <v>0</v>
      </c>
    </row>
    <row r="182" spans="1:62" ht="120" customHeight="1" x14ac:dyDescent="0.25">
      <c r="A182" s="170" t="s">
        <v>180</v>
      </c>
      <c r="B182" s="132"/>
      <c r="C182" s="150">
        <v>0</v>
      </c>
      <c r="D182" s="150">
        <v>0</v>
      </c>
      <c r="E182" s="133">
        <v>299.25</v>
      </c>
      <c r="F182" s="134" t="s">
        <v>3661</v>
      </c>
      <c r="G182" s="86" t="s">
        <v>3662</v>
      </c>
      <c r="H182" s="86" t="s">
        <v>3663</v>
      </c>
      <c r="I182" s="89"/>
      <c r="J182" s="90">
        <v>5</v>
      </c>
      <c r="K182" s="86"/>
      <c r="L182" s="86"/>
      <c r="M182" s="92" t="s">
        <v>144</v>
      </c>
      <c r="N182" s="86" t="s">
        <v>108</v>
      </c>
      <c r="O182" s="163" t="s">
        <v>177</v>
      </c>
      <c r="P182" s="163" t="s">
        <v>190</v>
      </c>
      <c r="Q182" s="91" t="s">
        <v>109</v>
      </c>
      <c r="R182" s="91" t="s">
        <v>207</v>
      </c>
      <c r="S182" s="91" t="s">
        <v>3664</v>
      </c>
      <c r="T182" s="92">
        <v>10</v>
      </c>
      <c r="U182" s="93">
        <v>14</v>
      </c>
      <c r="V182" s="94">
        <v>44259</v>
      </c>
      <c r="W182" s="94">
        <v>46034</v>
      </c>
      <c r="X182" s="95">
        <v>9785171220792</v>
      </c>
      <c r="Y182" s="96">
        <v>320</v>
      </c>
      <c r="Z182" s="97">
        <v>0.191</v>
      </c>
      <c r="AA182" s="98" t="s">
        <v>145</v>
      </c>
      <c r="AB182" s="98" t="s">
        <v>174</v>
      </c>
      <c r="AC182" s="98" t="s">
        <v>146</v>
      </c>
      <c r="AD182" s="91">
        <v>3</v>
      </c>
      <c r="AE182" s="135" t="s">
        <v>116</v>
      </c>
      <c r="AF182" s="168"/>
      <c r="AG182" s="98" t="s">
        <v>1955</v>
      </c>
      <c r="AH182" s="98"/>
      <c r="AI182" s="86" t="s">
        <v>3665</v>
      </c>
      <c r="AJ182" s="101"/>
      <c r="AK182" s="91"/>
      <c r="AL182" s="100" t="s">
        <v>3666</v>
      </c>
      <c r="AM182" s="86" t="s">
        <v>271</v>
      </c>
      <c r="AN182" s="86" t="s">
        <v>235</v>
      </c>
      <c r="AO182" s="143">
        <f t="shared" si="6"/>
        <v>0</v>
      </c>
      <c r="AP182" s="85" t="s">
        <v>3667</v>
      </c>
      <c r="AQ182" s="100" t="s">
        <v>157</v>
      </c>
      <c r="AR182" s="97" t="s">
        <v>125</v>
      </c>
      <c r="AV182" s="99"/>
      <c r="AW182" s="159" t="s">
        <v>3668</v>
      </c>
      <c r="AX182" s="102"/>
      <c r="AY182" s="157" t="s">
        <v>3669</v>
      </c>
      <c r="AZ182" s="159"/>
      <c r="BF182" s="103">
        <v>46038</v>
      </c>
      <c r="BG182" s="46"/>
      <c r="BH182" s="46"/>
      <c r="BI182" s="46">
        <f t="shared" si="7"/>
        <v>0</v>
      </c>
      <c r="BJ182" s="46">
        <f t="shared" si="8"/>
        <v>0</v>
      </c>
    </row>
    <row r="183" spans="1:62" ht="120" customHeight="1" x14ac:dyDescent="0.25">
      <c r="A183" s="170" t="s">
        <v>180</v>
      </c>
      <c r="B183" s="132"/>
      <c r="C183" s="150">
        <v>0</v>
      </c>
      <c r="D183" s="150">
        <v>0</v>
      </c>
      <c r="E183" s="133">
        <v>299.25</v>
      </c>
      <c r="F183" s="134" t="s">
        <v>3670</v>
      </c>
      <c r="G183" s="86" t="s">
        <v>2077</v>
      </c>
      <c r="H183" s="86" t="s">
        <v>3663</v>
      </c>
      <c r="I183" s="89"/>
      <c r="J183" s="90">
        <v>6</v>
      </c>
      <c r="K183" s="86"/>
      <c r="L183" s="86"/>
      <c r="M183" s="92" t="s">
        <v>144</v>
      </c>
      <c r="N183" s="86" t="s">
        <v>108</v>
      </c>
      <c r="O183" s="163" t="s">
        <v>177</v>
      </c>
      <c r="P183" s="163" t="s">
        <v>190</v>
      </c>
      <c r="Q183" s="91" t="s">
        <v>109</v>
      </c>
      <c r="R183" s="91" t="s">
        <v>207</v>
      </c>
      <c r="S183" s="91" t="s">
        <v>3671</v>
      </c>
      <c r="T183" s="92">
        <v>10</v>
      </c>
      <c r="U183" s="93">
        <v>14</v>
      </c>
      <c r="V183" s="94">
        <v>43713</v>
      </c>
      <c r="W183" s="94">
        <v>46034</v>
      </c>
      <c r="X183" s="95">
        <v>9785171178468</v>
      </c>
      <c r="Y183" s="96">
        <v>320</v>
      </c>
      <c r="Z183" s="97">
        <v>0.19600000000000001</v>
      </c>
      <c r="AA183" s="98" t="s">
        <v>145</v>
      </c>
      <c r="AB183" s="98" t="s">
        <v>174</v>
      </c>
      <c r="AC183" s="98" t="s">
        <v>146</v>
      </c>
      <c r="AD183" s="91">
        <v>3</v>
      </c>
      <c r="AE183" s="135" t="s">
        <v>116</v>
      </c>
      <c r="AF183" s="168"/>
      <c r="AG183" s="98" t="s">
        <v>3672</v>
      </c>
      <c r="AH183" s="98"/>
      <c r="AI183" s="86" t="s">
        <v>3665</v>
      </c>
      <c r="AJ183" s="101"/>
      <c r="AK183" s="91"/>
      <c r="AL183" s="100" t="s">
        <v>3673</v>
      </c>
      <c r="AM183" s="86" t="s">
        <v>271</v>
      </c>
      <c r="AN183" s="86" t="s">
        <v>235</v>
      </c>
      <c r="AO183" s="143">
        <f t="shared" si="6"/>
        <v>0</v>
      </c>
      <c r="AP183" s="85" t="s">
        <v>3674</v>
      </c>
      <c r="AQ183" s="100" t="s">
        <v>157</v>
      </c>
      <c r="AR183" s="97" t="s">
        <v>125</v>
      </c>
      <c r="AV183" s="99"/>
      <c r="AW183" s="159" t="s">
        <v>3675</v>
      </c>
      <c r="AX183" s="102"/>
      <c r="AY183" s="157" t="s">
        <v>3676</v>
      </c>
      <c r="AZ183" s="159"/>
      <c r="BF183" s="103">
        <v>46038</v>
      </c>
      <c r="BG183" s="46"/>
      <c r="BH183" s="46"/>
      <c r="BI183" s="46">
        <f t="shared" si="7"/>
        <v>0</v>
      </c>
      <c r="BJ183" s="46">
        <f t="shared" si="8"/>
        <v>0</v>
      </c>
    </row>
    <row r="184" spans="1:62" ht="120" customHeight="1" x14ac:dyDescent="0.25">
      <c r="A184" s="170" t="s">
        <v>180</v>
      </c>
      <c r="B184" s="132"/>
      <c r="C184" s="150">
        <v>0</v>
      </c>
      <c r="D184" s="150">
        <v>0</v>
      </c>
      <c r="E184" s="133">
        <v>630</v>
      </c>
      <c r="F184" s="134" t="s">
        <v>2898</v>
      </c>
      <c r="G184" s="86" t="s">
        <v>2405</v>
      </c>
      <c r="H184" s="86" t="s">
        <v>2899</v>
      </c>
      <c r="I184" s="89"/>
      <c r="J184" s="90">
        <v>4</v>
      </c>
      <c r="K184" s="86"/>
      <c r="L184" s="86"/>
      <c r="M184" s="92" t="s">
        <v>144</v>
      </c>
      <c r="N184" s="86" t="s">
        <v>108</v>
      </c>
      <c r="O184" s="163" t="s">
        <v>177</v>
      </c>
      <c r="P184" s="163" t="s">
        <v>1953</v>
      </c>
      <c r="Q184" s="91" t="s">
        <v>109</v>
      </c>
      <c r="R184" s="91" t="s">
        <v>207</v>
      </c>
      <c r="S184" s="91" t="s">
        <v>2900</v>
      </c>
      <c r="T184" s="92">
        <v>10</v>
      </c>
      <c r="U184" s="93">
        <v>6</v>
      </c>
      <c r="V184" s="94">
        <v>43815</v>
      </c>
      <c r="W184" s="94">
        <v>46023</v>
      </c>
      <c r="X184" s="95">
        <v>9785171100261</v>
      </c>
      <c r="Y184" s="96">
        <v>448</v>
      </c>
      <c r="Z184" s="97">
        <v>0.42</v>
      </c>
      <c r="AA184" s="98" t="s">
        <v>134</v>
      </c>
      <c r="AB184" s="98" t="s">
        <v>160</v>
      </c>
      <c r="AC184" s="98" t="s">
        <v>135</v>
      </c>
      <c r="AD184" s="91">
        <v>3</v>
      </c>
      <c r="AE184" s="135" t="s">
        <v>116</v>
      </c>
      <c r="AF184" s="168"/>
      <c r="AG184" s="98" t="s">
        <v>1955</v>
      </c>
      <c r="AH184" s="98"/>
      <c r="AI184" s="86" t="s">
        <v>2901</v>
      </c>
      <c r="AJ184" s="101"/>
      <c r="AK184" s="91"/>
      <c r="AL184" s="100" t="s">
        <v>2902</v>
      </c>
      <c r="AM184" s="86" t="s">
        <v>271</v>
      </c>
      <c r="AN184" s="86" t="s">
        <v>235</v>
      </c>
      <c r="AO184" s="143">
        <f t="shared" si="6"/>
        <v>0</v>
      </c>
      <c r="AP184" s="85" t="s">
        <v>2903</v>
      </c>
      <c r="AQ184" s="100" t="s">
        <v>157</v>
      </c>
      <c r="AR184" s="97" t="s">
        <v>125</v>
      </c>
      <c r="AV184" s="99"/>
      <c r="AW184" s="159" t="s">
        <v>2904</v>
      </c>
      <c r="AX184" s="102"/>
      <c r="AY184" s="157" t="s">
        <v>2905</v>
      </c>
      <c r="AZ184" s="159"/>
      <c r="BF184" s="103">
        <v>46037</v>
      </c>
      <c r="BG184" s="46"/>
      <c r="BH184" s="46"/>
      <c r="BI184" s="46">
        <f t="shared" si="7"/>
        <v>0</v>
      </c>
      <c r="BJ184" s="46">
        <f t="shared" si="8"/>
        <v>0</v>
      </c>
    </row>
    <row r="185" spans="1:62" ht="120" customHeight="1" x14ac:dyDescent="0.25">
      <c r="A185" s="170" t="s">
        <v>180</v>
      </c>
      <c r="B185" s="132"/>
      <c r="C185" s="150">
        <v>0</v>
      </c>
      <c r="D185" s="150">
        <v>0</v>
      </c>
      <c r="E185" s="133">
        <v>1001.7</v>
      </c>
      <c r="F185" s="134" t="s">
        <v>5826</v>
      </c>
      <c r="G185" s="86" t="s">
        <v>5827</v>
      </c>
      <c r="H185" s="86" t="s">
        <v>5828</v>
      </c>
      <c r="I185" s="89"/>
      <c r="J185" s="90" t="s">
        <v>195</v>
      </c>
      <c r="K185" s="86"/>
      <c r="L185" s="86"/>
      <c r="M185" s="92" t="s">
        <v>144</v>
      </c>
      <c r="N185" s="86" t="s">
        <v>108</v>
      </c>
      <c r="O185" s="163" t="s">
        <v>177</v>
      </c>
      <c r="P185" s="163" t="s">
        <v>190</v>
      </c>
      <c r="Q185" s="91" t="s">
        <v>109</v>
      </c>
      <c r="R185" s="91" t="s">
        <v>207</v>
      </c>
      <c r="S185" s="91" t="s">
        <v>5829</v>
      </c>
      <c r="T185" s="92">
        <v>10</v>
      </c>
      <c r="U185" s="93">
        <v>12</v>
      </c>
      <c r="V185" s="94">
        <v>46042</v>
      </c>
      <c r="W185" s="94">
        <v>46042</v>
      </c>
      <c r="X185" s="95">
        <v>9785171783488</v>
      </c>
      <c r="Y185" s="96">
        <v>464</v>
      </c>
      <c r="Z185" s="97">
        <v>0.5</v>
      </c>
      <c r="AA185" s="98" t="s">
        <v>134</v>
      </c>
      <c r="AB185" s="98" t="s">
        <v>192</v>
      </c>
      <c r="AC185" s="98" t="s">
        <v>135</v>
      </c>
      <c r="AD185" s="91" t="s">
        <v>110</v>
      </c>
      <c r="AE185" s="169" t="s">
        <v>196</v>
      </c>
      <c r="AF185" s="168"/>
      <c r="AG185" s="98" t="s">
        <v>465</v>
      </c>
      <c r="AH185" s="98"/>
      <c r="AI185" s="86" t="s">
        <v>5830</v>
      </c>
      <c r="AJ185" s="101"/>
      <c r="AK185" s="91"/>
      <c r="AL185" s="100" t="s">
        <v>5831</v>
      </c>
      <c r="AM185" s="86" t="s">
        <v>271</v>
      </c>
      <c r="AN185" s="86" t="s">
        <v>235</v>
      </c>
      <c r="AO185" s="143">
        <f t="shared" si="6"/>
        <v>0</v>
      </c>
      <c r="AP185" s="85" t="s">
        <v>5832</v>
      </c>
      <c r="AQ185" s="100" t="s">
        <v>157</v>
      </c>
      <c r="AR185" s="97" t="s">
        <v>125</v>
      </c>
      <c r="AV185" s="99"/>
      <c r="AW185" s="159" t="s">
        <v>5833</v>
      </c>
      <c r="AX185" s="102"/>
      <c r="AY185" s="157" t="s">
        <v>5834</v>
      </c>
      <c r="AZ185" s="159"/>
      <c r="BF185" s="103">
        <v>46044</v>
      </c>
      <c r="BG185" s="46"/>
      <c r="BH185" s="46"/>
      <c r="BI185" s="46">
        <f t="shared" si="7"/>
        <v>0</v>
      </c>
      <c r="BJ185" s="46">
        <f t="shared" si="8"/>
        <v>0</v>
      </c>
    </row>
    <row r="186" spans="1:62" ht="120" customHeight="1" x14ac:dyDescent="0.25">
      <c r="A186" s="170" t="s">
        <v>180</v>
      </c>
      <c r="B186" s="132"/>
      <c r="C186" s="150">
        <v>0</v>
      </c>
      <c r="D186" s="150">
        <v>0</v>
      </c>
      <c r="E186" s="133">
        <v>875.7</v>
      </c>
      <c r="F186" s="134" t="s">
        <v>5835</v>
      </c>
      <c r="G186" s="86" t="s">
        <v>5836</v>
      </c>
      <c r="H186" s="86" t="s">
        <v>5837</v>
      </c>
      <c r="I186" s="89"/>
      <c r="J186" s="90" t="s">
        <v>195</v>
      </c>
      <c r="K186" s="86"/>
      <c r="L186" s="86"/>
      <c r="M186" s="92" t="s">
        <v>133</v>
      </c>
      <c r="N186" s="86" t="s">
        <v>108</v>
      </c>
      <c r="O186" s="163" t="s">
        <v>238</v>
      </c>
      <c r="P186" s="163" t="s">
        <v>260</v>
      </c>
      <c r="Q186" s="91" t="s">
        <v>109</v>
      </c>
      <c r="R186" s="91" t="s">
        <v>207</v>
      </c>
      <c r="S186" s="91" t="s">
        <v>5838</v>
      </c>
      <c r="T186" s="92">
        <v>10</v>
      </c>
      <c r="U186" s="93">
        <v>16</v>
      </c>
      <c r="V186" s="94">
        <v>46042</v>
      </c>
      <c r="W186" s="94">
        <v>46042</v>
      </c>
      <c r="X186" s="95">
        <v>9785171685980</v>
      </c>
      <c r="Y186" s="96">
        <v>320</v>
      </c>
      <c r="Z186" s="97">
        <v>0.38800000000000001</v>
      </c>
      <c r="AA186" s="98" t="s">
        <v>134</v>
      </c>
      <c r="AB186" s="98" t="s">
        <v>309</v>
      </c>
      <c r="AC186" s="98" t="s">
        <v>135</v>
      </c>
      <c r="AD186" s="91" t="s">
        <v>293</v>
      </c>
      <c r="AE186" s="169" t="s">
        <v>196</v>
      </c>
      <c r="AF186" s="168"/>
      <c r="AG186" s="98" t="s">
        <v>998</v>
      </c>
      <c r="AH186" s="98"/>
      <c r="AI186" s="86" t="s">
        <v>5839</v>
      </c>
      <c r="AJ186" s="101"/>
      <c r="AK186" s="91"/>
      <c r="AL186" s="100" t="s">
        <v>5840</v>
      </c>
      <c r="AM186" s="86" t="s">
        <v>275</v>
      </c>
      <c r="AN186" s="86" t="s">
        <v>235</v>
      </c>
      <c r="AO186" s="143">
        <f t="shared" si="6"/>
        <v>0</v>
      </c>
      <c r="AP186" s="85" t="s">
        <v>5841</v>
      </c>
      <c r="AQ186" s="100" t="s">
        <v>157</v>
      </c>
      <c r="AR186" s="97" t="s">
        <v>125</v>
      </c>
      <c r="AV186" s="99"/>
      <c r="AW186" s="159" t="s">
        <v>5842</v>
      </c>
      <c r="AX186" s="102"/>
      <c r="AY186" s="157" t="s">
        <v>5843</v>
      </c>
      <c r="AZ186" s="159"/>
      <c r="BF186" s="103">
        <v>46044</v>
      </c>
      <c r="BG186" s="46"/>
      <c r="BH186" s="46"/>
      <c r="BI186" s="46">
        <f t="shared" si="7"/>
        <v>0</v>
      </c>
      <c r="BJ186" s="46">
        <f t="shared" si="8"/>
        <v>0</v>
      </c>
    </row>
    <row r="187" spans="1:62" ht="120" customHeight="1" x14ac:dyDescent="0.25">
      <c r="A187" s="170" t="s">
        <v>180</v>
      </c>
      <c r="B187" s="132"/>
      <c r="C187" s="150">
        <v>0</v>
      </c>
      <c r="D187" s="150">
        <v>0</v>
      </c>
      <c r="E187" s="133">
        <v>1159.2</v>
      </c>
      <c r="F187" s="134" t="s">
        <v>5369</v>
      </c>
      <c r="G187" s="86" t="s">
        <v>5370</v>
      </c>
      <c r="H187" s="86" t="s">
        <v>5371</v>
      </c>
      <c r="I187" s="89"/>
      <c r="J187" s="90" t="s">
        <v>195</v>
      </c>
      <c r="K187" s="86"/>
      <c r="L187" s="86"/>
      <c r="M187" s="92" t="s">
        <v>133</v>
      </c>
      <c r="N187" s="86" t="s">
        <v>108</v>
      </c>
      <c r="O187" s="163" t="s">
        <v>238</v>
      </c>
      <c r="P187" s="163" t="s">
        <v>260</v>
      </c>
      <c r="Q187" s="91" t="s">
        <v>109</v>
      </c>
      <c r="R187" s="91" t="s">
        <v>207</v>
      </c>
      <c r="S187" s="91" t="s">
        <v>5372</v>
      </c>
      <c r="T187" s="92">
        <v>10</v>
      </c>
      <c r="U187" s="93">
        <v>8</v>
      </c>
      <c r="V187" s="94">
        <v>46036</v>
      </c>
      <c r="W187" s="94">
        <v>46036</v>
      </c>
      <c r="X187" s="95">
        <v>9785171778484</v>
      </c>
      <c r="Y187" s="96">
        <v>192</v>
      </c>
      <c r="Z187" s="97">
        <v>0.55000000000000004</v>
      </c>
      <c r="AA187" s="98" t="s">
        <v>175</v>
      </c>
      <c r="AB187" s="98" t="s">
        <v>201</v>
      </c>
      <c r="AC187" s="98" t="s">
        <v>176</v>
      </c>
      <c r="AD187" s="91" t="s">
        <v>110</v>
      </c>
      <c r="AE187" s="169" t="s">
        <v>196</v>
      </c>
      <c r="AF187" s="168"/>
      <c r="AG187" s="98" t="s">
        <v>358</v>
      </c>
      <c r="AH187" s="98"/>
      <c r="AI187" s="86" t="s">
        <v>5373</v>
      </c>
      <c r="AJ187" s="101"/>
      <c r="AK187" s="91"/>
      <c r="AL187" s="100" t="s">
        <v>5374</v>
      </c>
      <c r="AM187" s="86" t="s">
        <v>272</v>
      </c>
      <c r="AN187" s="86" t="s">
        <v>235</v>
      </c>
      <c r="AO187" s="143">
        <f t="shared" si="6"/>
        <v>0</v>
      </c>
      <c r="AP187" s="85" t="s">
        <v>5375</v>
      </c>
      <c r="AQ187" s="100" t="s">
        <v>111</v>
      </c>
      <c r="AR187" s="97" t="s">
        <v>125</v>
      </c>
      <c r="AV187" s="99"/>
      <c r="AW187" s="159" t="s">
        <v>5376</v>
      </c>
      <c r="AX187" s="102"/>
      <c r="AY187" s="157" t="s">
        <v>5377</v>
      </c>
      <c r="AZ187" s="159"/>
      <c r="BF187" s="103">
        <v>46043</v>
      </c>
      <c r="BG187" s="46"/>
      <c r="BH187" s="46"/>
      <c r="BI187" s="46">
        <f t="shared" si="7"/>
        <v>0</v>
      </c>
      <c r="BJ187" s="46">
        <f t="shared" si="8"/>
        <v>0</v>
      </c>
    </row>
    <row r="188" spans="1:62" ht="120" customHeight="1" x14ac:dyDescent="0.25">
      <c r="A188" s="170" t="s">
        <v>180</v>
      </c>
      <c r="B188" s="132"/>
      <c r="C188" s="150">
        <v>0</v>
      </c>
      <c r="D188" s="150">
        <v>0</v>
      </c>
      <c r="E188" s="133">
        <v>1159.2</v>
      </c>
      <c r="F188" s="134" t="s">
        <v>4344</v>
      </c>
      <c r="G188" s="86" t="s">
        <v>4345</v>
      </c>
      <c r="H188" s="86" t="s">
        <v>4346</v>
      </c>
      <c r="I188" s="89"/>
      <c r="J188" s="90" t="s">
        <v>195</v>
      </c>
      <c r="K188" s="86"/>
      <c r="L188" s="86"/>
      <c r="M188" s="92" t="s">
        <v>133</v>
      </c>
      <c r="N188" s="86" t="s">
        <v>108</v>
      </c>
      <c r="O188" s="163" t="s">
        <v>4347</v>
      </c>
      <c r="P188" s="163" t="s">
        <v>4348</v>
      </c>
      <c r="Q188" s="91" t="s">
        <v>109</v>
      </c>
      <c r="R188" s="91" t="s">
        <v>207</v>
      </c>
      <c r="S188" s="91" t="s">
        <v>4349</v>
      </c>
      <c r="T188" s="92">
        <v>22</v>
      </c>
      <c r="U188" s="93">
        <v>8</v>
      </c>
      <c r="V188" s="94">
        <v>46036</v>
      </c>
      <c r="W188" s="94">
        <v>46036</v>
      </c>
      <c r="X188" s="95">
        <v>9785171819927</v>
      </c>
      <c r="Y188" s="96">
        <v>128</v>
      </c>
      <c r="Z188" s="97">
        <v>0.61799999999999999</v>
      </c>
      <c r="AA188" s="98" t="s">
        <v>155</v>
      </c>
      <c r="AB188" s="98" t="s">
        <v>201</v>
      </c>
      <c r="AC188" s="98" t="s">
        <v>156</v>
      </c>
      <c r="AD188" s="91" t="s">
        <v>110</v>
      </c>
      <c r="AE188" s="169" t="s">
        <v>196</v>
      </c>
      <c r="AF188" s="168"/>
      <c r="AG188" s="98" t="s">
        <v>2453</v>
      </c>
      <c r="AH188" s="98"/>
      <c r="AI188" s="86" t="s">
        <v>4350</v>
      </c>
      <c r="AJ188" s="101"/>
      <c r="AK188" s="91" t="s">
        <v>4351</v>
      </c>
      <c r="AL188" s="100" t="s">
        <v>4352</v>
      </c>
      <c r="AM188" s="86" t="s">
        <v>2456</v>
      </c>
      <c r="AN188" s="86" t="s">
        <v>235</v>
      </c>
      <c r="AO188" s="143">
        <f t="shared" si="6"/>
        <v>0</v>
      </c>
      <c r="AP188" s="85" t="s">
        <v>4353</v>
      </c>
      <c r="AQ188" s="100" t="s">
        <v>154</v>
      </c>
      <c r="AR188" s="97" t="s">
        <v>125</v>
      </c>
      <c r="AV188" s="99"/>
      <c r="AW188" s="159" t="s">
        <v>4354</v>
      </c>
      <c r="AX188" s="102"/>
      <c r="AY188" s="157" t="s">
        <v>4355</v>
      </c>
      <c r="AZ188" s="159"/>
      <c r="BF188" s="103">
        <v>46041</v>
      </c>
      <c r="BG188" s="46"/>
      <c r="BH188" s="46"/>
      <c r="BI188" s="46">
        <f t="shared" si="7"/>
        <v>0</v>
      </c>
      <c r="BJ188" s="46">
        <f t="shared" si="8"/>
        <v>0</v>
      </c>
    </row>
    <row r="189" spans="1:62" ht="120" customHeight="1" x14ac:dyDescent="0.25">
      <c r="A189" s="170" t="s">
        <v>180</v>
      </c>
      <c r="B189" s="132"/>
      <c r="C189" s="150">
        <v>0</v>
      </c>
      <c r="D189" s="150">
        <v>0</v>
      </c>
      <c r="E189" s="133">
        <v>2406.6</v>
      </c>
      <c r="F189" s="134" t="s">
        <v>5844</v>
      </c>
      <c r="G189" s="86" t="s">
        <v>208</v>
      </c>
      <c r="H189" s="86" t="s">
        <v>4346</v>
      </c>
      <c r="I189" s="89"/>
      <c r="J189" s="90">
        <v>6</v>
      </c>
      <c r="K189" s="86"/>
      <c r="L189" s="86"/>
      <c r="M189" s="92" t="s">
        <v>133</v>
      </c>
      <c r="N189" s="86" t="s">
        <v>468</v>
      </c>
      <c r="O189" s="163" t="s">
        <v>4347</v>
      </c>
      <c r="P189" s="163" t="s">
        <v>4348</v>
      </c>
      <c r="Q189" s="91" t="s">
        <v>109</v>
      </c>
      <c r="R189" s="91" t="s">
        <v>207</v>
      </c>
      <c r="S189" s="91" t="s">
        <v>5845</v>
      </c>
      <c r="T189" s="92">
        <v>22</v>
      </c>
      <c r="U189" s="93">
        <v>5</v>
      </c>
      <c r="V189" s="94">
        <v>45596</v>
      </c>
      <c r="W189" s="94">
        <v>46038</v>
      </c>
      <c r="X189" s="95">
        <v>9785171687052</v>
      </c>
      <c r="Y189" s="96">
        <v>288</v>
      </c>
      <c r="Z189" s="97">
        <v>1.08</v>
      </c>
      <c r="AA189" s="98" t="s">
        <v>155</v>
      </c>
      <c r="AB189" s="98"/>
      <c r="AC189" s="98" t="s">
        <v>156</v>
      </c>
      <c r="AD189" s="91" t="s">
        <v>110</v>
      </c>
      <c r="AE189" s="135" t="s">
        <v>116</v>
      </c>
      <c r="AF189" s="168"/>
      <c r="AG189" s="98" t="s">
        <v>2453</v>
      </c>
      <c r="AH189" s="98"/>
      <c r="AI189" s="86" t="s">
        <v>4350</v>
      </c>
      <c r="AJ189" s="101"/>
      <c r="AK189" s="91"/>
      <c r="AL189" s="100" t="s">
        <v>5846</v>
      </c>
      <c r="AM189" s="86" t="s">
        <v>2456</v>
      </c>
      <c r="AN189" s="86" t="s">
        <v>235</v>
      </c>
      <c r="AO189" s="143">
        <f t="shared" si="6"/>
        <v>0</v>
      </c>
      <c r="AP189" s="85" t="s">
        <v>5847</v>
      </c>
      <c r="AQ189" s="100" t="s">
        <v>154</v>
      </c>
      <c r="AR189" s="97" t="s">
        <v>125</v>
      </c>
      <c r="AV189" s="99"/>
      <c r="AW189" s="159" t="s">
        <v>5848</v>
      </c>
      <c r="AX189" s="102"/>
      <c r="AY189" s="157" t="s">
        <v>5849</v>
      </c>
      <c r="AZ189" s="159"/>
      <c r="BF189" s="103">
        <v>46044</v>
      </c>
      <c r="BG189" s="46"/>
      <c r="BH189" s="46"/>
      <c r="BI189" s="46">
        <f t="shared" si="7"/>
        <v>0</v>
      </c>
      <c r="BJ189" s="46">
        <f t="shared" si="8"/>
        <v>0</v>
      </c>
    </row>
    <row r="190" spans="1:62" ht="120" customHeight="1" x14ac:dyDescent="0.25">
      <c r="A190" s="170" t="s">
        <v>180</v>
      </c>
      <c r="B190" s="132"/>
      <c r="C190" s="150">
        <v>0</v>
      </c>
      <c r="D190" s="150">
        <v>0</v>
      </c>
      <c r="E190" s="133">
        <v>2123.1</v>
      </c>
      <c r="F190" s="134" t="s">
        <v>2248</v>
      </c>
      <c r="G190" s="86" t="s">
        <v>2249</v>
      </c>
      <c r="H190" s="86" t="s">
        <v>2250</v>
      </c>
      <c r="I190" s="89"/>
      <c r="J190" s="90">
        <v>5</v>
      </c>
      <c r="K190" s="86"/>
      <c r="L190" s="86"/>
      <c r="M190" s="92" t="s">
        <v>144</v>
      </c>
      <c r="N190" s="86" t="s">
        <v>108</v>
      </c>
      <c r="O190" s="163" t="s">
        <v>249</v>
      </c>
      <c r="P190" s="163" t="s">
        <v>321</v>
      </c>
      <c r="Q190" s="91" t="s">
        <v>109</v>
      </c>
      <c r="R190" s="91" t="s">
        <v>207</v>
      </c>
      <c r="S190" s="91" t="s">
        <v>2251</v>
      </c>
      <c r="T190" s="92">
        <v>10</v>
      </c>
      <c r="U190" s="93">
        <v>2</v>
      </c>
      <c r="V190" s="94">
        <v>42640</v>
      </c>
      <c r="W190" s="94">
        <v>46032</v>
      </c>
      <c r="X190" s="95">
        <v>9785170904655</v>
      </c>
      <c r="Y190" s="96">
        <v>1744</v>
      </c>
      <c r="Z190" s="97">
        <v>1.62</v>
      </c>
      <c r="AA190" s="98" t="s">
        <v>134</v>
      </c>
      <c r="AB190" s="98" t="s">
        <v>202</v>
      </c>
      <c r="AC190" s="98" t="s">
        <v>135</v>
      </c>
      <c r="AD190" s="91" t="s">
        <v>293</v>
      </c>
      <c r="AE190" s="135" t="s">
        <v>116</v>
      </c>
      <c r="AF190" s="168"/>
      <c r="AG190" s="98" t="s">
        <v>605</v>
      </c>
      <c r="AH190" s="98"/>
      <c r="AI190" s="86" t="s">
        <v>2252</v>
      </c>
      <c r="AJ190" s="101"/>
      <c r="AK190" s="91"/>
      <c r="AL190" s="100" t="s">
        <v>2253</v>
      </c>
      <c r="AM190" s="86" t="s">
        <v>280</v>
      </c>
      <c r="AN190" s="86" t="s">
        <v>235</v>
      </c>
      <c r="AO190" s="143">
        <f t="shared" si="6"/>
        <v>0</v>
      </c>
      <c r="AP190" s="85" t="s">
        <v>2254</v>
      </c>
      <c r="AQ190" s="100" t="s">
        <v>157</v>
      </c>
      <c r="AR190" s="97" t="s">
        <v>125</v>
      </c>
      <c r="AV190" s="99"/>
      <c r="AW190" s="159" t="s">
        <v>2255</v>
      </c>
      <c r="AX190" s="102"/>
      <c r="AY190" s="157" t="s">
        <v>2256</v>
      </c>
      <c r="AZ190" s="159"/>
      <c r="BF190" s="103">
        <v>46036</v>
      </c>
      <c r="BG190" s="46"/>
      <c r="BH190" s="46"/>
      <c r="BI190" s="46">
        <f t="shared" si="7"/>
        <v>0</v>
      </c>
      <c r="BJ190" s="46">
        <f t="shared" si="8"/>
        <v>0</v>
      </c>
    </row>
    <row r="191" spans="1:62" ht="120" customHeight="1" x14ac:dyDescent="0.25">
      <c r="A191" s="170" t="s">
        <v>180</v>
      </c>
      <c r="B191" s="132"/>
      <c r="C191" s="150">
        <v>0</v>
      </c>
      <c r="D191" s="150">
        <v>0</v>
      </c>
      <c r="E191" s="133">
        <v>1461.6000000000001</v>
      </c>
      <c r="F191" s="134" t="s">
        <v>3677</v>
      </c>
      <c r="G191" s="86" t="s">
        <v>3678</v>
      </c>
      <c r="H191" s="86" t="s">
        <v>3679</v>
      </c>
      <c r="I191" s="89"/>
      <c r="J191" s="90">
        <v>5</v>
      </c>
      <c r="K191" s="86"/>
      <c r="L191" s="86"/>
      <c r="M191" s="92" t="s">
        <v>151</v>
      </c>
      <c r="N191" s="86" t="s">
        <v>108</v>
      </c>
      <c r="O191" s="163" t="s">
        <v>247</v>
      </c>
      <c r="P191" s="163" t="s">
        <v>3680</v>
      </c>
      <c r="Q191" s="91" t="s">
        <v>109</v>
      </c>
      <c r="R191" s="91" t="s">
        <v>207</v>
      </c>
      <c r="S191" s="91" t="s">
        <v>3681</v>
      </c>
      <c r="T191" s="92">
        <v>10</v>
      </c>
      <c r="U191" s="93">
        <v>4</v>
      </c>
      <c r="V191" s="94">
        <v>44949</v>
      </c>
      <c r="W191" s="94">
        <v>46034</v>
      </c>
      <c r="X191" s="95">
        <v>9785171535216</v>
      </c>
      <c r="Y191" s="96">
        <v>544</v>
      </c>
      <c r="Z191" s="97">
        <v>1.01</v>
      </c>
      <c r="AA191" s="98" t="s">
        <v>187</v>
      </c>
      <c r="AB191" s="98" t="s">
        <v>191</v>
      </c>
      <c r="AC191" s="98" t="s">
        <v>188</v>
      </c>
      <c r="AD191" s="91" t="s">
        <v>293</v>
      </c>
      <c r="AE191" s="135" t="s">
        <v>116</v>
      </c>
      <c r="AF191" s="168"/>
      <c r="AG191" s="98" t="s">
        <v>605</v>
      </c>
      <c r="AH191" s="98"/>
      <c r="AI191" s="86" t="s">
        <v>3682</v>
      </c>
      <c r="AJ191" s="101"/>
      <c r="AK191" s="91"/>
      <c r="AL191" s="100" t="s">
        <v>3683</v>
      </c>
      <c r="AM191" s="86" t="s">
        <v>280</v>
      </c>
      <c r="AN191" s="86" t="s">
        <v>235</v>
      </c>
      <c r="AO191" s="143">
        <f t="shared" si="6"/>
        <v>0</v>
      </c>
      <c r="AP191" s="85" t="s">
        <v>3684</v>
      </c>
      <c r="AQ191" s="100" t="s">
        <v>157</v>
      </c>
      <c r="AR191" s="97" t="s">
        <v>125</v>
      </c>
      <c r="AV191" s="99"/>
      <c r="AW191" s="159" t="s">
        <v>3685</v>
      </c>
      <c r="AX191" s="102"/>
      <c r="AY191" s="157" t="s">
        <v>3686</v>
      </c>
      <c r="AZ191" s="159"/>
      <c r="BF191" s="103">
        <v>46038</v>
      </c>
      <c r="BG191" s="46"/>
      <c r="BH191" s="46"/>
      <c r="BI191" s="46">
        <f t="shared" si="7"/>
        <v>0</v>
      </c>
      <c r="BJ191" s="46">
        <f t="shared" si="8"/>
        <v>0</v>
      </c>
    </row>
    <row r="192" spans="1:62" ht="120" customHeight="1" x14ac:dyDescent="0.25">
      <c r="A192" s="170" t="s">
        <v>180</v>
      </c>
      <c r="B192" s="132"/>
      <c r="C192" s="150">
        <v>0</v>
      </c>
      <c r="D192" s="150">
        <v>0</v>
      </c>
      <c r="E192" s="133">
        <v>693</v>
      </c>
      <c r="F192" s="134" t="s">
        <v>2257</v>
      </c>
      <c r="G192" s="86" t="s">
        <v>2258</v>
      </c>
      <c r="H192" s="86" t="s">
        <v>2259</v>
      </c>
      <c r="I192" s="89"/>
      <c r="J192" s="90" t="s">
        <v>195</v>
      </c>
      <c r="K192" s="86"/>
      <c r="L192" s="86"/>
      <c r="M192" s="92" t="s">
        <v>144</v>
      </c>
      <c r="N192" s="86" t="s">
        <v>108</v>
      </c>
      <c r="O192" s="163" t="s">
        <v>249</v>
      </c>
      <c r="P192" s="163" t="s">
        <v>2260</v>
      </c>
      <c r="Q192" s="91" t="s">
        <v>109</v>
      </c>
      <c r="R192" s="91" t="s">
        <v>207</v>
      </c>
      <c r="S192" s="91" t="s">
        <v>2261</v>
      </c>
      <c r="T192" s="92">
        <v>10</v>
      </c>
      <c r="U192" s="93">
        <v>20</v>
      </c>
      <c r="V192" s="94">
        <v>46020</v>
      </c>
      <c r="W192" s="94">
        <v>46020</v>
      </c>
      <c r="X192" s="95">
        <v>9785171501730</v>
      </c>
      <c r="Y192" s="96">
        <v>224</v>
      </c>
      <c r="Z192" s="97">
        <v>0.26100000000000001</v>
      </c>
      <c r="AA192" s="98" t="s">
        <v>145</v>
      </c>
      <c r="AB192" s="98" t="s">
        <v>292</v>
      </c>
      <c r="AC192" s="98" t="s">
        <v>146</v>
      </c>
      <c r="AD192" s="91" t="s">
        <v>293</v>
      </c>
      <c r="AE192" s="169" t="s">
        <v>196</v>
      </c>
      <c r="AF192" s="168"/>
      <c r="AG192" s="98" t="s">
        <v>472</v>
      </c>
      <c r="AH192" s="98"/>
      <c r="AI192" s="86" t="s">
        <v>2262</v>
      </c>
      <c r="AJ192" s="101"/>
      <c r="AK192" s="91"/>
      <c r="AL192" s="100" t="s">
        <v>2263</v>
      </c>
      <c r="AM192" s="86" t="s">
        <v>384</v>
      </c>
      <c r="AN192" s="86" t="s">
        <v>235</v>
      </c>
      <c r="AO192" s="143">
        <f t="shared" si="6"/>
        <v>0</v>
      </c>
      <c r="AP192" s="85" t="s">
        <v>2264</v>
      </c>
      <c r="AQ192" s="100" t="s">
        <v>111</v>
      </c>
      <c r="AR192" s="97" t="s">
        <v>125</v>
      </c>
      <c r="AV192" s="99"/>
      <c r="AW192" s="159" t="s">
        <v>2265</v>
      </c>
      <c r="AX192" s="102"/>
      <c r="AY192" s="157" t="s">
        <v>2266</v>
      </c>
      <c r="AZ192" s="159"/>
      <c r="BF192" s="103">
        <v>46036</v>
      </c>
      <c r="BG192" s="46"/>
      <c r="BH192" s="46"/>
      <c r="BI192" s="46">
        <f t="shared" si="7"/>
        <v>0</v>
      </c>
      <c r="BJ192" s="46">
        <f t="shared" si="8"/>
        <v>0</v>
      </c>
    </row>
    <row r="193" spans="1:62" ht="120" customHeight="1" x14ac:dyDescent="0.25">
      <c r="A193" s="170" t="s">
        <v>180</v>
      </c>
      <c r="B193" s="132"/>
      <c r="C193" s="150">
        <v>0</v>
      </c>
      <c r="D193" s="150">
        <v>0</v>
      </c>
      <c r="E193" s="133">
        <v>342.3</v>
      </c>
      <c r="F193" s="134" t="s">
        <v>4356</v>
      </c>
      <c r="G193" s="86" t="s">
        <v>446</v>
      </c>
      <c r="H193" s="86" t="s">
        <v>517</v>
      </c>
      <c r="I193" s="89"/>
      <c r="J193" s="90">
        <v>4</v>
      </c>
      <c r="K193" s="86"/>
      <c r="L193" s="86"/>
      <c r="M193" s="92" t="s">
        <v>138</v>
      </c>
      <c r="N193" s="86" t="s">
        <v>108</v>
      </c>
      <c r="O193" s="163" t="s">
        <v>2336</v>
      </c>
      <c r="P193" s="163" t="s">
        <v>4357</v>
      </c>
      <c r="Q193" s="91" t="s">
        <v>109</v>
      </c>
      <c r="R193" s="91" t="s">
        <v>207</v>
      </c>
      <c r="S193" s="91" t="s">
        <v>4358</v>
      </c>
      <c r="T193" s="92">
        <v>10</v>
      </c>
      <c r="U193" s="93">
        <v>20</v>
      </c>
      <c r="V193" s="94">
        <v>43215</v>
      </c>
      <c r="W193" s="94">
        <v>46036</v>
      </c>
      <c r="X193" s="95">
        <v>9785171081157</v>
      </c>
      <c r="Y193" s="96">
        <v>64</v>
      </c>
      <c r="Z193" s="97">
        <v>0.13</v>
      </c>
      <c r="AA193" s="98" t="s">
        <v>168</v>
      </c>
      <c r="AB193" s="98" t="s">
        <v>159</v>
      </c>
      <c r="AC193" s="98" t="s">
        <v>169</v>
      </c>
      <c r="AD193" s="91" t="s">
        <v>287</v>
      </c>
      <c r="AE193" s="135" t="s">
        <v>116</v>
      </c>
      <c r="AF193" s="168"/>
      <c r="AG193" s="98" t="s">
        <v>288</v>
      </c>
      <c r="AH193" s="98"/>
      <c r="AI193" s="86" t="s">
        <v>518</v>
      </c>
      <c r="AJ193" s="101" t="s">
        <v>141</v>
      </c>
      <c r="AK193" s="91"/>
      <c r="AL193" s="100" t="s">
        <v>4359</v>
      </c>
      <c r="AM193" s="86" t="s">
        <v>229</v>
      </c>
      <c r="AN193" s="86" t="s">
        <v>142</v>
      </c>
      <c r="AO193" s="143">
        <f t="shared" si="6"/>
        <v>0</v>
      </c>
      <c r="AP193" s="85" t="s">
        <v>4360</v>
      </c>
      <c r="AQ193" s="100" t="s">
        <v>143</v>
      </c>
      <c r="AR193" s="97" t="s">
        <v>125</v>
      </c>
      <c r="AV193" s="99"/>
      <c r="AW193" s="159" t="s">
        <v>4361</v>
      </c>
      <c r="AX193" s="102" t="s">
        <v>4362</v>
      </c>
      <c r="AY193" s="157" t="s">
        <v>4363</v>
      </c>
      <c r="AZ193" s="159"/>
      <c r="BF193" s="103">
        <v>46041</v>
      </c>
      <c r="BG193" s="46"/>
      <c r="BH193" s="46"/>
      <c r="BI193" s="46">
        <f t="shared" si="7"/>
        <v>0</v>
      </c>
      <c r="BJ193" s="46">
        <f t="shared" si="8"/>
        <v>0</v>
      </c>
    </row>
    <row r="194" spans="1:62" ht="120" customHeight="1" x14ac:dyDescent="0.25">
      <c r="A194" s="170" t="s">
        <v>180</v>
      </c>
      <c r="B194" s="132"/>
      <c r="C194" s="150">
        <v>0</v>
      </c>
      <c r="D194" s="150">
        <v>0</v>
      </c>
      <c r="E194" s="133">
        <v>342.3</v>
      </c>
      <c r="F194" s="134" t="s">
        <v>4364</v>
      </c>
      <c r="G194" s="86" t="s">
        <v>446</v>
      </c>
      <c r="H194" s="86" t="s">
        <v>517</v>
      </c>
      <c r="I194" s="89"/>
      <c r="J194" s="90">
        <v>6</v>
      </c>
      <c r="K194" s="86"/>
      <c r="L194" s="86"/>
      <c r="M194" s="92" t="s">
        <v>138</v>
      </c>
      <c r="N194" s="86" t="s">
        <v>108</v>
      </c>
      <c r="O194" s="163" t="s">
        <v>228</v>
      </c>
      <c r="P194" s="163" t="s">
        <v>228</v>
      </c>
      <c r="Q194" s="91" t="s">
        <v>109</v>
      </c>
      <c r="R194" s="91" t="s">
        <v>207</v>
      </c>
      <c r="S194" s="91" t="s">
        <v>4365</v>
      </c>
      <c r="T194" s="92">
        <v>10</v>
      </c>
      <c r="U194" s="93">
        <v>20</v>
      </c>
      <c r="V194" s="94">
        <v>43207</v>
      </c>
      <c r="W194" s="94">
        <v>46036</v>
      </c>
      <c r="X194" s="95">
        <v>9785171077693</v>
      </c>
      <c r="Y194" s="96">
        <v>64</v>
      </c>
      <c r="Z194" s="97">
        <v>0.13200000000000001</v>
      </c>
      <c r="AA194" s="98" t="s">
        <v>168</v>
      </c>
      <c r="AB194" s="98" t="s">
        <v>159</v>
      </c>
      <c r="AC194" s="98" t="s">
        <v>169</v>
      </c>
      <c r="AD194" s="91" t="s">
        <v>287</v>
      </c>
      <c r="AE194" s="135" t="s">
        <v>116</v>
      </c>
      <c r="AF194" s="168"/>
      <c r="AG194" s="98" t="s">
        <v>288</v>
      </c>
      <c r="AH194" s="98"/>
      <c r="AI194" s="86" t="s">
        <v>518</v>
      </c>
      <c r="AJ194" s="101" t="s">
        <v>141</v>
      </c>
      <c r="AK194" s="91"/>
      <c r="AL194" s="100" t="s">
        <v>4366</v>
      </c>
      <c r="AM194" s="86" t="s">
        <v>229</v>
      </c>
      <c r="AN194" s="86" t="s">
        <v>142</v>
      </c>
      <c r="AO194" s="143">
        <f t="shared" si="6"/>
        <v>0</v>
      </c>
      <c r="AP194" s="85" t="s">
        <v>4367</v>
      </c>
      <c r="AQ194" s="100" t="s">
        <v>143</v>
      </c>
      <c r="AR194" s="97" t="s">
        <v>125</v>
      </c>
      <c r="AV194" s="99"/>
      <c r="AW194" s="159" t="s">
        <v>4368</v>
      </c>
      <c r="AX194" s="102" t="s">
        <v>4369</v>
      </c>
      <c r="AY194" s="157" t="s">
        <v>4370</v>
      </c>
      <c r="AZ194" s="159"/>
      <c r="BF194" s="103">
        <v>46041</v>
      </c>
      <c r="BG194" s="46"/>
      <c r="BH194" s="46"/>
      <c r="BI194" s="46">
        <f t="shared" si="7"/>
        <v>0</v>
      </c>
      <c r="BJ194" s="46">
        <f t="shared" si="8"/>
        <v>0</v>
      </c>
    </row>
    <row r="195" spans="1:62" ht="120" customHeight="1" x14ac:dyDescent="0.25">
      <c r="A195" s="170" t="s">
        <v>180</v>
      </c>
      <c r="B195" s="132"/>
      <c r="C195" s="150">
        <v>0</v>
      </c>
      <c r="D195" s="150">
        <v>0</v>
      </c>
      <c r="E195" s="133">
        <v>342.3</v>
      </c>
      <c r="F195" s="134" t="s">
        <v>638</v>
      </c>
      <c r="G195" s="86" t="s">
        <v>446</v>
      </c>
      <c r="H195" s="86" t="s">
        <v>517</v>
      </c>
      <c r="I195" s="89"/>
      <c r="J195" s="90">
        <v>5</v>
      </c>
      <c r="K195" s="86"/>
      <c r="L195" s="86"/>
      <c r="M195" s="92" t="s">
        <v>138</v>
      </c>
      <c r="N195" s="86" t="s">
        <v>108</v>
      </c>
      <c r="O195" s="163" t="s">
        <v>228</v>
      </c>
      <c r="P195" s="163" t="s">
        <v>228</v>
      </c>
      <c r="Q195" s="91" t="s">
        <v>109</v>
      </c>
      <c r="R195" s="91" t="s">
        <v>207</v>
      </c>
      <c r="S195" s="91" t="s">
        <v>639</v>
      </c>
      <c r="T195" s="92">
        <v>10</v>
      </c>
      <c r="U195" s="93">
        <v>20</v>
      </c>
      <c r="V195" s="94">
        <v>44844</v>
      </c>
      <c r="W195" s="94">
        <v>46013</v>
      </c>
      <c r="X195" s="95">
        <v>9785171471194</v>
      </c>
      <c r="Y195" s="96">
        <v>64</v>
      </c>
      <c r="Z195" s="97">
        <v>0.128</v>
      </c>
      <c r="AA195" s="98" t="s">
        <v>168</v>
      </c>
      <c r="AB195" s="98" t="s">
        <v>159</v>
      </c>
      <c r="AC195" s="98" t="s">
        <v>169</v>
      </c>
      <c r="AD195" s="91" t="s">
        <v>287</v>
      </c>
      <c r="AE195" s="135" t="s">
        <v>116</v>
      </c>
      <c r="AF195" s="168"/>
      <c r="AG195" s="98" t="s">
        <v>288</v>
      </c>
      <c r="AH195" s="98"/>
      <c r="AI195" s="86" t="s">
        <v>518</v>
      </c>
      <c r="AJ195" s="101" t="s">
        <v>149</v>
      </c>
      <c r="AK195" s="91"/>
      <c r="AL195" s="100" t="s">
        <v>640</v>
      </c>
      <c r="AM195" s="86" t="s">
        <v>229</v>
      </c>
      <c r="AN195" s="86" t="s">
        <v>142</v>
      </c>
      <c r="AO195" s="143">
        <f t="shared" si="6"/>
        <v>0</v>
      </c>
      <c r="AP195" s="85" t="s">
        <v>641</v>
      </c>
      <c r="AQ195" s="100" t="s">
        <v>147</v>
      </c>
      <c r="AR195" s="97" t="s">
        <v>125</v>
      </c>
      <c r="AV195" s="99"/>
      <c r="AW195" s="159" t="s">
        <v>642</v>
      </c>
      <c r="AX195" s="102" t="s">
        <v>643</v>
      </c>
      <c r="AY195" s="157" t="s">
        <v>644</v>
      </c>
      <c r="AZ195" s="159"/>
      <c r="BF195" s="103">
        <v>46021</v>
      </c>
      <c r="BG195" s="46"/>
      <c r="BH195" s="46"/>
      <c r="BI195" s="46">
        <f t="shared" si="7"/>
        <v>0</v>
      </c>
      <c r="BJ195" s="46">
        <f t="shared" si="8"/>
        <v>0</v>
      </c>
    </row>
    <row r="196" spans="1:62" ht="120" customHeight="1" x14ac:dyDescent="0.25">
      <c r="A196" s="170" t="s">
        <v>180</v>
      </c>
      <c r="B196" s="132"/>
      <c r="C196" s="150">
        <v>0</v>
      </c>
      <c r="D196" s="150">
        <v>0</v>
      </c>
      <c r="E196" s="133">
        <v>332.85</v>
      </c>
      <c r="F196" s="134" t="s">
        <v>4371</v>
      </c>
      <c r="G196" s="86" t="s">
        <v>446</v>
      </c>
      <c r="H196" s="86" t="s">
        <v>517</v>
      </c>
      <c r="I196" s="89"/>
      <c r="J196" s="90">
        <v>4</v>
      </c>
      <c r="K196" s="86"/>
      <c r="L196" s="86"/>
      <c r="M196" s="92" t="s">
        <v>138</v>
      </c>
      <c r="N196" s="86" t="s">
        <v>108</v>
      </c>
      <c r="O196" s="163" t="s">
        <v>228</v>
      </c>
      <c r="P196" s="163" t="s">
        <v>228</v>
      </c>
      <c r="Q196" s="91" t="s">
        <v>109</v>
      </c>
      <c r="R196" s="91" t="s">
        <v>207</v>
      </c>
      <c r="S196" s="91" t="s">
        <v>4372</v>
      </c>
      <c r="T196" s="92">
        <v>10</v>
      </c>
      <c r="U196" s="93">
        <v>20</v>
      </c>
      <c r="V196" s="94">
        <v>43062</v>
      </c>
      <c r="W196" s="94">
        <v>46036</v>
      </c>
      <c r="X196" s="95">
        <v>9785179833215</v>
      </c>
      <c r="Y196" s="96">
        <v>64</v>
      </c>
      <c r="Z196" s="97">
        <v>0.129</v>
      </c>
      <c r="AA196" s="98" t="s">
        <v>168</v>
      </c>
      <c r="AB196" s="98" t="s">
        <v>159</v>
      </c>
      <c r="AC196" s="98" t="s">
        <v>169</v>
      </c>
      <c r="AD196" s="91" t="s">
        <v>287</v>
      </c>
      <c r="AE196" s="135" t="s">
        <v>116</v>
      </c>
      <c r="AF196" s="168"/>
      <c r="AG196" s="98" t="s">
        <v>288</v>
      </c>
      <c r="AH196" s="98"/>
      <c r="AI196" s="86" t="s">
        <v>518</v>
      </c>
      <c r="AJ196" s="101" t="s">
        <v>141</v>
      </c>
      <c r="AK196" s="91"/>
      <c r="AL196" s="100" t="s">
        <v>4373</v>
      </c>
      <c r="AM196" s="86" t="s">
        <v>229</v>
      </c>
      <c r="AN196" s="86" t="s">
        <v>142</v>
      </c>
      <c r="AO196" s="143">
        <f t="shared" si="6"/>
        <v>0</v>
      </c>
      <c r="AP196" s="85" t="s">
        <v>4374</v>
      </c>
      <c r="AQ196" s="100" t="s">
        <v>143</v>
      </c>
      <c r="AR196" s="97" t="s">
        <v>125</v>
      </c>
      <c r="AV196" s="99"/>
      <c r="AW196" s="159" t="s">
        <v>4375</v>
      </c>
      <c r="AX196" s="102" t="s">
        <v>4376</v>
      </c>
      <c r="AY196" s="157" t="s">
        <v>4377</v>
      </c>
      <c r="AZ196" s="159"/>
      <c r="BF196" s="103">
        <v>46041</v>
      </c>
      <c r="BG196" s="46"/>
      <c r="BH196" s="46"/>
      <c r="BI196" s="46">
        <f t="shared" si="7"/>
        <v>0</v>
      </c>
      <c r="BJ196" s="46">
        <f t="shared" si="8"/>
        <v>0</v>
      </c>
    </row>
    <row r="197" spans="1:62" ht="120" customHeight="1" x14ac:dyDescent="0.25">
      <c r="A197" s="170" t="s">
        <v>180</v>
      </c>
      <c r="B197" s="132"/>
      <c r="C197" s="150">
        <v>0</v>
      </c>
      <c r="D197" s="150">
        <v>0</v>
      </c>
      <c r="E197" s="133">
        <v>604.80000000000007</v>
      </c>
      <c r="F197" s="134" t="s">
        <v>5850</v>
      </c>
      <c r="G197" s="86" t="s">
        <v>446</v>
      </c>
      <c r="H197" s="86" t="s">
        <v>517</v>
      </c>
      <c r="I197" s="89"/>
      <c r="J197" s="90">
        <v>4</v>
      </c>
      <c r="K197" s="86"/>
      <c r="L197" s="86"/>
      <c r="M197" s="92" t="s">
        <v>138</v>
      </c>
      <c r="N197" s="86" t="s">
        <v>108</v>
      </c>
      <c r="O197" s="163" t="s">
        <v>228</v>
      </c>
      <c r="P197" s="163" t="s">
        <v>228</v>
      </c>
      <c r="Q197" s="91" t="s">
        <v>109</v>
      </c>
      <c r="R197" s="91" t="s">
        <v>207</v>
      </c>
      <c r="S197" s="91" t="s">
        <v>5851</v>
      </c>
      <c r="T197" s="92">
        <v>10</v>
      </c>
      <c r="U197" s="93">
        <v>12</v>
      </c>
      <c r="V197" s="94">
        <v>45348</v>
      </c>
      <c r="W197" s="94">
        <v>46041</v>
      </c>
      <c r="X197" s="95">
        <v>9785171616014</v>
      </c>
      <c r="Y197" s="96">
        <v>144</v>
      </c>
      <c r="Z197" s="97">
        <v>0.23499999999999999</v>
      </c>
      <c r="AA197" s="98" t="s">
        <v>168</v>
      </c>
      <c r="AB197" s="98" t="s">
        <v>159</v>
      </c>
      <c r="AC197" s="98" t="s">
        <v>169</v>
      </c>
      <c r="AD197" s="91" t="s">
        <v>287</v>
      </c>
      <c r="AE197" s="135" t="s">
        <v>116</v>
      </c>
      <c r="AF197" s="168"/>
      <c r="AG197" s="98" t="s">
        <v>288</v>
      </c>
      <c r="AH197" s="98"/>
      <c r="AI197" s="86" t="s">
        <v>518</v>
      </c>
      <c r="AJ197" s="101" t="s">
        <v>149</v>
      </c>
      <c r="AK197" s="91"/>
      <c r="AL197" s="100" t="s">
        <v>5852</v>
      </c>
      <c r="AM197" s="86" t="s">
        <v>229</v>
      </c>
      <c r="AN197" s="86" t="s">
        <v>142</v>
      </c>
      <c r="AO197" s="143">
        <f t="shared" si="6"/>
        <v>0</v>
      </c>
      <c r="AP197" s="85" t="s">
        <v>5853</v>
      </c>
      <c r="AQ197" s="100" t="s">
        <v>143</v>
      </c>
      <c r="AR197" s="97" t="s">
        <v>125</v>
      </c>
      <c r="AV197" s="99"/>
      <c r="AW197" s="159" t="s">
        <v>5854</v>
      </c>
      <c r="AX197" s="102" t="s">
        <v>5855</v>
      </c>
      <c r="AY197" s="157" t="s">
        <v>5856</v>
      </c>
      <c r="AZ197" s="159"/>
      <c r="BF197" s="103">
        <v>46044</v>
      </c>
      <c r="BG197" s="46"/>
      <c r="BH197" s="46"/>
      <c r="BI197" s="46">
        <f t="shared" si="7"/>
        <v>0</v>
      </c>
      <c r="BJ197" s="46">
        <f t="shared" si="8"/>
        <v>0</v>
      </c>
    </row>
    <row r="198" spans="1:62" ht="120" customHeight="1" x14ac:dyDescent="0.25">
      <c r="A198" s="170" t="s">
        <v>180</v>
      </c>
      <c r="B198" s="132"/>
      <c r="C198" s="150">
        <v>0</v>
      </c>
      <c r="D198" s="150">
        <v>0</v>
      </c>
      <c r="E198" s="133">
        <v>806.40000000000009</v>
      </c>
      <c r="F198" s="134" t="s">
        <v>1031</v>
      </c>
      <c r="G198" s="86" t="s">
        <v>586</v>
      </c>
      <c r="H198" s="86" t="s">
        <v>1032</v>
      </c>
      <c r="I198" s="89"/>
      <c r="J198" s="90" t="s">
        <v>197</v>
      </c>
      <c r="K198" s="86"/>
      <c r="L198" s="86"/>
      <c r="M198" s="92" t="s">
        <v>138</v>
      </c>
      <c r="N198" s="86" t="s">
        <v>108</v>
      </c>
      <c r="O198" s="163" t="s">
        <v>165</v>
      </c>
      <c r="P198" s="163" t="s">
        <v>544</v>
      </c>
      <c r="Q198" s="91" t="s">
        <v>109</v>
      </c>
      <c r="R198" s="91" t="s">
        <v>207</v>
      </c>
      <c r="S198" s="91" t="s">
        <v>1033</v>
      </c>
      <c r="T198" s="92">
        <v>10</v>
      </c>
      <c r="U198" s="93">
        <v>10</v>
      </c>
      <c r="V198" s="94">
        <v>46016</v>
      </c>
      <c r="W198" s="94">
        <v>46016</v>
      </c>
      <c r="X198" s="95">
        <v>9785171380069</v>
      </c>
      <c r="Y198" s="96">
        <v>112</v>
      </c>
      <c r="Z198" s="97">
        <v>0.57199999999999995</v>
      </c>
      <c r="AA198" s="98" t="s">
        <v>155</v>
      </c>
      <c r="AB198" s="98" t="s">
        <v>224</v>
      </c>
      <c r="AC198" s="98" t="s">
        <v>156</v>
      </c>
      <c r="AD198" s="91" t="s">
        <v>110</v>
      </c>
      <c r="AE198" s="169" t="s">
        <v>196</v>
      </c>
      <c r="AF198" s="168"/>
      <c r="AG198" s="98" t="s">
        <v>333</v>
      </c>
      <c r="AH198" s="98"/>
      <c r="AI198" s="86" t="s">
        <v>1034</v>
      </c>
      <c r="AJ198" s="101" t="s">
        <v>141</v>
      </c>
      <c r="AK198" s="91"/>
      <c r="AL198" s="100" t="s">
        <v>1035</v>
      </c>
      <c r="AM198" s="86" t="s">
        <v>150</v>
      </c>
      <c r="AN198" s="86" t="s">
        <v>142</v>
      </c>
      <c r="AO198" s="143">
        <f t="shared" si="6"/>
        <v>0</v>
      </c>
      <c r="AP198" s="85" t="s">
        <v>1036</v>
      </c>
      <c r="AQ198" s="100" t="s">
        <v>147</v>
      </c>
      <c r="AR198" s="97" t="s">
        <v>125</v>
      </c>
      <c r="AV198" s="99"/>
      <c r="AW198" s="159" t="s">
        <v>1037</v>
      </c>
      <c r="AX198" s="102" t="s">
        <v>1038</v>
      </c>
      <c r="AY198" s="157" t="s">
        <v>1039</v>
      </c>
      <c r="AZ198" s="159"/>
      <c r="BF198" s="103">
        <v>46021</v>
      </c>
      <c r="BG198" s="46"/>
      <c r="BH198" s="46"/>
      <c r="BI198" s="46">
        <f t="shared" si="7"/>
        <v>0</v>
      </c>
      <c r="BJ198" s="46">
        <f t="shared" si="8"/>
        <v>0</v>
      </c>
    </row>
    <row r="199" spans="1:62" ht="120" customHeight="1" x14ac:dyDescent="0.25">
      <c r="A199" s="170" t="s">
        <v>180</v>
      </c>
      <c r="B199" s="132"/>
      <c r="C199" s="150">
        <v>0</v>
      </c>
      <c r="D199" s="150">
        <v>0</v>
      </c>
      <c r="E199" s="133">
        <v>382.2</v>
      </c>
      <c r="F199" s="134" t="s">
        <v>5857</v>
      </c>
      <c r="G199" s="86" t="s">
        <v>5858</v>
      </c>
      <c r="H199" s="86" t="s">
        <v>5859</v>
      </c>
      <c r="I199" s="89"/>
      <c r="J199" s="90">
        <v>4</v>
      </c>
      <c r="K199" s="86"/>
      <c r="L199" s="86"/>
      <c r="M199" s="92" t="s">
        <v>133</v>
      </c>
      <c r="N199" s="86" t="s">
        <v>108</v>
      </c>
      <c r="O199" s="163" t="s">
        <v>173</v>
      </c>
      <c r="P199" s="163" t="s">
        <v>284</v>
      </c>
      <c r="Q199" s="91" t="s">
        <v>109</v>
      </c>
      <c r="R199" s="91" t="s">
        <v>207</v>
      </c>
      <c r="S199" s="91" t="s">
        <v>5860</v>
      </c>
      <c r="T199" s="92">
        <v>10</v>
      </c>
      <c r="U199" s="93">
        <v>14</v>
      </c>
      <c r="V199" s="94">
        <v>43413</v>
      </c>
      <c r="W199" s="94">
        <v>46041</v>
      </c>
      <c r="X199" s="95">
        <v>9785171127879</v>
      </c>
      <c r="Y199" s="96">
        <v>224</v>
      </c>
      <c r="Z199" s="97">
        <v>0.24099999999999999</v>
      </c>
      <c r="AA199" s="98" t="s">
        <v>145</v>
      </c>
      <c r="AB199" s="98" t="s">
        <v>160</v>
      </c>
      <c r="AC199" s="98" t="s">
        <v>146</v>
      </c>
      <c r="AD199" s="91" t="s">
        <v>110</v>
      </c>
      <c r="AE199" s="135" t="s">
        <v>116</v>
      </c>
      <c r="AF199" s="168"/>
      <c r="AG199" s="98" t="s">
        <v>248</v>
      </c>
      <c r="AH199" s="98"/>
      <c r="AI199" s="86" t="s">
        <v>5861</v>
      </c>
      <c r="AJ199" s="101"/>
      <c r="AK199" s="91"/>
      <c r="AL199" s="100" t="s">
        <v>5862</v>
      </c>
      <c r="AM199" s="86" t="s">
        <v>234</v>
      </c>
      <c r="AN199" s="86" t="s">
        <v>235</v>
      </c>
      <c r="AO199" s="143">
        <f t="shared" si="6"/>
        <v>0</v>
      </c>
      <c r="AP199" s="85" t="s">
        <v>5863</v>
      </c>
      <c r="AQ199" s="100" t="s">
        <v>157</v>
      </c>
      <c r="AR199" s="97" t="s">
        <v>125</v>
      </c>
      <c r="AV199" s="99"/>
      <c r="AW199" s="159" t="s">
        <v>5864</v>
      </c>
      <c r="AX199" s="102"/>
      <c r="AY199" s="157" t="s">
        <v>5865</v>
      </c>
      <c r="AZ199" s="159"/>
      <c r="BF199" s="103">
        <v>46044</v>
      </c>
      <c r="BG199" s="46"/>
      <c r="BH199" s="46"/>
      <c r="BI199" s="46">
        <f t="shared" si="7"/>
        <v>0</v>
      </c>
      <c r="BJ199" s="46">
        <f t="shared" si="8"/>
        <v>0</v>
      </c>
    </row>
    <row r="200" spans="1:62" ht="120" customHeight="1" x14ac:dyDescent="0.25">
      <c r="A200" s="170" t="s">
        <v>180</v>
      </c>
      <c r="B200" s="132"/>
      <c r="C200" s="150">
        <v>0</v>
      </c>
      <c r="D200" s="150">
        <v>0</v>
      </c>
      <c r="E200" s="133">
        <v>604.80000000000007</v>
      </c>
      <c r="F200" s="134" t="s">
        <v>5866</v>
      </c>
      <c r="G200" s="86" t="s">
        <v>208</v>
      </c>
      <c r="H200" s="86" t="s">
        <v>5867</v>
      </c>
      <c r="I200" s="89"/>
      <c r="J200" s="90" t="s">
        <v>195</v>
      </c>
      <c r="K200" s="86"/>
      <c r="L200" s="86"/>
      <c r="M200" s="92" t="s">
        <v>144</v>
      </c>
      <c r="N200" s="86" t="s">
        <v>5868</v>
      </c>
      <c r="O200" s="163" t="s">
        <v>240</v>
      </c>
      <c r="P200" s="163" t="s">
        <v>2909</v>
      </c>
      <c r="Q200" s="91" t="s">
        <v>109</v>
      </c>
      <c r="R200" s="91" t="s">
        <v>207</v>
      </c>
      <c r="S200" s="91" t="s">
        <v>5869</v>
      </c>
      <c r="T200" s="92">
        <v>22</v>
      </c>
      <c r="U200" s="93">
        <v>50</v>
      </c>
      <c r="V200" s="94">
        <v>46038</v>
      </c>
      <c r="W200" s="94">
        <v>46038</v>
      </c>
      <c r="X200" s="95">
        <v>9785171827960</v>
      </c>
      <c r="Y200" s="96">
        <v>2</v>
      </c>
      <c r="Z200" s="97">
        <v>4.2000000000000003E-2</v>
      </c>
      <c r="AA200" s="98" t="s">
        <v>5870</v>
      </c>
      <c r="AB200" s="98"/>
      <c r="AC200" s="98" t="s">
        <v>5871</v>
      </c>
      <c r="AD200" s="91" t="s">
        <v>299</v>
      </c>
      <c r="AE200" s="169" t="s">
        <v>196</v>
      </c>
      <c r="AF200" s="168"/>
      <c r="AG200" s="98" t="s">
        <v>314</v>
      </c>
      <c r="AH200" s="98"/>
      <c r="AI200" s="86" t="s">
        <v>5867</v>
      </c>
      <c r="AJ200" s="101"/>
      <c r="AK200" s="91"/>
      <c r="AL200" s="100" t="s">
        <v>5872</v>
      </c>
      <c r="AM200" s="86" t="s">
        <v>315</v>
      </c>
      <c r="AN200" s="86" t="s">
        <v>235</v>
      </c>
      <c r="AO200" s="143">
        <f t="shared" si="6"/>
        <v>0</v>
      </c>
      <c r="AP200" s="85" t="s">
        <v>5873</v>
      </c>
      <c r="AQ200" s="100" t="s">
        <v>143</v>
      </c>
      <c r="AR200" s="97" t="s">
        <v>125</v>
      </c>
      <c r="AV200" s="99"/>
      <c r="AW200" s="159" t="s">
        <v>5874</v>
      </c>
      <c r="AX200" s="102" t="s">
        <v>5875</v>
      </c>
      <c r="AY200" s="157" t="s">
        <v>5875</v>
      </c>
      <c r="AZ200" s="159"/>
      <c r="BF200" s="103">
        <v>46044</v>
      </c>
      <c r="BG200" s="46"/>
      <c r="BH200" s="46"/>
      <c r="BI200" s="46">
        <f t="shared" si="7"/>
        <v>0</v>
      </c>
      <c r="BJ200" s="46">
        <f t="shared" si="8"/>
        <v>0</v>
      </c>
    </row>
    <row r="201" spans="1:62" ht="120" customHeight="1" x14ac:dyDescent="0.25">
      <c r="A201" s="170" t="s">
        <v>180</v>
      </c>
      <c r="B201" s="132"/>
      <c r="C201" s="150">
        <v>0</v>
      </c>
      <c r="D201" s="150">
        <v>0</v>
      </c>
      <c r="E201" s="133">
        <v>604.80000000000007</v>
      </c>
      <c r="F201" s="134" t="s">
        <v>5876</v>
      </c>
      <c r="G201" s="86" t="s">
        <v>208</v>
      </c>
      <c r="H201" s="86" t="s">
        <v>5867</v>
      </c>
      <c r="I201" s="89"/>
      <c r="J201" s="90" t="s">
        <v>195</v>
      </c>
      <c r="K201" s="86"/>
      <c r="L201" s="86"/>
      <c r="M201" s="92" t="s">
        <v>144</v>
      </c>
      <c r="N201" s="86" t="s">
        <v>5868</v>
      </c>
      <c r="O201" s="163" t="s">
        <v>240</v>
      </c>
      <c r="P201" s="163" t="s">
        <v>2909</v>
      </c>
      <c r="Q201" s="91" t="s">
        <v>109</v>
      </c>
      <c r="R201" s="91" t="s">
        <v>207</v>
      </c>
      <c r="S201" s="91" t="s">
        <v>5877</v>
      </c>
      <c r="T201" s="92">
        <v>22</v>
      </c>
      <c r="U201" s="93">
        <v>50</v>
      </c>
      <c r="V201" s="94">
        <v>46038</v>
      </c>
      <c r="W201" s="94">
        <v>46038</v>
      </c>
      <c r="X201" s="95">
        <v>9785171829537</v>
      </c>
      <c r="Y201" s="96">
        <v>2</v>
      </c>
      <c r="Z201" s="97">
        <v>6.4000000000000001E-2</v>
      </c>
      <c r="AA201" s="98" t="s">
        <v>5870</v>
      </c>
      <c r="AB201" s="98"/>
      <c r="AC201" s="98" t="s">
        <v>5871</v>
      </c>
      <c r="AD201" s="91" t="s">
        <v>299</v>
      </c>
      <c r="AE201" s="169" t="s">
        <v>196</v>
      </c>
      <c r="AF201" s="168"/>
      <c r="AG201" s="98" t="s">
        <v>314</v>
      </c>
      <c r="AH201" s="98"/>
      <c r="AI201" s="86" t="s">
        <v>5867</v>
      </c>
      <c r="AJ201" s="101"/>
      <c r="AK201" s="91"/>
      <c r="AL201" s="100" t="s">
        <v>5878</v>
      </c>
      <c r="AM201" s="86" t="s">
        <v>315</v>
      </c>
      <c r="AN201" s="86" t="s">
        <v>235</v>
      </c>
      <c r="AO201" s="143">
        <f t="shared" si="6"/>
        <v>0</v>
      </c>
      <c r="AP201" s="85" t="s">
        <v>5879</v>
      </c>
      <c r="AQ201" s="100" t="s">
        <v>143</v>
      </c>
      <c r="AR201" s="97" t="s">
        <v>125</v>
      </c>
      <c r="AV201" s="99"/>
      <c r="AW201" s="159" t="s">
        <v>5880</v>
      </c>
      <c r="AX201" s="102" t="s">
        <v>5875</v>
      </c>
      <c r="AY201" s="157" t="s">
        <v>5875</v>
      </c>
      <c r="AZ201" s="159"/>
      <c r="BF201" s="103">
        <v>46044</v>
      </c>
      <c r="BG201" s="46"/>
      <c r="BH201" s="46"/>
      <c r="BI201" s="46">
        <f t="shared" si="7"/>
        <v>0</v>
      </c>
      <c r="BJ201" s="46">
        <f t="shared" si="8"/>
        <v>0</v>
      </c>
    </row>
    <row r="202" spans="1:62" ht="120" customHeight="1" x14ac:dyDescent="0.25">
      <c r="A202" s="170" t="s">
        <v>180</v>
      </c>
      <c r="B202" s="132"/>
      <c r="C202" s="150">
        <v>0</v>
      </c>
      <c r="D202" s="150">
        <v>0</v>
      </c>
      <c r="E202" s="133">
        <v>201.60000000000002</v>
      </c>
      <c r="F202" s="134" t="s">
        <v>2906</v>
      </c>
      <c r="G202" s="86" t="s">
        <v>208</v>
      </c>
      <c r="H202" s="86" t="s">
        <v>2907</v>
      </c>
      <c r="I202" s="89"/>
      <c r="J202" s="90">
        <v>8</v>
      </c>
      <c r="K202" s="86"/>
      <c r="L202" s="86"/>
      <c r="M202" s="92" t="s">
        <v>144</v>
      </c>
      <c r="N202" s="86" t="s">
        <v>2908</v>
      </c>
      <c r="O202" s="163" t="s">
        <v>240</v>
      </c>
      <c r="P202" s="163" t="s">
        <v>2909</v>
      </c>
      <c r="Q202" s="91" t="s">
        <v>109</v>
      </c>
      <c r="R202" s="91" t="s">
        <v>207</v>
      </c>
      <c r="S202" s="91" t="s">
        <v>2910</v>
      </c>
      <c r="T202" s="92">
        <v>22</v>
      </c>
      <c r="U202" s="93">
        <v>100</v>
      </c>
      <c r="V202" s="94">
        <v>45219</v>
      </c>
      <c r="W202" s="94">
        <v>46034</v>
      </c>
      <c r="X202" s="95">
        <v>9785171580575</v>
      </c>
      <c r="Y202" s="96">
        <v>2</v>
      </c>
      <c r="Z202" s="97">
        <v>0.16700000000000001</v>
      </c>
      <c r="AA202" s="98" t="s">
        <v>2911</v>
      </c>
      <c r="AB202" s="98"/>
      <c r="AC202" s="98" t="s">
        <v>2912</v>
      </c>
      <c r="AD202" s="91" t="s">
        <v>299</v>
      </c>
      <c r="AE202" s="135" t="s">
        <v>116</v>
      </c>
      <c r="AF202" s="168"/>
      <c r="AG202" s="98" t="s">
        <v>314</v>
      </c>
      <c r="AH202" s="98"/>
      <c r="AI202" s="86" t="s">
        <v>2913</v>
      </c>
      <c r="AJ202" s="101"/>
      <c r="AK202" s="91"/>
      <c r="AL202" s="100" t="s">
        <v>2914</v>
      </c>
      <c r="AM202" s="86" t="s">
        <v>315</v>
      </c>
      <c r="AN202" s="86" t="s">
        <v>235</v>
      </c>
      <c r="AO202" s="143">
        <f t="shared" si="6"/>
        <v>0</v>
      </c>
      <c r="AP202" s="85" t="s">
        <v>2915</v>
      </c>
      <c r="AQ202" s="100" t="s">
        <v>143</v>
      </c>
      <c r="AR202" s="97" t="s">
        <v>125</v>
      </c>
      <c r="AV202" s="99"/>
      <c r="AW202" s="159" t="s">
        <v>2916</v>
      </c>
      <c r="AX202" s="102"/>
      <c r="AY202" s="157" t="s">
        <v>2917</v>
      </c>
      <c r="AZ202" s="159"/>
      <c r="BF202" s="103">
        <v>46037</v>
      </c>
      <c r="BG202" s="46"/>
      <c r="BH202" s="46"/>
      <c r="BI202" s="46">
        <f t="shared" si="7"/>
        <v>0</v>
      </c>
      <c r="BJ202" s="46">
        <f t="shared" si="8"/>
        <v>0</v>
      </c>
    </row>
    <row r="203" spans="1:62" ht="120" customHeight="1" x14ac:dyDescent="0.25">
      <c r="A203" s="170" t="s">
        <v>180</v>
      </c>
      <c r="B203" s="132"/>
      <c r="C203" s="150">
        <v>0</v>
      </c>
      <c r="D203" s="150">
        <v>0</v>
      </c>
      <c r="E203" s="133">
        <v>241.5</v>
      </c>
      <c r="F203" s="134" t="s">
        <v>2918</v>
      </c>
      <c r="G203" s="86" t="s">
        <v>208</v>
      </c>
      <c r="H203" s="86" t="s">
        <v>2907</v>
      </c>
      <c r="I203" s="89"/>
      <c r="J203" s="90">
        <v>8</v>
      </c>
      <c r="K203" s="86"/>
      <c r="L203" s="86"/>
      <c r="M203" s="92" t="s">
        <v>144</v>
      </c>
      <c r="N203" s="86" t="s">
        <v>2908</v>
      </c>
      <c r="O203" s="163" t="s">
        <v>240</v>
      </c>
      <c r="P203" s="163" t="s">
        <v>2909</v>
      </c>
      <c r="Q203" s="91" t="s">
        <v>109</v>
      </c>
      <c r="R203" s="91" t="s">
        <v>207</v>
      </c>
      <c r="S203" s="91" t="s">
        <v>2919</v>
      </c>
      <c r="T203" s="92">
        <v>22</v>
      </c>
      <c r="U203" s="93">
        <v>100</v>
      </c>
      <c r="V203" s="94">
        <v>45166</v>
      </c>
      <c r="W203" s="94">
        <v>46034</v>
      </c>
      <c r="X203" s="95">
        <v>9785171580957</v>
      </c>
      <c r="Y203" s="96">
        <v>2</v>
      </c>
      <c r="Z203" s="97">
        <v>0.16400000000000001</v>
      </c>
      <c r="AA203" s="98" t="s">
        <v>2911</v>
      </c>
      <c r="AB203" s="98"/>
      <c r="AC203" s="98" t="s">
        <v>2912</v>
      </c>
      <c r="AD203" s="91" t="s">
        <v>299</v>
      </c>
      <c r="AE203" s="135" t="s">
        <v>116</v>
      </c>
      <c r="AF203" s="168"/>
      <c r="AG203" s="98" t="s">
        <v>314</v>
      </c>
      <c r="AH203" s="98"/>
      <c r="AI203" s="86" t="s">
        <v>2913</v>
      </c>
      <c r="AJ203" s="101"/>
      <c r="AK203" s="91"/>
      <c r="AL203" s="100" t="s">
        <v>2920</v>
      </c>
      <c r="AM203" s="86" t="s">
        <v>315</v>
      </c>
      <c r="AN203" s="86" t="s">
        <v>235</v>
      </c>
      <c r="AO203" s="143">
        <f t="shared" si="6"/>
        <v>0</v>
      </c>
      <c r="AP203" s="85" t="s">
        <v>2921</v>
      </c>
      <c r="AQ203" s="100" t="s">
        <v>143</v>
      </c>
      <c r="AR203" s="97" t="s">
        <v>125</v>
      </c>
      <c r="AV203" s="99"/>
      <c r="AW203" s="159" t="s">
        <v>2922</v>
      </c>
      <c r="AX203" s="102"/>
      <c r="AY203" s="157" t="s">
        <v>2923</v>
      </c>
      <c r="AZ203" s="159"/>
      <c r="BF203" s="103">
        <v>46037</v>
      </c>
      <c r="BG203" s="46"/>
      <c r="BH203" s="46"/>
      <c r="BI203" s="46">
        <f t="shared" si="7"/>
        <v>0</v>
      </c>
      <c r="BJ203" s="46">
        <f t="shared" si="8"/>
        <v>0</v>
      </c>
    </row>
    <row r="204" spans="1:62" ht="120" customHeight="1" x14ac:dyDescent="0.25">
      <c r="A204" s="170" t="s">
        <v>180</v>
      </c>
      <c r="B204" s="132"/>
      <c r="C204" s="150">
        <v>0</v>
      </c>
      <c r="D204" s="150">
        <v>0</v>
      </c>
      <c r="E204" s="133">
        <v>229.95000000000002</v>
      </c>
      <c r="F204" s="134" t="s">
        <v>5881</v>
      </c>
      <c r="G204" s="86" t="s">
        <v>208</v>
      </c>
      <c r="H204" s="86" t="s">
        <v>2907</v>
      </c>
      <c r="I204" s="89"/>
      <c r="J204" s="90">
        <v>4</v>
      </c>
      <c r="K204" s="86"/>
      <c r="L204" s="86"/>
      <c r="M204" s="92" t="s">
        <v>144</v>
      </c>
      <c r="N204" s="86" t="s">
        <v>2908</v>
      </c>
      <c r="O204" s="163" t="s">
        <v>240</v>
      </c>
      <c r="P204" s="163" t="s">
        <v>2909</v>
      </c>
      <c r="Q204" s="91" t="s">
        <v>109</v>
      </c>
      <c r="R204" s="91" t="s">
        <v>207</v>
      </c>
      <c r="S204" s="91" t="s">
        <v>5882</v>
      </c>
      <c r="T204" s="92">
        <v>22</v>
      </c>
      <c r="U204" s="93">
        <v>100</v>
      </c>
      <c r="V204" s="94">
        <v>45028</v>
      </c>
      <c r="W204" s="94">
        <v>46041</v>
      </c>
      <c r="X204" s="95">
        <v>9785171548575</v>
      </c>
      <c r="Y204" s="96">
        <v>2</v>
      </c>
      <c r="Z204" s="97">
        <v>0.16</v>
      </c>
      <c r="AA204" s="98" t="s">
        <v>2911</v>
      </c>
      <c r="AB204" s="98"/>
      <c r="AC204" s="98" t="s">
        <v>2912</v>
      </c>
      <c r="AD204" s="91" t="s">
        <v>299</v>
      </c>
      <c r="AE204" s="135" t="s">
        <v>116</v>
      </c>
      <c r="AF204" s="168"/>
      <c r="AG204" s="98" t="s">
        <v>314</v>
      </c>
      <c r="AH204" s="98"/>
      <c r="AI204" s="86" t="s">
        <v>2913</v>
      </c>
      <c r="AJ204" s="101"/>
      <c r="AK204" s="91"/>
      <c r="AL204" s="100" t="s">
        <v>5883</v>
      </c>
      <c r="AM204" s="86" t="s">
        <v>315</v>
      </c>
      <c r="AN204" s="86" t="s">
        <v>235</v>
      </c>
      <c r="AO204" s="143">
        <f t="shared" si="6"/>
        <v>0</v>
      </c>
      <c r="AP204" s="85" t="s">
        <v>5884</v>
      </c>
      <c r="AQ204" s="100" t="s">
        <v>143</v>
      </c>
      <c r="AR204" s="97" t="s">
        <v>125</v>
      </c>
      <c r="AV204" s="99"/>
      <c r="AW204" s="159" t="s">
        <v>5885</v>
      </c>
      <c r="AX204" s="102" t="s">
        <v>5886</v>
      </c>
      <c r="AY204" s="157" t="s">
        <v>5886</v>
      </c>
      <c r="AZ204" s="159"/>
      <c r="BF204" s="103">
        <v>46044</v>
      </c>
      <c r="BG204" s="46"/>
      <c r="BH204" s="46"/>
      <c r="BI204" s="46">
        <f t="shared" si="7"/>
        <v>0</v>
      </c>
      <c r="BJ204" s="46">
        <f t="shared" si="8"/>
        <v>0</v>
      </c>
    </row>
    <row r="205" spans="1:62" ht="120" customHeight="1" x14ac:dyDescent="0.25">
      <c r="A205" s="170" t="s">
        <v>180</v>
      </c>
      <c r="B205" s="132"/>
      <c r="C205" s="150">
        <v>0</v>
      </c>
      <c r="D205" s="150">
        <v>0</v>
      </c>
      <c r="E205" s="133">
        <v>269.85000000000002</v>
      </c>
      <c r="F205" s="134" t="s">
        <v>2924</v>
      </c>
      <c r="G205" s="86" t="s">
        <v>208</v>
      </c>
      <c r="H205" s="86" t="s">
        <v>2925</v>
      </c>
      <c r="I205" s="89"/>
      <c r="J205" s="90">
        <v>5</v>
      </c>
      <c r="K205" s="86"/>
      <c r="L205" s="86"/>
      <c r="M205" s="92" t="s">
        <v>144</v>
      </c>
      <c r="N205" s="86" t="s">
        <v>2908</v>
      </c>
      <c r="O205" s="163" t="s">
        <v>240</v>
      </c>
      <c r="P205" s="163" t="s">
        <v>2909</v>
      </c>
      <c r="Q205" s="91" t="s">
        <v>109</v>
      </c>
      <c r="R205" s="91" t="s">
        <v>207</v>
      </c>
      <c r="S205" s="91" t="s">
        <v>2926</v>
      </c>
      <c r="T205" s="92">
        <v>22</v>
      </c>
      <c r="U205" s="93">
        <v>100</v>
      </c>
      <c r="V205" s="94">
        <v>45051</v>
      </c>
      <c r="W205" s="94">
        <v>46034</v>
      </c>
      <c r="X205" s="95">
        <v>9785171548629</v>
      </c>
      <c r="Y205" s="96">
        <v>2</v>
      </c>
      <c r="Z205" s="97">
        <v>9.7000000000000003E-2</v>
      </c>
      <c r="AA205" s="98" t="s">
        <v>2927</v>
      </c>
      <c r="AB205" s="98"/>
      <c r="AC205" s="98" t="s">
        <v>2928</v>
      </c>
      <c r="AD205" s="91" t="s">
        <v>299</v>
      </c>
      <c r="AE205" s="135" t="s">
        <v>116</v>
      </c>
      <c r="AF205" s="168"/>
      <c r="AG205" s="98" t="s">
        <v>314</v>
      </c>
      <c r="AH205" s="98"/>
      <c r="AI205" s="86" t="s">
        <v>2929</v>
      </c>
      <c r="AJ205" s="101"/>
      <c r="AK205" s="91"/>
      <c r="AL205" s="100" t="s">
        <v>2930</v>
      </c>
      <c r="AM205" s="86" t="s">
        <v>315</v>
      </c>
      <c r="AN205" s="86" t="s">
        <v>235</v>
      </c>
      <c r="AO205" s="143">
        <f t="shared" si="6"/>
        <v>0</v>
      </c>
      <c r="AP205" s="85" t="s">
        <v>2931</v>
      </c>
      <c r="AQ205" s="100" t="s">
        <v>143</v>
      </c>
      <c r="AR205" s="97" t="s">
        <v>125</v>
      </c>
      <c r="AV205" s="99"/>
      <c r="AW205" s="159" t="s">
        <v>2932</v>
      </c>
      <c r="AX205" s="102" t="s">
        <v>2933</v>
      </c>
      <c r="AY205" s="157" t="s">
        <v>2934</v>
      </c>
      <c r="AZ205" s="159"/>
      <c r="BF205" s="103">
        <v>46037</v>
      </c>
      <c r="BG205" s="46"/>
      <c r="BH205" s="46"/>
      <c r="BI205" s="46">
        <f t="shared" si="7"/>
        <v>0</v>
      </c>
      <c r="BJ205" s="46">
        <f t="shared" si="8"/>
        <v>0</v>
      </c>
    </row>
    <row r="206" spans="1:62" ht="120" customHeight="1" x14ac:dyDescent="0.25">
      <c r="A206" s="170" t="s">
        <v>180</v>
      </c>
      <c r="B206" s="132"/>
      <c r="C206" s="150">
        <v>0</v>
      </c>
      <c r="D206" s="150">
        <v>0</v>
      </c>
      <c r="E206" s="133">
        <v>95.55</v>
      </c>
      <c r="F206" s="134" t="s">
        <v>2935</v>
      </c>
      <c r="G206" s="86" t="s">
        <v>208</v>
      </c>
      <c r="H206" s="86" t="s">
        <v>2936</v>
      </c>
      <c r="I206" s="89"/>
      <c r="J206" s="90">
        <v>6</v>
      </c>
      <c r="K206" s="86"/>
      <c r="L206" s="86"/>
      <c r="M206" s="92" t="s">
        <v>144</v>
      </c>
      <c r="N206" s="86" t="s">
        <v>2908</v>
      </c>
      <c r="O206" s="163" t="s">
        <v>240</v>
      </c>
      <c r="P206" s="163" t="s">
        <v>2909</v>
      </c>
      <c r="Q206" s="91" t="s">
        <v>109</v>
      </c>
      <c r="R206" s="91" t="s">
        <v>207</v>
      </c>
      <c r="S206" s="91" t="s">
        <v>2937</v>
      </c>
      <c r="T206" s="92">
        <v>22</v>
      </c>
      <c r="U206" s="93">
        <v>50</v>
      </c>
      <c r="V206" s="94">
        <v>45028</v>
      </c>
      <c r="W206" s="94">
        <v>46034</v>
      </c>
      <c r="X206" s="95">
        <v>9785171549329</v>
      </c>
      <c r="Y206" s="96">
        <v>36</v>
      </c>
      <c r="Z206" s="97">
        <v>2.5000000000000001E-2</v>
      </c>
      <c r="AA206" s="98" t="s">
        <v>2938</v>
      </c>
      <c r="AB206" s="98" t="s">
        <v>2939</v>
      </c>
      <c r="AC206" s="98" t="s">
        <v>2940</v>
      </c>
      <c r="AD206" s="91" t="s">
        <v>299</v>
      </c>
      <c r="AE206" s="135" t="s">
        <v>116</v>
      </c>
      <c r="AF206" s="168"/>
      <c r="AG206" s="98" t="s">
        <v>314</v>
      </c>
      <c r="AH206" s="98"/>
      <c r="AI206" s="86" t="s">
        <v>2936</v>
      </c>
      <c r="AJ206" s="101"/>
      <c r="AK206" s="91"/>
      <c r="AL206" s="100" t="s">
        <v>2941</v>
      </c>
      <c r="AM206" s="86" t="s">
        <v>315</v>
      </c>
      <c r="AN206" s="86" t="s">
        <v>235</v>
      </c>
      <c r="AO206" s="143">
        <f t="shared" si="6"/>
        <v>0</v>
      </c>
      <c r="AP206" s="85" t="s">
        <v>2942</v>
      </c>
      <c r="AQ206" s="100" t="s">
        <v>143</v>
      </c>
      <c r="AR206" s="97" t="s">
        <v>125</v>
      </c>
      <c r="AV206" s="99"/>
      <c r="AW206" s="159" t="s">
        <v>2943</v>
      </c>
      <c r="AX206" s="102" t="s">
        <v>2944</v>
      </c>
      <c r="AY206" s="157" t="s">
        <v>2945</v>
      </c>
      <c r="AZ206" s="159"/>
      <c r="BF206" s="103">
        <v>46037</v>
      </c>
      <c r="BG206" s="46"/>
      <c r="BH206" s="46"/>
      <c r="BI206" s="46">
        <f t="shared" si="7"/>
        <v>0</v>
      </c>
      <c r="BJ206" s="46">
        <f t="shared" si="8"/>
        <v>0</v>
      </c>
    </row>
    <row r="207" spans="1:62" ht="120" customHeight="1" x14ac:dyDescent="0.25">
      <c r="A207" s="170" t="s">
        <v>180</v>
      </c>
      <c r="B207" s="132"/>
      <c r="C207" s="150">
        <v>0</v>
      </c>
      <c r="D207" s="150">
        <v>0</v>
      </c>
      <c r="E207" s="133">
        <v>56.7</v>
      </c>
      <c r="F207" s="134" t="s">
        <v>4378</v>
      </c>
      <c r="G207" s="86" t="s">
        <v>4379</v>
      </c>
      <c r="H207" s="86" t="s">
        <v>4380</v>
      </c>
      <c r="I207" s="89"/>
      <c r="J207" s="90">
        <v>5</v>
      </c>
      <c r="K207" s="86"/>
      <c r="L207" s="86"/>
      <c r="M207" s="92" t="s">
        <v>138</v>
      </c>
      <c r="N207" s="86" t="s">
        <v>108</v>
      </c>
      <c r="O207" s="163" t="s">
        <v>218</v>
      </c>
      <c r="P207" s="163" t="s">
        <v>340</v>
      </c>
      <c r="Q207" s="91" t="s">
        <v>109</v>
      </c>
      <c r="R207" s="91" t="s">
        <v>207</v>
      </c>
      <c r="S207" s="91" t="s">
        <v>4381</v>
      </c>
      <c r="T207" s="92">
        <v>22</v>
      </c>
      <c r="U207" s="93">
        <v>50</v>
      </c>
      <c r="V207" s="94">
        <v>45765</v>
      </c>
      <c r="W207" s="94">
        <v>46037</v>
      </c>
      <c r="X207" s="95">
        <v>9785171747664</v>
      </c>
      <c r="Y207" s="96">
        <v>16</v>
      </c>
      <c r="Z207" s="97">
        <v>2.5000000000000001E-2</v>
      </c>
      <c r="AA207" s="98" t="s">
        <v>4382</v>
      </c>
      <c r="AB207" s="98" t="s">
        <v>201</v>
      </c>
      <c r="AC207" s="98" t="s">
        <v>4383</v>
      </c>
      <c r="AD207" s="91">
        <v>3</v>
      </c>
      <c r="AE207" s="135" t="s">
        <v>116</v>
      </c>
      <c r="AF207" s="168"/>
      <c r="AG207" s="98" t="s">
        <v>4384</v>
      </c>
      <c r="AH207" s="98"/>
      <c r="AI207" s="86" t="s">
        <v>4385</v>
      </c>
      <c r="AJ207" s="101" t="s">
        <v>167</v>
      </c>
      <c r="AK207" s="91"/>
      <c r="AL207" s="100" t="s">
        <v>4386</v>
      </c>
      <c r="AM207" s="86" t="s">
        <v>184</v>
      </c>
      <c r="AN207" s="86" t="s">
        <v>142</v>
      </c>
      <c r="AO207" s="143">
        <f t="shared" si="6"/>
        <v>0</v>
      </c>
      <c r="AP207" s="85" t="s">
        <v>4387</v>
      </c>
      <c r="AQ207" s="100" t="s">
        <v>143</v>
      </c>
      <c r="AR207" s="97" t="s">
        <v>125</v>
      </c>
      <c r="AV207" s="99"/>
      <c r="AW207" s="159" t="s">
        <v>4388</v>
      </c>
      <c r="AX207" s="102" t="s">
        <v>4389</v>
      </c>
      <c r="AY207" s="157" t="s">
        <v>4390</v>
      </c>
      <c r="AZ207" s="159"/>
      <c r="BF207" s="103">
        <v>46041</v>
      </c>
      <c r="BG207" s="46"/>
      <c r="BH207" s="46"/>
      <c r="BI207" s="46">
        <f t="shared" si="7"/>
        <v>0</v>
      </c>
      <c r="BJ207" s="46">
        <f t="shared" si="8"/>
        <v>0</v>
      </c>
    </row>
    <row r="208" spans="1:62" ht="120" customHeight="1" x14ac:dyDescent="0.25">
      <c r="A208" s="170" t="s">
        <v>180</v>
      </c>
      <c r="B208" s="132"/>
      <c r="C208" s="150">
        <v>0</v>
      </c>
      <c r="D208" s="150">
        <v>0</v>
      </c>
      <c r="E208" s="133">
        <v>56.7</v>
      </c>
      <c r="F208" s="134" t="s">
        <v>4391</v>
      </c>
      <c r="G208" s="86" t="s">
        <v>244</v>
      </c>
      <c r="H208" s="86" t="s">
        <v>4380</v>
      </c>
      <c r="I208" s="89"/>
      <c r="J208" s="90">
        <v>7</v>
      </c>
      <c r="K208" s="86"/>
      <c r="L208" s="86"/>
      <c r="M208" s="92" t="s">
        <v>138</v>
      </c>
      <c r="N208" s="86" t="s">
        <v>108</v>
      </c>
      <c r="O208" s="163" t="s">
        <v>218</v>
      </c>
      <c r="P208" s="163" t="s">
        <v>340</v>
      </c>
      <c r="Q208" s="91" t="s">
        <v>109</v>
      </c>
      <c r="R208" s="91" t="s">
        <v>207</v>
      </c>
      <c r="S208" s="91" t="s">
        <v>4392</v>
      </c>
      <c r="T208" s="92">
        <v>22</v>
      </c>
      <c r="U208" s="93">
        <v>50</v>
      </c>
      <c r="V208" s="94">
        <v>45092</v>
      </c>
      <c r="W208" s="94">
        <v>46037</v>
      </c>
      <c r="X208" s="95">
        <v>9785171571023</v>
      </c>
      <c r="Y208" s="96">
        <v>16</v>
      </c>
      <c r="Z208" s="97">
        <v>2.1999999999999999E-2</v>
      </c>
      <c r="AA208" s="98" t="s">
        <v>4382</v>
      </c>
      <c r="AB208" s="98" t="s">
        <v>201</v>
      </c>
      <c r="AC208" s="98" t="s">
        <v>4383</v>
      </c>
      <c r="AD208" s="91">
        <v>3</v>
      </c>
      <c r="AE208" s="135" t="s">
        <v>116</v>
      </c>
      <c r="AF208" s="168"/>
      <c r="AG208" s="98" t="s">
        <v>3177</v>
      </c>
      <c r="AH208" s="98"/>
      <c r="AI208" s="86" t="s">
        <v>4385</v>
      </c>
      <c r="AJ208" s="101" t="s">
        <v>167</v>
      </c>
      <c r="AK208" s="91"/>
      <c r="AL208" s="100" t="s">
        <v>4393</v>
      </c>
      <c r="AM208" s="86" t="s">
        <v>184</v>
      </c>
      <c r="AN208" s="86" t="s">
        <v>142</v>
      </c>
      <c r="AO208" s="143">
        <f t="shared" si="6"/>
        <v>0</v>
      </c>
      <c r="AP208" s="85" t="s">
        <v>4394</v>
      </c>
      <c r="AQ208" s="100" t="s">
        <v>143</v>
      </c>
      <c r="AR208" s="97" t="s">
        <v>125</v>
      </c>
      <c r="AV208" s="99"/>
      <c r="AW208" s="159" t="s">
        <v>4395</v>
      </c>
      <c r="AX208" s="102" t="s">
        <v>4396</v>
      </c>
      <c r="AY208" s="157" t="s">
        <v>4397</v>
      </c>
      <c r="AZ208" s="159"/>
      <c r="BF208" s="103">
        <v>46041</v>
      </c>
      <c r="BG208" s="46"/>
      <c r="BH208" s="46"/>
      <c r="BI208" s="46">
        <f t="shared" si="7"/>
        <v>0</v>
      </c>
      <c r="BJ208" s="46">
        <f t="shared" si="8"/>
        <v>0</v>
      </c>
    </row>
    <row r="209" spans="1:62" ht="120" customHeight="1" x14ac:dyDescent="0.25">
      <c r="A209" s="170" t="s">
        <v>180</v>
      </c>
      <c r="B209" s="132"/>
      <c r="C209" s="150">
        <v>0</v>
      </c>
      <c r="D209" s="150">
        <v>0</v>
      </c>
      <c r="E209" s="133">
        <v>56.7</v>
      </c>
      <c r="F209" s="134" t="s">
        <v>4398</v>
      </c>
      <c r="G209" s="86" t="s">
        <v>244</v>
      </c>
      <c r="H209" s="86" t="s">
        <v>4380</v>
      </c>
      <c r="I209" s="89"/>
      <c r="J209" s="90">
        <v>8</v>
      </c>
      <c r="K209" s="86"/>
      <c r="L209" s="86"/>
      <c r="M209" s="92" t="s">
        <v>138</v>
      </c>
      <c r="N209" s="86" t="s">
        <v>108</v>
      </c>
      <c r="O209" s="163" t="s">
        <v>218</v>
      </c>
      <c r="P209" s="163" t="s">
        <v>340</v>
      </c>
      <c r="Q209" s="91" t="s">
        <v>109</v>
      </c>
      <c r="R209" s="91" t="s">
        <v>207</v>
      </c>
      <c r="S209" s="91" t="s">
        <v>4399</v>
      </c>
      <c r="T209" s="92">
        <v>22</v>
      </c>
      <c r="U209" s="93">
        <v>50</v>
      </c>
      <c r="V209" s="94">
        <v>45092</v>
      </c>
      <c r="W209" s="94">
        <v>46037</v>
      </c>
      <c r="X209" s="95">
        <v>9785171571078</v>
      </c>
      <c r="Y209" s="96">
        <v>16</v>
      </c>
      <c r="Z209" s="97">
        <v>2.1999999999999999E-2</v>
      </c>
      <c r="AA209" s="98" t="s">
        <v>4382</v>
      </c>
      <c r="AB209" s="98" t="s">
        <v>201</v>
      </c>
      <c r="AC209" s="98" t="s">
        <v>4383</v>
      </c>
      <c r="AD209" s="91">
        <v>3</v>
      </c>
      <c r="AE209" s="135" t="s">
        <v>116</v>
      </c>
      <c r="AF209" s="168"/>
      <c r="AG209" s="98" t="s">
        <v>2130</v>
      </c>
      <c r="AH209" s="98"/>
      <c r="AI209" s="86" t="s">
        <v>4385</v>
      </c>
      <c r="AJ209" s="101" t="s">
        <v>167</v>
      </c>
      <c r="AK209" s="91"/>
      <c r="AL209" s="100" t="s">
        <v>4400</v>
      </c>
      <c r="AM209" s="86" t="s">
        <v>184</v>
      </c>
      <c r="AN209" s="86" t="s">
        <v>142</v>
      </c>
      <c r="AO209" s="143">
        <f t="shared" si="6"/>
        <v>0</v>
      </c>
      <c r="AP209" s="85" t="s">
        <v>4401</v>
      </c>
      <c r="AQ209" s="100" t="s">
        <v>143</v>
      </c>
      <c r="AR209" s="97" t="s">
        <v>125</v>
      </c>
      <c r="AV209" s="99"/>
      <c r="AW209" s="159" t="s">
        <v>4402</v>
      </c>
      <c r="AX209" s="102" t="s">
        <v>4403</v>
      </c>
      <c r="AY209" s="157" t="s">
        <v>4404</v>
      </c>
      <c r="AZ209" s="159"/>
      <c r="BF209" s="103">
        <v>46041</v>
      </c>
      <c r="BG209" s="46"/>
      <c r="BH209" s="46"/>
      <c r="BI209" s="46">
        <f t="shared" si="7"/>
        <v>0</v>
      </c>
      <c r="BJ209" s="46">
        <f t="shared" si="8"/>
        <v>0</v>
      </c>
    </row>
    <row r="210" spans="1:62" ht="120" customHeight="1" x14ac:dyDescent="0.25">
      <c r="A210" s="170" t="s">
        <v>180</v>
      </c>
      <c r="B210" s="132"/>
      <c r="C210" s="150">
        <v>0</v>
      </c>
      <c r="D210" s="150">
        <v>0</v>
      </c>
      <c r="E210" s="133">
        <v>428.40000000000003</v>
      </c>
      <c r="F210" s="134" t="s">
        <v>5117</v>
      </c>
      <c r="G210" s="86" t="s">
        <v>5118</v>
      </c>
      <c r="H210" s="86" t="s">
        <v>5119</v>
      </c>
      <c r="I210" s="89"/>
      <c r="J210" s="90" t="s">
        <v>195</v>
      </c>
      <c r="K210" s="86"/>
      <c r="L210" s="86"/>
      <c r="M210" s="92" t="s">
        <v>151</v>
      </c>
      <c r="N210" s="86" t="s">
        <v>108</v>
      </c>
      <c r="O210" s="163" t="s">
        <v>503</v>
      </c>
      <c r="P210" s="163" t="s">
        <v>503</v>
      </c>
      <c r="Q210" s="91" t="s">
        <v>109</v>
      </c>
      <c r="R210" s="91" t="s">
        <v>207</v>
      </c>
      <c r="S210" s="91" t="s">
        <v>5120</v>
      </c>
      <c r="T210" s="92">
        <v>10</v>
      </c>
      <c r="U210" s="93">
        <v>32</v>
      </c>
      <c r="V210" s="94">
        <v>46041</v>
      </c>
      <c r="W210" s="94">
        <v>46041</v>
      </c>
      <c r="X210" s="95">
        <v>9785171801076</v>
      </c>
      <c r="Y210" s="96">
        <v>320</v>
      </c>
      <c r="Z210" s="97">
        <v>0.14899999999999999</v>
      </c>
      <c r="AA210" s="98" t="s">
        <v>1815</v>
      </c>
      <c r="AB210" s="98" t="s">
        <v>183</v>
      </c>
      <c r="AC210" s="98" t="s">
        <v>1816</v>
      </c>
      <c r="AD210" s="91" t="s">
        <v>110</v>
      </c>
      <c r="AE210" s="169" t="s">
        <v>196</v>
      </c>
      <c r="AF210" s="168"/>
      <c r="AG210" s="98" t="s">
        <v>509</v>
      </c>
      <c r="AH210" s="98"/>
      <c r="AI210" s="86" t="s">
        <v>5121</v>
      </c>
      <c r="AJ210" s="101"/>
      <c r="AK210" s="91"/>
      <c r="AL210" s="100" t="s">
        <v>5122</v>
      </c>
      <c r="AM210" s="86" t="s">
        <v>269</v>
      </c>
      <c r="AN210" s="86" t="s">
        <v>235</v>
      </c>
      <c r="AO210" s="143">
        <f t="shared" ref="AO210:AO273" si="9">C210*U210+D210</f>
        <v>0</v>
      </c>
      <c r="AP210" s="85" t="s">
        <v>5123</v>
      </c>
      <c r="AQ210" s="100" t="s">
        <v>157</v>
      </c>
      <c r="AR210" s="97" t="s">
        <v>125</v>
      </c>
      <c r="AV210" s="99"/>
      <c r="AW210" s="159" t="s">
        <v>5124</v>
      </c>
      <c r="AX210" s="102"/>
      <c r="AY210" s="157" t="s">
        <v>5125</v>
      </c>
      <c r="AZ210" s="159"/>
      <c r="BF210" s="103">
        <v>46042</v>
      </c>
      <c r="BG210" s="46"/>
      <c r="BH210" s="46"/>
      <c r="BI210" s="46">
        <f t="shared" ref="BI210:BI273" si="10">AO210*E210</f>
        <v>0</v>
      </c>
      <c r="BJ210" s="46">
        <f t="shared" ref="BJ210:BJ273" si="11">AO210*Z210</f>
        <v>0</v>
      </c>
    </row>
    <row r="211" spans="1:62" ht="120" customHeight="1" x14ac:dyDescent="0.25">
      <c r="A211" s="170" t="s">
        <v>180</v>
      </c>
      <c r="B211" s="132"/>
      <c r="C211" s="150">
        <v>0</v>
      </c>
      <c r="D211" s="150">
        <v>0</v>
      </c>
      <c r="E211" s="133">
        <v>280.35000000000002</v>
      </c>
      <c r="F211" s="134" t="s">
        <v>530</v>
      </c>
      <c r="G211" s="86" t="s">
        <v>428</v>
      </c>
      <c r="H211" s="86" t="s">
        <v>1444</v>
      </c>
      <c r="I211" s="89"/>
      <c r="J211" s="90">
        <v>8</v>
      </c>
      <c r="K211" s="86"/>
      <c r="L211" s="86"/>
      <c r="M211" s="92" t="s">
        <v>144</v>
      </c>
      <c r="N211" s="86" t="s">
        <v>108</v>
      </c>
      <c r="O211" s="163" t="s">
        <v>177</v>
      </c>
      <c r="P211" s="163" t="s">
        <v>190</v>
      </c>
      <c r="Q211" s="91" t="s">
        <v>109</v>
      </c>
      <c r="R211" s="91" t="s">
        <v>207</v>
      </c>
      <c r="S211" s="91" t="s">
        <v>1445</v>
      </c>
      <c r="T211" s="92">
        <v>10</v>
      </c>
      <c r="U211" s="93">
        <v>8</v>
      </c>
      <c r="V211" s="94">
        <v>44995</v>
      </c>
      <c r="W211" s="94">
        <v>46017</v>
      </c>
      <c r="X211" s="95">
        <v>9785171548377</v>
      </c>
      <c r="Y211" s="96">
        <v>640</v>
      </c>
      <c r="Z211" s="97">
        <v>0.217</v>
      </c>
      <c r="AA211" s="98" t="s">
        <v>532</v>
      </c>
      <c r="AB211" s="98" t="s">
        <v>183</v>
      </c>
      <c r="AC211" s="98" t="s">
        <v>533</v>
      </c>
      <c r="AD211" s="91">
        <v>3</v>
      </c>
      <c r="AE211" s="135" t="s">
        <v>116</v>
      </c>
      <c r="AF211" s="168"/>
      <c r="AG211" s="98" t="s">
        <v>297</v>
      </c>
      <c r="AH211" s="98"/>
      <c r="AI211" s="86" t="s">
        <v>1446</v>
      </c>
      <c r="AJ211" s="101"/>
      <c r="AK211" s="91"/>
      <c r="AL211" s="100" t="s">
        <v>1447</v>
      </c>
      <c r="AM211" s="86" t="s">
        <v>270</v>
      </c>
      <c r="AN211" s="86" t="s">
        <v>235</v>
      </c>
      <c r="AO211" s="143">
        <f t="shared" si="9"/>
        <v>0</v>
      </c>
      <c r="AP211" s="85" t="s">
        <v>1448</v>
      </c>
      <c r="AQ211" s="100" t="s">
        <v>157</v>
      </c>
      <c r="AR211" s="97" t="s">
        <v>125</v>
      </c>
      <c r="AV211" s="99"/>
      <c r="AW211" s="159" t="s">
        <v>1449</v>
      </c>
      <c r="AX211" s="102"/>
      <c r="AY211" s="157" t="s">
        <v>535</v>
      </c>
      <c r="AZ211" s="159"/>
      <c r="BF211" s="103">
        <v>46034</v>
      </c>
      <c r="BG211" s="46"/>
      <c r="BH211" s="46"/>
      <c r="BI211" s="46">
        <f t="shared" si="10"/>
        <v>0</v>
      </c>
      <c r="BJ211" s="46">
        <f t="shared" si="11"/>
        <v>0</v>
      </c>
    </row>
    <row r="212" spans="1:62" ht="120" customHeight="1" x14ac:dyDescent="0.25">
      <c r="A212" s="170" t="s">
        <v>180</v>
      </c>
      <c r="B212" s="132"/>
      <c r="C212" s="150">
        <v>0</v>
      </c>
      <c r="D212" s="150">
        <v>0</v>
      </c>
      <c r="E212" s="133">
        <v>382.2</v>
      </c>
      <c r="F212" s="134" t="s">
        <v>1889</v>
      </c>
      <c r="G212" s="86" t="s">
        <v>1890</v>
      </c>
      <c r="H212" s="86" t="s">
        <v>531</v>
      </c>
      <c r="I212" s="89"/>
      <c r="J212" s="90">
        <v>4</v>
      </c>
      <c r="K212" s="86"/>
      <c r="L212" s="86"/>
      <c r="M212" s="92" t="s">
        <v>144</v>
      </c>
      <c r="N212" s="86" t="s">
        <v>108</v>
      </c>
      <c r="O212" s="163" t="s">
        <v>177</v>
      </c>
      <c r="P212" s="163" t="s">
        <v>411</v>
      </c>
      <c r="Q212" s="91" t="s">
        <v>109</v>
      </c>
      <c r="R212" s="91" t="s">
        <v>207</v>
      </c>
      <c r="S212" s="91" t="s">
        <v>1891</v>
      </c>
      <c r="T212" s="92">
        <v>10</v>
      </c>
      <c r="U212" s="93">
        <v>8</v>
      </c>
      <c r="V212" s="94">
        <v>42555</v>
      </c>
      <c r="W212" s="94">
        <v>46023</v>
      </c>
      <c r="X212" s="95">
        <v>9785170964291</v>
      </c>
      <c r="Y212" s="96">
        <v>640</v>
      </c>
      <c r="Z212" s="97">
        <v>0.26300000000000001</v>
      </c>
      <c r="AA212" s="98" t="s">
        <v>532</v>
      </c>
      <c r="AB212" s="98" t="s">
        <v>183</v>
      </c>
      <c r="AC212" s="98" t="s">
        <v>533</v>
      </c>
      <c r="AD212" s="91" t="s">
        <v>110</v>
      </c>
      <c r="AE212" s="135" t="s">
        <v>116</v>
      </c>
      <c r="AF212" s="168"/>
      <c r="AG212" s="98" t="s">
        <v>297</v>
      </c>
      <c r="AH212" s="98"/>
      <c r="AI212" s="86" t="s">
        <v>534</v>
      </c>
      <c r="AJ212" s="101"/>
      <c r="AK212" s="91"/>
      <c r="AL212" s="100" t="s">
        <v>1892</v>
      </c>
      <c r="AM212" s="86" t="s">
        <v>270</v>
      </c>
      <c r="AN212" s="86" t="s">
        <v>235</v>
      </c>
      <c r="AO212" s="143">
        <f t="shared" si="9"/>
        <v>0</v>
      </c>
      <c r="AP212" s="85" t="s">
        <v>1893</v>
      </c>
      <c r="AQ212" s="100" t="s">
        <v>157</v>
      </c>
      <c r="AR212" s="97" t="s">
        <v>125</v>
      </c>
      <c r="AV212" s="99"/>
      <c r="AW212" s="159" t="s">
        <v>1894</v>
      </c>
      <c r="AX212" s="102" t="s">
        <v>1895</v>
      </c>
      <c r="AY212" s="157" t="s">
        <v>1896</v>
      </c>
      <c r="AZ212" s="159"/>
      <c r="BF212" s="103">
        <v>46035</v>
      </c>
      <c r="BG212" s="46"/>
      <c r="BH212" s="46"/>
      <c r="BI212" s="46">
        <f t="shared" si="10"/>
        <v>0</v>
      </c>
      <c r="BJ212" s="46">
        <f t="shared" si="11"/>
        <v>0</v>
      </c>
    </row>
    <row r="213" spans="1:62" ht="120" customHeight="1" x14ac:dyDescent="0.25">
      <c r="A213" s="170" t="s">
        <v>180</v>
      </c>
      <c r="B213" s="132"/>
      <c r="C213" s="150">
        <v>0</v>
      </c>
      <c r="D213" s="150">
        <v>0</v>
      </c>
      <c r="E213" s="133">
        <v>1316.7</v>
      </c>
      <c r="F213" s="134" t="s">
        <v>5378</v>
      </c>
      <c r="G213" s="86" t="s">
        <v>253</v>
      </c>
      <c r="H213" s="86" t="s">
        <v>352</v>
      </c>
      <c r="I213" s="89"/>
      <c r="J213" s="90">
        <v>7</v>
      </c>
      <c r="K213" s="86"/>
      <c r="L213" s="86"/>
      <c r="M213" s="92" t="s">
        <v>151</v>
      </c>
      <c r="N213" s="86" t="s">
        <v>108</v>
      </c>
      <c r="O213" s="163" t="s">
        <v>163</v>
      </c>
      <c r="P213" s="163" t="s">
        <v>163</v>
      </c>
      <c r="Q213" s="91" t="s">
        <v>109</v>
      </c>
      <c r="R213" s="91" t="s">
        <v>207</v>
      </c>
      <c r="S213" s="91" t="s">
        <v>5379</v>
      </c>
      <c r="T213" s="92">
        <v>10</v>
      </c>
      <c r="U213" s="93">
        <v>8</v>
      </c>
      <c r="V213" s="94">
        <v>45112</v>
      </c>
      <c r="W213" s="94">
        <v>46038</v>
      </c>
      <c r="X213" s="95">
        <v>9785171554521</v>
      </c>
      <c r="Y213" s="96">
        <v>512</v>
      </c>
      <c r="Z213" s="97">
        <v>0.72699999999999998</v>
      </c>
      <c r="AA213" s="98" t="s">
        <v>134</v>
      </c>
      <c r="AB213" s="98" t="s">
        <v>191</v>
      </c>
      <c r="AC213" s="98" t="s">
        <v>135</v>
      </c>
      <c r="AD213" s="91" t="s">
        <v>110</v>
      </c>
      <c r="AE213" s="135" t="s">
        <v>116</v>
      </c>
      <c r="AF213" s="168"/>
      <c r="AG213" s="98" t="s">
        <v>230</v>
      </c>
      <c r="AH213" s="98"/>
      <c r="AI213" s="86" t="s">
        <v>353</v>
      </c>
      <c r="AJ213" s="101"/>
      <c r="AK213" s="91" t="s">
        <v>5380</v>
      </c>
      <c r="AL213" s="100" t="s">
        <v>5381</v>
      </c>
      <c r="AM213" s="86" t="s">
        <v>276</v>
      </c>
      <c r="AN213" s="86" t="s">
        <v>153</v>
      </c>
      <c r="AO213" s="143">
        <f t="shared" si="9"/>
        <v>0</v>
      </c>
      <c r="AP213" s="85" t="s">
        <v>5382</v>
      </c>
      <c r="AQ213" s="100" t="s">
        <v>111</v>
      </c>
      <c r="AR213" s="97" t="s">
        <v>125</v>
      </c>
      <c r="AV213" s="99"/>
      <c r="AW213" s="159" t="s">
        <v>5383</v>
      </c>
      <c r="AX213" s="102" t="s">
        <v>5384</v>
      </c>
      <c r="AY213" s="157" t="s">
        <v>5385</v>
      </c>
      <c r="AZ213" s="159"/>
      <c r="BF213" s="103">
        <v>46043</v>
      </c>
      <c r="BG213" s="46"/>
      <c r="BH213" s="46"/>
      <c r="BI213" s="46">
        <f t="shared" si="10"/>
        <v>0</v>
      </c>
      <c r="BJ213" s="46">
        <f t="shared" si="11"/>
        <v>0</v>
      </c>
    </row>
    <row r="214" spans="1:62" ht="120" customHeight="1" x14ac:dyDescent="0.25">
      <c r="A214" s="170" t="s">
        <v>180</v>
      </c>
      <c r="B214" s="132"/>
      <c r="C214" s="150">
        <v>0</v>
      </c>
      <c r="D214" s="150">
        <v>0</v>
      </c>
      <c r="E214" s="133">
        <v>1102.5</v>
      </c>
      <c r="F214" s="134" t="s">
        <v>2946</v>
      </c>
      <c r="G214" s="86" t="s">
        <v>253</v>
      </c>
      <c r="H214" s="86" t="s">
        <v>352</v>
      </c>
      <c r="I214" s="89"/>
      <c r="J214" s="90" t="s">
        <v>197</v>
      </c>
      <c r="K214" s="86"/>
      <c r="L214" s="86"/>
      <c r="M214" s="92" t="s">
        <v>151</v>
      </c>
      <c r="N214" s="86" t="s">
        <v>108</v>
      </c>
      <c r="O214" s="163" t="s">
        <v>163</v>
      </c>
      <c r="P214" s="163" t="s">
        <v>163</v>
      </c>
      <c r="Q214" s="91" t="s">
        <v>109</v>
      </c>
      <c r="R214" s="91" t="s">
        <v>207</v>
      </c>
      <c r="S214" s="91" t="s">
        <v>2947</v>
      </c>
      <c r="T214" s="92">
        <v>22</v>
      </c>
      <c r="U214" s="93">
        <v>10</v>
      </c>
      <c r="V214" s="94">
        <v>46020</v>
      </c>
      <c r="W214" s="94">
        <v>46020</v>
      </c>
      <c r="X214" s="95">
        <v>9785171809973</v>
      </c>
      <c r="Y214" s="96">
        <v>288</v>
      </c>
      <c r="Z214" s="97">
        <v>0.64800000000000002</v>
      </c>
      <c r="AA214" s="98" t="s">
        <v>134</v>
      </c>
      <c r="AB214" s="98" t="s">
        <v>224</v>
      </c>
      <c r="AC214" s="98" t="s">
        <v>135</v>
      </c>
      <c r="AD214" s="91" t="s">
        <v>110</v>
      </c>
      <c r="AE214" s="169" t="s">
        <v>196</v>
      </c>
      <c r="AF214" s="168"/>
      <c r="AG214" s="98" t="s">
        <v>230</v>
      </c>
      <c r="AH214" s="98"/>
      <c r="AI214" s="86" t="s">
        <v>353</v>
      </c>
      <c r="AJ214" s="101"/>
      <c r="AK214" s="91" t="s">
        <v>2948</v>
      </c>
      <c r="AL214" s="100" t="s">
        <v>2949</v>
      </c>
      <c r="AM214" s="86" t="s">
        <v>276</v>
      </c>
      <c r="AN214" s="86" t="s">
        <v>153</v>
      </c>
      <c r="AO214" s="143">
        <f t="shared" si="9"/>
        <v>0</v>
      </c>
      <c r="AP214" s="85" t="s">
        <v>2950</v>
      </c>
      <c r="AQ214" s="100" t="s">
        <v>154</v>
      </c>
      <c r="AR214" s="97" t="s">
        <v>125</v>
      </c>
      <c r="AV214" s="99"/>
      <c r="AW214" s="159" t="s">
        <v>2951</v>
      </c>
      <c r="AX214" s="102" t="s">
        <v>2952</v>
      </c>
      <c r="AY214" s="157" t="s">
        <v>2953</v>
      </c>
      <c r="AZ214" s="159"/>
      <c r="BF214" s="103">
        <v>46037</v>
      </c>
      <c r="BG214" s="46"/>
      <c r="BH214" s="46"/>
      <c r="BI214" s="46">
        <f t="shared" si="10"/>
        <v>0</v>
      </c>
      <c r="BJ214" s="46">
        <f t="shared" si="11"/>
        <v>0</v>
      </c>
    </row>
    <row r="215" spans="1:62" ht="120" customHeight="1" x14ac:dyDescent="0.25">
      <c r="A215" s="170" t="s">
        <v>180</v>
      </c>
      <c r="B215" s="132"/>
      <c r="C215" s="150">
        <v>0</v>
      </c>
      <c r="D215" s="150">
        <v>0</v>
      </c>
      <c r="E215" s="133">
        <v>1316.7</v>
      </c>
      <c r="F215" s="134" t="s">
        <v>5887</v>
      </c>
      <c r="G215" s="86" t="s">
        <v>253</v>
      </c>
      <c r="H215" s="86" t="s">
        <v>352</v>
      </c>
      <c r="I215" s="89"/>
      <c r="J215" s="90">
        <v>6</v>
      </c>
      <c r="K215" s="86"/>
      <c r="L215" s="86"/>
      <c r="M215" s="92" t="s">
        <v>151</v>
      </c>
      <c r="N215" s="86" t="s">
        <v>108</v>
      </c>
      <c r="O215" s="163" t="s">
        <v>163</v>
      </c>
      <c r="P215" s="163" t="s">
        <v>163</v>
      </c>
      <c r="Q215" s="91" t="s">
        <v>109</v>
      </c>
      <c r="R215" s="91" t="s">
        <v>207</v>
      </c>
      <c r="S215" s="91" t="s">
        <v>5888</v>
      </c>
      <c r="T215" s="92">
        <v>10</v>
      </c>
      <c r="U215" s="93">
        <v>8</v>
      </c>
      <c r="V215" s="94">
        <v>45005</v>
      </c>
      <c r="W215" s="94">
        <v>46041</v>
      </c>
      <c r="X215" s="95">
        <v>9785171540531</v>
      </c>
      <c r="Y215" s="96">
        <v>560</v>
      </c>
      <c r="Z215" s="97">
        <v>0.68</v>
      </c>
      <c r="AA215" s="98" t="s">
        <v>134</v>
      </c>
      <c r="AB215" s="98" t="s">
        <v>227</v>
      </c>
      <c r="AC215" s="98" t="s">
        <v>135</v>
      </c>
      <c r="AD215" s="91" t="s">
        <v>110</v>
      </c>
      <c r="AE215" s="135" t="s">
        <v>116</v>
      </c>
      <c r="AF215" s="168"/>
      <c r="AG215" s="98" t="s">
        <v>230</v>
      </c>
      <c r="AH215" s="98"/>
      <c r="AI215" s="86" t="s">
        <v>353</v>
      </c>
      <c r="AJ215" s="101"/>
      <c r="AK215" s="91" t="s">
        <v>5889</v>
      </c>
      <c r="AL215" s="100" t="s">
        <v>5890</v>
      </c>
      <c r="AM215" s="86" t="s">
        <v>276</v>
      </c>
      <c r="AN215" s="86" t="s">
        <v>153</v>
      </c>
      <c r="AO215" s="143">
        <f t="shared" si="9"/>
        <v>0</v>
      </c>
      <c r="AP215" s="85" t="s">
        <v>5891</v>
      </c>
      <c r="AQ215" s="100" t="s">
        <v>111</v>
      </c>
      <c r="AR215" s="97" t="s">
        <v>125</v>
      </c>
      <c r="AV215" s="99"/>
      <c r="AW215" s="159" t="s">
        <v>5892</v>
      </c>
      <c r="AX215" s="102" t="s">
        <v>5893</v>
      </c>
      <c r="AY215" s="157" t="s">
        <v>5894</v>
      </c>
      <c r="AZ215" s="159"/>
      <c r="BF215" s="103">
        <v>46044</v>
      </c>
      <c r="BG215" s="46"/>
      <c r="BH215" s="46"/>
      <c r="BI215" s="46">
        <f t="shared" si="10"/>
        <v>0</v>
      </c>
      <c r="BJ215" s="46">
        <f t="shared" si="11"/>
        <v>0</v>
      </c>
    </row>
    <row r="216" spans="1:62" ht="120" customHeight="1" x14ac:dyDescent="0.25">
      <c r="A216" s="170" t="s">
        <v>180</v>
      </c>
      <c r="B216" s="132"/>
      <c r="C216" s="150">
        <v>0</v>
      </c>
      <c r="D216" s="150">
        <v>0</v>
      </c>
      <c r="E216" s="133">
        <v>1266.3</v>
      </c>
      <c r="F216" s="134" t="s">
        <v>3687</v>
      </c>
      <c r="G216" s="86" t="s">
        <v>253</v>
      </c>
      <c r="H216" s="86" t="s">
        <v>352</v>
      </c>
      <c r="I216" s="89"/>
      <c r="J216" s="90">
        <v>2</v>
      </c>
      <c r="K216" s="86"/>
      <c r="L216" s="86"/>
      <c r="M216" s="92" t="s">
        <v>151</v>
      </c>
      <c r="N216" s="86" t="s">
        <v>108</v>
      </c>
      <c r="O216" s="163" t="s">
        <v>163</v>
      </c>
      <c r="P216" s="163" t="s">
        <v>163</v>
      </c>
      <c r="Q216" s="91" t="s">
        <v>109</v>
      </c>
      <c r="R216" s="91" t="s">
        <v>207</v>
      </c>
      <c r="S216" s="91" t="s">
        <v>5386</v>
      </c>
      <c r="T216" s="92">
        <v>10</v>
      </c>
      <c r="U216" s="93">
        <v>8</v>
      </c>
      <c r="V216" s="94">
        <v>43965</v>
      </c>
      <c r="W216" s="94">
        <v>46041</v>
      </c>
      <c r="X216" s="95">
        <v>9785171183592</v>
      </c>
      <c r="Y216" s="96">
        <v>416</v>
      </c>
      <c r="Z216" s="97">
        <v>0.73599999999999999</v>
      </c>
      <c r="AA216" s="98" t="s">
        <v>134</v>
      </c>
      <c r="AB216" s="98" t="s">
        <v>159</v>
      </c>
      <c r="AC216" s="98" t="s">
        <v>135</v>
      </c>
      <c r="AD216" s="91" t="s">
        <v>110</v>
      </c>
      <c r="AE216" s="135" t="s">
        <v>116</v>
      </c>
      <c r="AF216" s="168"/>
      <c r="AG216" s="98" t="s">
        <v>230</v>
      </c>
      <c r="AH216" s="98"/>
      <c r="AI216" s="86" t="s">
        <v>353</v>
      </c>
      <c r="AJ216" s="101"/>
      <c r="AK216" s="91" t="s">
        <v>3689</v>
      </c>
      <c r="AL216" s="100" t="s">
        <v>5387</v>
      </c>
      <c r="AM216" s="86" t="s">
        <v>276</v>
      </c>
      <c r="AN216" s="86" t="s">
        <v>153</v>
      </c>
      <c r="AO216" s="143">
        <f t="shared" si="9"/>
        <v>0</v>
      </c>
      <c r="AP216" s="85" t="s">
        <v>5388</v>
      </c>
      <c r="AQ216" s="100" t="s">
        <v>154</v>
      </c>
      <c r="AR216" s="97" t="s">
        <v>125</v>
      </c>
      <c r="AV216" s="99"/>
      <c r="AW216" s="159" t="s">
        <v>5389</v>
      </c>
      <c r="AX216" s="102"/>
      <c r="AY216" s="157" t="s">
        <v>5390</v>
      </c>
      <c r="AZ216" s="159"/>
      <c r="BF216" s="103">
        <v>46043</v>
      </c>
      <c r="BG216" s="46"/>
      <c r="BH216" s="46"/>
      <c r="BI216" s="46">
        <f t="shared" si="10"/>
        <v>0</v>
      </c>
      <c r="BJ216" s="46">
        <f t="shared" si="11"/>
        <v>0</v>
      </c>
    </row>
    <row r="217" spans="1:62" ht="120" customHeight="1" x14ac:dyDescent="0.25">
      <c r="A217" s="170" t="s">
        <v>180</v>
      </c>
      <c r="B217" s="132"/>
      <c r="C217" s="150">
        <v>0</v>
      </c>
      <c r="D217" s="150">
        <v>0</v>
      </c>
      <c r="E217" s="133">
        <v>1209.6000000000001</v>
      </c>
      <c r="F217" s="134" t="s">
        <v>5391</v>
      </c>
      <c r="G217" s="86" t="s">
        <v>253</v>
      </c>
      <c r="H217" s="86" t="s">
        <v>352</v>
      </c>
      <c r="I217" s="89"/>
      <c r="J217" s="90">
        <v>3</v>
      </c>
      <c r="K217" s="86"/>
      <c r="L217" s="86"/>
      <c r="M217" s="92" t="s">
        <v>151</v>
      </c>
      <c r="N217" s="86" t="s">
        <v>108</v>
      </c>
      <c r="O217" s="163" t="s">
        <v>163</v>
      </c>
      <c r="P217" s="163" t="s">
        <v>163</v>
      </c>
      <c r="Q217" s="91" t="s">
        <v>109</v>
      </c>
      <c r="R217" s="91" t="s">
        <v>207</v>
      </c>
      <c r="S217" s="91" t="s">
        <v>5392</v>
      </c>
      <c r="T217" s="92">
        <v>10</v>
      </c>
      <c r="U217" s="93">
        <v>8</v>
      </c>
      <c r="V217" s="94">
        <v>45839</v>
      </c>
      <c r="W217" s="94">
        <v>46041</v>
      </c>
      <c r="X217" s="95">
        <v>9785171766481</v>
      </c>
      <c r="Y217" s="96">
        <v>352</v>
      </c>
      <c r="Z217" s="97">
        <v>0.75800000000000001</v>
      </c>
      <c r="AA217" s="98" t="s">
        <v>134</v>
      </c>
      <c r="AB217" s="98" t="s">
        <v>224</v>
      </c>
      <c r="AC217" s="98" t="s">
        <v>135</v>
      </c>
      <c r="AD217" s="91" t="s">
        <v>110</v>
      </c>
      <c r="AE217" s="135" t="s">
        <v>116</v>
      </c>
      <c r="AF217" s="168"/>
      <c r="AG217" s="98" t="s">
        <v>230</v>
      </c>
      <c r="AH217" s="98"/>
      <c r="AI217" s="86" t="s">
        <v>353</v>
      </c>
      <c r="AJ217" s="101"/>
      <c r="AK217" s="91" t="s">
        <v>5393</v>
      </c>
      <c r="AL217" s="100" t="s">
        <v>5394</v>
      </c>
      <c r="AM217" s="86" t="s">
        <v>276</v>
      </c>
      <c r="AN217" s="86" t="s">
        <v>153</v>
      </c>
      <c r="AO217" s="143">
        <f t="shared" si="9"/>
        <v>0</v>
      </c>
      <c r="AP217" s="85" t="s">
        <v>5395</v>
      </c>
      <c r="AQ217" s="100" t="s">
        <v>154</v>
      </c>
      <c r="AR217" s="97" t="s">
        <v>125</v>
      </c>
      <c r="AV217" s="99"/>
      <c r="AW217" s="159" t="s">
        <v>5396</v>
      </c>
      <c r="AX217" s="102" t="s">
        <v>5397</v>
      </c>
      <c r="AY217" s="157" t="s">
        <v>5398</v>
      </c>
      <c r="AZ217" s="159"/>
      <c r="BF217" s="103">
        <v>46043</v>
      </c>
      <c r="BG217" s="46"/>
      <c r="BH217" s="46"/>
      <c r="BI217" s="46">
        <f t="shared" si="10"/>
        <v>0</v>
      </c>
      <c r="BJ217" s="46">
        <f t="shared" si="11"/>
        <v>0</v>
      </c>
    </row>
    <row r="218" spans="1:62" ht="120" customHeight="1" x14ac:dyDescent="0.25">
      <c r="A218" s="170" t="s">
        <v>180</v>
      </c>
      <c r="B218" s="132"/>
      <c r="C218" s="150">
        <v>0</v>
      </c>
      <c r="D218" s="150">
        <v>0</v>
      </c>
      <c r="E218" s="133">
        <v>1650.6000000000001</v>
      </c>
      <c r="F218" s="134" t="s">
        <v>1040</v>
      </c>
      <c r="G218" s="86" t="s">
        <v>253</v>
      </c>
      <c r="H218" s="86" t="s">
        <v>352</v>
      </c>
      <c r="I218" s="89"/>
      <c r="J218" s="90">
        <v>6</v>
      </c>
      <c r="K218" s="86"/>
      <c r="L218" s="86"/>
      <c r="M218" s="92" t="s">
        <v>151</v>
      </c>
      <c r="N218" s="86" t="s">
        <v>108</v>
      </c>
      <c r="O218" s="163" t="s">
        <v>163</v>
      </c>
      <c r="P218" s="163" t="s">
        <v>163</v>
      </c>
      <c r="Q218" s="91" t="s">
        <v>109</v>
      </c>
      <c r="R218" s="91" t="s">
        <v>207</v>
      </c>
      <c r="S218" s="91" t="s">
        <v>1041</v>
      </c>
      <c r="T218" s="92">
        <v>10</v>
      </c>
      <c r="U218" s="93">
        <v>6</v>
      </c>
      <c r="V218" s="94">
        <v>44277</v>
      </c>
      <c r="W218" s="94">
        <v>46017</v>
      </c>
      <c r="X218" s="95">
        <v>9785171360993</v>
      </c>
      <c r="Y218" s="96">
        <v>816</v>
      </c>
      <c r="Z218" s="97">
        <v>0.874</v>
      </c>
      <c r="AA218" s="98" t="s">
        <v>134</v>
      </c>
      <c r="AB218" s="98" t="s">
        <v>227</v>
      </c>
      <c r="AC218" s="98" t="s">
        <v>135</v>
      </c>
      <c r="AD218" s="91" t="s">
        <v>110</v>
      </c>
      <c r="AE218" s="135" t="s">
        <v>116</v>
      </c>
      <c r="AF218" s="168"/>
      <c r="AG218" s="98" t="s">
        <v>230</v>
      </c>
      <c r="AH218" s="98"/>
      <c r="AI218" s="86" t="s">
        <v>353</v>
      </c>
      <c r="AJ218" s="101"/>
      <c r="AK218" s="91" t="s">
        <v>1042</v>
      </c>
      <c r="AL218" s="100" t="s">
        <v>1043</v>
      </c>
      <c r="AM218" s="86" t="s">
        <v>276</v>
      </c>
      <c r="AN218" s="86" t="s">
        <v>153</v>
      </c>
      <c r="AO218" s="143">
        <f t="shared" si="9"/>
        <v>0</v>
      </c>
      <c r="AP218" s="85" t="s">
        <v>1044</v>
      </c>
      <c r="AQ218" s="100" t="s">
        <v>111</v>
      </c>
      <c r="AR218" s="97" t="s">
        <v>125</v>
      </c>
      <c r="AV218" s="99"/>
      <c r="AW218" s="159" t="s">
        <v>1045</v>
      </c>
      <c r="AX218" s="102"/>
      <c r="AY218" s="157" t="s">
        <v>1046</v>
      </c>
      <c r="AZ218" s="159"/>
      <c r="BF218" s="103">
        <v>46021</v>
      </c>
      <c r="BG218" s="46"/>
      <c r="BH218" s="46"/>
      <c r="BI218" s="46">
        <f t="shared" si="10"/>
        <v>0</v>
      </c>
      <c r="BJ218" s="46">
        <f t="shared" si="11"/>
        <v>0</v>
      </c>
    </row>
    <row r="219" spans="1:62" ht="120" customHeight="1" x14ac:dyDescent="0.25">
      <c r="A219" s="170" t="s">
        <v>180</v>
      </c>
      <c r="B219" s="132"/>
      <c r="C219" s="150">
        <v>0</v>
      </c>
      <c r="D219" s="150">
        <v>0</v>
      </c>
      <c r="E219" s="133">
        <v>1839.6000000000001</v>
      </c>
      <c r="F219" s="134" t="s">
        <v>2954</v>
      </c>
      <c r="G219" s="86" t="s">
        <v>253</v>
      </c>
      <c r="H219" s="86" t="s">
        <v>352</v>
      </c>
      <c r="I219" s="89"/>
      <c r="J219" s="90">
        <v>3</v>
      </c>
      <c r="K219" s="86"/>
      <c r="L219" s="86"/>
      <c r="M219" s="92" t="s">
        <v>151</v>
      </c>
      <c r="N219" s="86" t="s">
        <v>108</v>
      </c>
      <c r="O219" s="163" t="s">
        <v>163</v>
      </c>
      <c r="P219" s="163" t="s">
        <v>163</v>
      </c>
      <c r="Q219" s="91" t="s">
        <v>109</v>
      </c>
      <c r="R219" s="91" t="s">
        <v>207</v>
      </c>
      <c r="S219" s="91" t="s">
        <v>2955</v>
      </c>
      <c r="T219" s="92">
        <v>10</v>
      </c>
      <c r="U219" s="93">
        <v>2</v>
      </c>
      <c r="V219" s="94">
        <v>43910</v>
      </c>
      <c r="W219" s="94">
        <v>46021</v>
      </c>
      <c r="X219" s="95">
        <v>9785171183776</v>
      </c>
      <c r="Y219" s="96">
        <v>1072</v>
      </c>
      <c r="Z219" s="97">
        <v>1.17</v>
      </c>
      <c r="AA219" s="98" t="s">
        <v>134</v>
      </c>
      <c r="AB219" s="98" t="s">
        <v>227</v>
      </c>
      <c r="AC219" s="98" t="s">
        <v>135</v>
      </c>
      <c r="AD219" s="91" t="s">
        <v>110</v>
      </c>
      <c r="AE219" s="135" t="s">
        <v>116</v>
      </c>
      <c r="AF219" s="168"/>
      <c r="AG219" s="98" t="s">
        <v>230</v>
      </c>
      <c r="AH219" s="98"/>
      <c r="AI219" s="86" t="s">
        <v>353</v>
      </c>
      <c r="AJ219" s="101"/>
      <c r="AK219" s="91" t="s">
        <v>2956</v>
      </c>
      <c r="AL219" s="100" t="s">
        <v>2957</v>
      </c>
      <c r="AM219" s="86" t="s">
        <v>276</v>
      </c>
      <c r="AN219" s="86" t="s">
        <v>153</v>
      </c>
      <c r="AO219" s="143">
        <f t="shared" si="9"/>
        <v>0</v>
      </c>
      <c r="AP219" s="85" t="s">
        <v>2958</v>
      </c>
      <c r="AQ219" s="100" t="s">
        <v>154</v>
      </c>
      <c r="AR219" s="97" t="s">
        <v>125</v>
      </c>
      <c r="AV219" s="99"/>
      <c r="AW219" s="159" t="s">
        <v>2959</v>
      </c>
      <c r="AX219" s="102"/>
      <c r="AY219" s="157" t="s">
        <v>2960</v>
      </c>
      <c r="AZ219" s="159"/>
      <c r="BF219" s="103">
        <v>46037</v>
      </c>
      <c r="BG219" s="46"/>
      <c r="BH219" s="46"/>
      <c r="BI219" s="46">
        <f t="shared" si="10"/>
        <v>0</v>
      </c>
      <c r="BJ219" s="46">
        <f t="shared" si="11"/>
        <v>0</v>
      </c>
    </row>
    <row r="220" spans="1:62" ht="120" customHeight="1" x14ac:dyDescent="0.25">
      <c r="A220" s="170" t="s">
        <v>180</v>
      </c>
      <c r="B220" s="132"/>
      <c r="C220" s="150">
        <v>0</v>
      </c>
      <c r="D220" s="150">
        <v>0</v>
      </c>
      <c r="E220" s="133">
        <v>1316.7</v>
      </c>
      <c r="F220" s="134" t="s">
        <v>1450</v>
      </c>
      <c r="G220" s="86" t="s">
        <v>253</v>
      </c>
      <c r="H220" s="86" t="s">
        <v>352</v>
      </c>
      <c r="I220" s="89"/>
      <c r="J220" s="90">
        <v>3</v>
      </c>
      <c r="K220" s="86"/>
      <c r="L220" s="86"/>
      <c r="M220" s="92" t="s">
        <v>151</v>
      </c>
      <c r="N220" s="86" t="s">
        <v>108</v>
      </c>
      <c r="O220" s="163" t="s">
        <v>163</v>
      </c>
      <c r="P220" s="163" t="s">
        <v>163</v>
      </c>
      <c r="Q220" s="91" t="s">
        <v>109</v>
      </c>
      <c r="R220" s="91" t="s">
        <v>207</v>
      </c>
      <c r="S220" s="91" t="s">
        <v>1451</v>
      </c>
      <c r="T220" s="92">
        <v>10</v>
      </c>
      <c r="U220" s="93">
        <v>4</v>
      </c>
      <c r="V220" s="94">
        <v>44909</v>
      </c>
      <c r="W220" s="94">
        <v>46017</v>
      </c>
      <c r="X220" s="95">
        <v>9785171479039</v>
      </c>
      <c r="Y220" s="96">
        <v>512</v>
      </c>
      <c r="Z220" s="97">
        <v>0.72899999999999998</v>
      </c>
      <c r="AA220" s="98" t="s">
        <v>134</v>
      </c>
      <c r="AB220" s="98" t="s">
        <v>191</v>
      </c>
      <c r="AC220" s="98" t="s">
        <v>135</v>
      </c>
      <c r="AD220" s="91" t="s">
        <v>110</v>
      </c>
      <c r="AE220" s="135" t="s">
        <v>116</v>
      </c>
      <c r="AF220" s="168"/>
      <c r="AG220" s="98" t="s">
        <v>230</v>
      </c>
      <c r="AH220" s="98"/>
      <c r="AI220" s="86" t="s">
        <v>353</v>
      </c>
      <c r="AJ220" s="101"/>
      <c r="AK220" s="91" t="s">
        <v>1452</v>
      </c>
      <c r="AL220" s="100" t="s">
        <v>1453</v>
      </c>
      <c r="AM220" s="86" t="s">
        <v>276</v>
      </c>
      <c r="AN220" s="86" t="s">
        <v>153</v>
      </c>
      <c r="AO220" s="143">
        <f t="shared" si="9"/>
        <v>0</v>
      </c>
      <c r="AP220" s="85" t="s">
        <v>1454</v>
      </c>
      <c r="AQ220" s="100" t="s">
        <v>154</v>
      </c>
      <c r="AR220" s="97" t="s">
        <v>125</v>
      </c>
      <c r="AV220" s="99"/>
      <c r="AW220" s="159" t="s">
        <v>1455</v>
      </c>
      <c r="AX220" s="102" t="s">
        <v>1456</v>
      </c>
      <c r="AY220" s="157" t="s">
        <v>1457</v>
      </c>
      <c r="AZ220" s="159"/>
      <c r="BF220" s="103">
        <v>46034</v>
      </c>
      <c r="BG220" s="46"/>
      <c r="BH220" s="46"/>
      <c r="BI220" s="46">
        <f t="shared" si="10"/>
        <v>0</v>
      </c>
      <c r="BJ220" s="46">
        <f t="shared" si="11"/>
        <v>0</v>
      </c>
    </row>
    <row r="221" spans="1:62" ht="120" customHeight="1" x14ac:dyDescent="0.25">
      <c r="A221" s="170" t="s">
        <v>180</v>
      </c>
      <c r="B221" s="132"/>
      <c r="C221" s="150">
        <v>0</v>
      </c>
      <c r="D221" s="150">
        <v>0</v>
      </c>
      <c r="E221" s="133">
        <v>541.80000000000007</v>
      </c>
      <c r="F221" s="134" t="s">
        <v>1458</v>
      </c>
      <c r="G221" s="86" t="s">
        <v>253</v>
      </c>
      <c r="H221" s="86" t="s">
        <v>304</v>
      </c>
      <c r="I221" s="89"/>
      <c r="J221" s="90">
        <v>3</v>
      </c>
      <c r="K221" s="86"/>
      <c r="L221" s="86"/>
      <c r="M221" s="92" t="s">
        <v>151</v>
      </c>
      <c r="N221" s="86" t="s">
        <v>108</v>
      </c>
      <c r="O221" s="163" t="s">
        <v>163</v>
      </c>
      <c r="P221" s="163" t="s">
        <v>163</v>
      </c>
      <c r="Q221" s="91" t="s">
        <v>109</v>
      </c>
      <c r="R221" s="91" t="s">
        <v>207</v>
      </c>
      <c r="S221" s="91" t="s">
        <v>1459</v>
      </c>
      <c r="T221" s="92">
        <v>10</v>
      </c>
      <c r="U221" s="93">
        <v>5</v>
      </c>
      <c r="V221" s="94">
        <v>41102</v>
      </c>
      <c r="W221" s="94">
        <v>46018</v>
      </c>
      <c r="X221" s="95">
        <v>9785170756377</v>
      </c>
      <c r="Y221" s="96">
        <v>384</v>
      </c>
      <c r="Z221" s="97">
        <v>0.309</v>
      </c>
      <c r="AA221" s="98" t="s">
        <v>486</v>
      </c>
      <c r="AB221" s="98" t="s">
        <v>174</v>
      </c>
      <c r="AC221" s="98" t="s">
        <v>146</v>
      </c>
      <c r="AD221" s="91" t="s">
        <v>110</v>
      </c>
      <c r="AE221" s="135" t="s">
        <v>116</v>
      </c>
      <c r="AF221" s="168"/>
      <c r="AG221" s="98" t="s">
        <v>230</v>
      </c>
      <c r="AH221" s="98"/>
      <c r="AI221" s="86" t="s">
        <v>305</v>
      </c>
      <c r="AJ221" s="101"/>
      <c r="AK221" s="91" t="s">
        <v>1460</v>
      </c>
      <c r="AL221" s="100" t="s">
        <v>1461</v>
      </c>
      <c r="AM221" s="86" t="s">
        <v>276</v>
      </c>
      <c r="AN221" s="86" t="s">
        <v>153</v>
      </c>
      <c r="AO221" s="143">
        <f t="shared" si="9"/>
        <v>0</v>
      </c>
      <c r="AP221" s="85" t="s">
        <v>1462</v>
      </c>
      <c r="AQ221" s="100" t="s">
        <v>154</v>
      </c>
      <c r="AR221" s="97" t="s">
        <v>125</v>
      </c>
      <c r="AV221" s="99"/>
      <c r="AW221" s="159" t="s">
        <v>1463</v>
      </c>
      <c r="AX221" s="102"/>
      <c r="AY221" s="157" t="s">
        <v>1464</v>
      </c>
      <c r="AZ221" s="159"/>
      <c r="BF221" s="103">
        <v>46034</v>
      </c>
      <c r="BG221" s="46"/>
      <c r="BH221" s="46"/>
      <c r="BI221" s="46">
        <f t="shared" si="10"/>
        <v>0</v>
      </c>
      <c r="BJ221" s="46">
        <f t="shared" si="11"/>
        <v>0</v>
      </c>
    </row>
    <row r="222" spans="1:62" ht="120" customHeight="1" x14ac:dyDescent="0.25">
      <c r="A222" s="170" t="s">
        <v>180</v>
      </c>
      <c r="B222" s="132"/>
      <c r="C222" s="150">
        <v>0</v>
      </c>
      <c r="D222" s="150">
        <v>0</v>
      </c>
      <c r="E222" s="133">
        <v>541.80000000000007</v>
      </c>
      <c r="F222" s="134" t="s">
        <v>487</v>
      </c>
      <c r="G222" s="86" t="s">
        <v>253</v>
      </c>
      <c r="H222" s="86" t="s">
        <v>304</v>
      </c>
      <c r="I222" s="89"/>
      <c r="J222" s="90">
        <v>3</v>
      </c>
      <c r="K222" s="86"/>
      <c r="L222" s="86"/>
      <c r="M222" s="92" t="s">
        <v>151</v>
      </c>
      <c r="N222" s="86" t="s">
        <v>108</v>
      </c>
      <c r="O222" s="163" t="s">
        <v>163</v>
      </c>
      <c r="P222" s="163" t="s">
        <v>163</v>
      </c>
      <c r="Q222" s="91" t="s">
        <v>109</v>
      </c>
      <c r="R222" s="91" t="s">
        <v>207</v>
      </c>
      <c r="S222" s="91" t="s">
        <v>2267</v>
      </c>
      <c r="T222" s="92">
        <v>10</v>
      </c>
      <c r="U222" s="93">
        <v>5</v>
      </c>
      <c r="V222" s="94">
        <v>41974</v>
      </c>
      <c r="W222" s="94">
        <v>46023</v>
      </c>
      <c r="X222" s="95">
        <v>9785170879281</v>
      </c>
      <c r="Y222" s="96">
        <v>352</v>
      </c>
      <c r="Z222" s="97">
        <v>0.29199999999999998</v>
      </c>
      <c r="AA222" s="98" t="s">
        <v>486</v>
      </c>
      <c r="AB222" s="98" t="s">
        <v>174</v>
      </c>
      <c r="AC222" s="98" t="s">
        <v>146</v>
      </c>
      <c r="AD222" s="91" t="s">
        <v>110</v>
      </c>
      <c r="AE222" s="135" t="s">
        <v>116</v>
      </c>
      <c r="AF222" s="168"/>
      <c r="AG222" s="98" t="s">
        <v>230</v>
      </c>
      <c r="AH222" s="98"/>
      <c r="AI222" s="86" t="s">
        <v>305</v>
      </c>
      <c r="AJ222" s="101"/>
      <c r="AK222" s="91" t="s">
        <v>488</v>
      </c>
      <c r="AL222" s="100" t="s">
        <v>2268</v>
      </c>
      <c r="AM222" s="86" t="s">
        <v>276</v>
      </c>
      <c r="AN222" s="86" t="s">
        <v>153</v>
      </c>
      <c r="AO222" s="143">
        <f t="shared" si="9"/>
        <v>0</v>
      </c>
      <c r="AP222" s="85" t="s">
        <v>2269</v>
      </c>
      <c r="AQ222" s="100" t="s">
        <v>154</v>
      </c>
      <c r="AR222" s="97" t="s">
        <v>125</v>
      </c>
      <c r="AV222" s="99"/>
      <c r="AW222" s="159" t="s">
        <v>2270</v>
      </c>
      <c r="AX222" s="102"/>
      <c r="AY222" s="157" t="s">
        <v>2271</v>
      </c>
      <c r="AZ222" s="159"/>
      <c r="BF222" s="103">
        <v>46036</v>
      </c>
      <c r="BG222" s="46"/>
      <c r="BH222" s="46"/>
      <c r="BI222" s="46">
        <f t="shared" si="10"/>
        <v>0</v>
      </c>
      <c r="BJ222" s="46">
        <f t="shared" si="11"/>
        <v>0</v>
      </c>
    </row>
    <row r="223" spans="1:62" ht="120" customHeight="1" x14ac:dyDescent="0.25">
      <c r="A223" s="170" t="s">
        <v>180</v>
      </c>
      <c r="B223" s="132"/>
      <c r="C223" s="150">
        <v>0</v>
      </c>
      <c r="D223" s="150">
        <v>0</v>
      </c>
      <c r="E223" s="133">
        <v>630</v>
      </c>
      <c r="F223" s="134" t="s">
        <v>3687</v>
      </c>
      <c r="G223" s="86" t="s">
        <v>253</v>
      </c>
      <c r="H223" s="86" t="s">
        <v>304</v>
      </c>
      <c r="I223" s="89"/>
      <c r="J223" s="90">
        <v>1</v>
      </c>
      <c r="K223" s="86"/>
      <c r="L223" s="86"/>
      <c r="M223" s="92" t="s">
        <v>151</v>
      </c>
      <c r="N223" s="86" t="s">
        <v>108</v>
      </c>
      <c r="O223" s="163" t="s">
        <v>163</v>
      </c>
      <c r="P223" s="163" t="s">
        <v>163</v>
      </c>
      <c r="Q223" s="91" t="s">
        <v>109</v>
      </c>
      <c r="R223" s="91" t="s">
        <v>207</v>
      </c>
      <c r="S223" s="91" t="s">
        <v>3688</v>
      </c>
      <c r="T223" s="92">
        <v>10</v>
      </c>
      <c r="U223" s="93">
        <v>4</v>
      </c>
      <c r="V223" s="94">
        <v>42654</v>
      </c>
      <c r="W223" s="94">
        <v>46034</v>
      </c>
      <c r="X223" s="95">
        <v>9785170996261</v>
      </c>
      <c r="Y223" s="96">
        <v>480</v>
      </c>
      <c r="Z223" s="97">
        <v>0.36299999999999999</v>
      </c>
      <c r="AA223" s="98" t="s">
        <v>145</v>
      </c>
      <c r="AB223" s="98" t="s">
        <v>174</v>
      </c>
      <c r="AC223" s="98" t="s">
        <v>146</v>
      </c>
      <c r="AD223" s="91" t="s">
        <v>110</v>
      </c>
      <c r="AE223" s="135" t="s">
        <v>116</v>
      </c>
      <c r="AF223" s="168"/>
      <c r="AG223" s="98" t="s">
        <v>230</v>
      </c>
      <c r="AH223" s="98"/>
      <c r="AI223" s="86" t="s">
        <v>305</v>
      </c>
      <c r="AJ223" s="101"/>
      <c r="AK223" s="91" t="s">
        <v>3689</v>
      </c>
      <c r="AL223" s="100" t="s">
        <v>3690</v>
      </c>
      <c r="AM223" s="86" t="s">
        <v>276</v>
      </c>
      <c r="AN223" s="86" t="s">
        <v>153</v>
      </c>
      <c r="AO223" s="143">
        <f t="shared" si="9"/>
        <v>0</v>
      </c>
      <c r="AP223" s="85" t="s">
        <v>3691</v>
      </c>
      <c r="AQ223" s="100" t="s">
        <v>154</v>
      </c>
      <c r="AR223" s="97" t="s">
        <v>125</v>
      </c>
      <c r="AV223" s="99"/>
      <c r="AW223" s="159" t="s">
        <v>3692</v>
      </c>
      <c r="AX223" s="102"/>
      <c r="AY223" s="157" t="s">
        <v>3693</v>
      </c>
      <c r="AZ223" s="159"/>
      <c r="BF223" s="103">
        <v>46038</v>
      </c>
      <c r="BG223" s="46"/>
      <c r="BH223" s="46"/>
      <c r="BI223" s="46">
        <f t="shared" si="10"/>
        <v>0</v>
      </c>
      <c r="BJ223" s="46">
        <f t="shared" si="11"/>
        <v>0</v>
      </c>
    </row>
    <row r="224" spans="1:62" ht="120" customHeight="1" x14ac:dyDescent="0.25">
      <c r="A224" s="170" t="s">
        <v>180</v>
      </c>
      <c r="B224" s="132"/>
      <c r="C224" s="150">
        <v>0</v>
      </c>
      <c r="D224" s="150">
        <v>0</v>
      </c>
      <c r="E224" s="133">
        <v>541.80000000000007</v>
      </c>
      <c r="F224" s="134" t="s">
        <v>519</v>
      </c>
      <c r="G224" s="86" t="s">
        <v>253</v>
      </c>
      <c r="H224" s="86" t="s">
        <v>304</v>
      </c>
      <c r="I224" s="89"/>
      <c r="J224" s="90">
        <v>3</v>
      </c>
      <c r="K224" s="86"/>
      <c r="L224" s="86"/>
      <c r="M224" s="92" t="s">
        <v>151</v>
      </c>
      <c r="N224" s="86" t="s">
        <v>108</v>
      </c>
      <c r="O224" s="163" t="s">
        <v>163</v>
      </c>
      <c r="P224" s="163" t="s">
        <v>163</v>
      </c>
      <c r="Q224" s="91" t="s">
        <v>109</v>
      </c>
      <c r="R224" s="91" t="s">
        <v>207</v>
      </c>
      <c r="S224" s="91" t="s">
        <v>4405</v>
      </c>
      <c r="T224" s="92">
        <v>10</v>
      </c>
      <c r="U224" s="93">
        <v>10</v>
      </c>
      <c r="V224" s="94">
        <v>45680</v>
      </c>
      <c r="W224" s="94">
        <v>46037</v>
      </c>
      <c r="X224" s="95">
        <v>9785171728724</v>
      </c>
      <c r="Y224" s="96">
        <v>384</v>
      </c>
      <c r="Z224" s="97">
        <v>0.316</v>
      </c>
      <c r="AA224" s="98" t="s">
        <v>145</v>
      </c>
      <c r="AB224" s="98" t="s">
        <v>174</v>
      </c>
      <c r="AC224" s="98" t="s">
        <v>146</v>
      </c>
      <c r="AD224" s="91" t="s">
        <v>110</v>
      </c>
      <c r="AE224" s="135" t="s">
        <v>116</v>
      </c>
      <c r="AF224" s="168"/>
      <c r="AG224" s="98" t="s">
        <v>230</v>
      </c>
      <c r="AH224" s="98"/>
      <c r="AI224" s="86" t="s">
        <v>305</v>
      </c>
      <c r="AJ224" s="101"/>
      <c r="AK224" s="91" t="s">
        <v>520</v>
      </c>
      <c r="AL224" s="100" t="s">
        <v>4406</v>
      </c>
      <c r="AM224" s="86" t="s">
        <v>276</v>
      </c>
      <c r="AN224" s="86" t="s">
        <v>153</v>
      </c>
      <c r="AO224" s="143">
        <f t="shared" si="9"/>
        <v>0</v>
      </c>
      <c r="AP224" s="85" t="s">
        <v>4407</v>
      </c>
      <c r="AQ224" s="100" t="s">
        <v>154</v>
      </c>
      <c r="AR224" s="97" t="s">
        <v>125</v>
      </c>
      <c r="AV224" s="99"/>
      <c r="AW224" s="159" t="s">
        <v>4408</v>
      </c>
      <c r="AX224" s="102"/>
      <c r="AY224" s="157" t="s">
        <v>4409</v>
      </c>
      <c r="AZ224" s="159"/>
      <c r="BF224" s="103">
        <v>46041</v>
      </c>
      <c r="BG224" s="46"/>
      <c r="BH224" s="46"/>
      <c r="BI224" s="46">
        <f t="shared" si="10"/>
        <v>0</v>
      </c>
      <c r="BJ224" s="46">
        <f t="shared" si="11"/>
        <v>0</v>
      </c>
    </row>
    <row r="225" spans="1:62" ht="120" customHeight="1" x14ac:dyDescent="0.25">
      <c r="A225" s="170" t="s">
        <v>180</v>
      </c>
      <c r="B225" s="132"/>
      <c r="C225" s="150">
        <v>0</v>
      </c>
      <c r="D225" s="150">
        <v>0</v>
      </c>
      <c r="E225" s="133">
        <v>541.80000000000007</v>
      </c>
      <c r="F225" s="134" t="s">
        <v>1465</v>
      </c>
      <c r="G225" s="86" t="s">
        <v>253</v>
      </c>
      <c r="H225" s="86" t="s">
        <v>304</v>
      </c>
      <c r="I225" s="89"/>
      <c r="J225" s="90">
        <v>3</v>
      </c>
      <c r="K225" s="86"/>
      <c r="L225" s="86"/>
      <c r="M225" s="92" t="s">
        <v>151</v>
      </c>
      <c r="N225" s="86" t="s">
        <v>108</v>
      </c>
      <c r="O225" s="163" t="s">
        <v>163</v>
      </c>
      <c r="P225" s="163" t="s">
        <v>163</v>
      </c>
      <c r="Q225" s="91" t="s">
        <v>109</v>
      </c>
      <c r="R225" s="91" t="s">
        <v>207</v>
      </c>
      <c r="S225" s="91" t="s">
        <v>1466</v>
      </c>
      <c r="T225" s="92">
        <v>10</v>
      </c>
      <c r="U225" s="93">
        <v>8</v>
      </c>
      <c r="V225" s="94">
        <v>41583</v>
      </c>
      <c r="W225" s="94">
        <v>46017</v>
      </c>
      <c r="X225" s="95">
        <v>9785170824403</v>
      </c>
      <c r="Y225" s="96">
        <v>320</v>
      </c>
      <c r="Z225" s="97">
        <v>0.26900000000000002</v>
      </c>
      <c r="AA225" s="98" t="s">
        <v>486</v>
      </c>
      <c r="AB225" s="98" t="s">
        <v>174</v>
      </c>
      <c r="AC225" s="98" t="s">
        <v>146</v>
      </c>
      <c r="AD225" s="91" t="s">
        <v>110</v>
      </c>
      <c r="AE225" s="135" t="s">
        <v>116</v>
      </c>
      <c r="AF225" s="168"/>
      <c r="AG225" s="98" t="s">
        <v>230</v>
      </c>
      <c r="AH225" s="98"/>
      <c r="AI225" s="86" t="s">
        <v>305</v>
      </c>
      <c r="AJ225" s="101"/>
      <c r="AK225" s="91" t="s">
        <v>1467</v>
      </c>
      <c r="AL225" s="100" t="s">
        <v>1468</v>
      </c>
      <c r="AM225" s="86" t="s">
        <v>276</v>
      </c>
      <c r="AN225" s="86" t="s">
        <v>153</v>
      </c>
      <c r="AO225" s="143">
        <f t="shared" si="9"/>
        <v>0</v>
      </c>
      <c r="AP225" s="85" t="s">
        <v>1469</v>
      </c>
      <c r="AQ225" s="100" t="s">
        <v>111</v>
      </c>
      <c r="AR225" s="97" t="s">
        <v>125</v>
      </c>
      <c r="AV225" s="99"/>
      <c r="AW225" s="159" t="s">
        <v>1470</v>
      </c>
      <c r="AX225" s="102"/>
      <c r="AY225" s="157" t="s">
        <v>1471</v>
      </c>
      <c r="AZ225" s="159"/>
      <c r="BF225" s="103">
        <v>46034</v>
      </c>
      <c r="BG225" s="46"/>
      <c r="BH225" s="46"/>
      <c r="BI225" s="46">
        <f t="shared" si="10"/>
        <v>0</v>
      </c>
      <c r="BJ225" s="46">
        <f t="shared" si="11"/>
        <v>0</v>
      </c>
    </row>
    <row r="226" spans="1:62" ht="120" customHeight="1" x14ac:dyDescent="0.25">
      <c r="A226" s="170" t="s">
        <v>180</v>
      </c>
      <c r="B226" s="132"/>
      <c r="C226" s="150">
        <v>0</v>
      </c>
      <c r="D226" s="150">
        <v>0</v>
      </c>
      <c r="E226" s="133">
        <v>693</v>
      </c>
      <c r="F226" s="134" t="s">
        <v>1472</v>
      </c>
      <c r="G226" s="86" t="s">
        <v>253</v>
      </c>
      <c r="H226" s="86" t="s">
        <v>304</v>
      </c>
      <c r="I226" s="89"/>
      <c r="J226" s="90">
        <v>3</v>
      </c>
      <c r="K226" s="86"/>
      <c r="L226" s="86"/>
      <c r="M226" s="92" t="s">
        <v>151</v>
      </c>
      <c r="N226" s="86" t="s">
        <v>108</v>
      </c>
      <c r="O226" s="163" t="s">
        <v>163</v>
      </c>
      <c r="P226" s="163" t="s">
        <v>163</v>
      </c>
      <c r="Q226" s="91" t="s">
        <v>109</v>
      </c>
      <c r="R226" s="91" t="s">
        <v>207</v>
      </c>
      <c r="S226" s="91" t="s">
        <v>1473</v>
      </c>
      <c r="T226" s="92">
        <v>10</v>
      </c>
      <c r="U226" s="93">
        <v>4</v>
      </c>
      <c r="V226" s="94">
        <v>43109</v>
      </c>
      <c r="W226" s="94">
        <v>46013</v>
      </c>
      <c r="X226" s="95">
        <v>9785171069360</v>
      </c>
      <c r="Y226" s="96">
        <v>640</v>
      </c>
      <c r="Z226" s="97">
        <v>0.45</v>
      </c>
      <c r="AA226" s="98" t="s">
        <v>145</v>
      </c>
      <c r="AB226" s="98" t="s">
        <v>183</v>
      </c>
      <c r="AC226" s="98" t="s">
        <v>146</v>
      </c>
      <c r="AD226" s="91" t="s">
        <v>110</v>
      </c>
      <c r="AE226" s="135" t="s">
        <v>116</v>
      </c>
      <c r="AF226" s="168"/>
      <c r="AG226" s="98" t="s">
        <v>230</v>
      </c>
      <c r="AH226" s="98"/>
      <c r="AI226" s="86" t="s">
        <v>305</v>
      </c>
      <c r="AJ226" s="101"/>
      <c r="AK226" s="91" t="s">
        <v>1474</v>
      </c>
      <c r="AL226" s="100" t="s">
        <v>1475</v>
      </c>
      <c r="AM226" s="86" t="s">
        <v>276</v>
      </c>
      <c r="AN226" s="86" t="s">
        <v>153</v>
      </c>
      <c r="AO226" s="143">
        <f t="shared" si="9"/>
        <v>0</v>
      </c>
      <c r="AP226" s="85" t="s">
        <v>1476</v>
      </c>
      <c r="AQ226" s="100" t="s">
        <v>154</v>
      </c>
      <c r="AR226" s="97" t="s">
        <v>125</v>
      </c>
      <c r="AV226" s="99"/>
      <c r="AW226" s="159" t="s">
        <v>1477</v>
      </c>
      <c r="AX226" s="102"/>
      <c r="AY226" s="157" t="s">
        <v>1478</v>
      </c>
      <c r="AZ226" s="159"/>
      <c r="BF226" s="103">
        <v>46034</v>
      </c>
      <c r="BG226" s="46"/>
      <c r="BH226" s="46"/>
      <c r="BI226" s="46">
        <f t="shared" si="10"/>
        <v>0</v>
      </c>
      <c r="BJ226" s="46">
        <f t="shared" si="11"/>
        <v>0</v>
      </c>
    </row>
    <row r="227" spans="1:62" ht="120" customHeight="1" x14ac:dyDescent="0.25">
      <c r="A227" s="170" t="s">
        <v>180</v>
      </c>
      <c r="B227" s="132"/>
      <c r="C227" s="150">
        <v>0</v>
      </c>
      <c r="D227" s="150">
        <v>0</v>
      </c>
      <c r="E227" s="133">
        <v>604.80000000000007</v>
      </c>
      <c r="F227" s="134" t="s">
        <v>4410</v>
      </c>
      <c r="G227" s="86" t="s">
        <v>253</v>
      </c>
      <c r="H227" s="86" t="s">
        <v>304</v>
      </c>
      <c r="I227" s="89"/>
      <c r="J227" s="90">
        <v>4</v>
      </c>
      <c r="K227" s="86"/>
      <c r="L227" s="86"/>
      <c r="M227" s="92" t="s">
        <v>151</v>
      </c>
      <c r="N227" s="86" t="s">
        <v>108</v>
      </c>
      <c r="O227" s="163" t="s">
        <v>163</v>
      </c>
      <c r="P227" s="163" t="s">
        <v>163</v>
      </c>
      <c r="Q227" s="91" t="s">
        <v>109</v>
      </c>
      <c r="R227" s="91" t="s">
        <v>207</v>
      </c>
      <c r="S227" s="91" t="s">
        <v>4411</v>
      </c>
      <c r="T227" s="92">
        <v>10</v>
      </c>
      <c r="U227" s="93">
        <v>8</v>
      </c>
      <c r="V227" s="94">
        <v>45950</v>
      </c>
      <c r="W227" s="94">
        <v>46036</v>
      </c>
      <c r="X227" s="95">
        <v>9785171810672</v>
      </c>
      <c r="Y227" s="96">
        <v>416</v>
      </c>
      <c r="Z227" s="97">
        <v>0.34300000000000003</v>
      </c>
      <c r="AA227" s="98" t="s">
        <v>145</v>
      </c>
      <c r="AB227" s="98" t="s">
        <v>174</v>
      </c>
      <c r="AC227" s="98" t="s">
        <v>146</v>
      </c>
      <c r="AD227" s="91" t="s">
        <v>110</v>
      </c>
      <c r="AE227" s="135" t="s">
        <v>116</v>
      </c>
      <c r="AF227" s="168"/>
      <c r="AG227" s="98" t="s">
        <v>230</v>
      </c>
      <c r="AH227" s="98"/>
      <c r="AI227" s="86" t="s">
        <v>305</v>
      </c>
      <c r="AJ227" s="101"/>
      <c r="AK227" s="91" t="s">
        <v>4412</v>
      </c>
      <c r="AL227" s="100" t="s">
        <v>4413</v>
      </c>
      <c r="AM227" s="86" t="s">
        <v>276</v>
      </c>
      <c r="AN227" s="86" t="s">
        <v>153</v>
      </c>
      <c r="AO227" s="143">
        <f t="shared" si="9"/>
        <v>0</v>
      </c>
      <c r="AP227" s="85" t="s">
        <v>4414</v>
      </c>
      <c r="AQ227" s="100" t="s">
        <v>154</v>
      </c>
      <c r="AR227" s="97" t="s">
        <v>125</v>
      </c>
      <c r="AV227" s="99"/>
      <c r="AW227" s="159" t="s">
        <v>4415</v>
      </c>
      <c r="AX227" s="102" t="s">
        <v>4416</v>
      </c>
      <c r="AY227" s="157" t="s">
        <v>4417</v>
      </c>
      <c r="AZ227" s="159"/>
      <c r="BF227" s="103">
        <v>46041</v>
      </c>
      <c r="BG227" s="46"/>
      <c r="BH227" s="46"/>
      <c r="BI227" s="46">
        <f t="shared" si="10"/>
        <v>0</v>
      </c>
      <c r="BJ227" s="46">
        <f t="shared" si="11"/>
        <v>0</v>
      </c>
    </row>
    <row r="228" spans="1:62" ht="120" customHeight="1" x14ac:dyDescent="0.25">
      <c r="A228" s="170" t="s">
        <v>180</v>
      </c>
      <c r="B228" s="132"/>
      <c r="C228" s="150">
        <v>0</v>
      </c>
      <c r="D228" s="150">
        <v>0</v>
      </c>
      <c r="E228" s="133">
        <v>497.70000000000005</v>
      </c>
      <c r="F228" s="134" t="s">
        <v>2961</v>
      </c>
      <c r="G228" s="86" t="s">
        <v>253</v>
      </c>
      <c r="H228" s="86" t="s">
        <v>304</v>
      </c>
      <c r="I228" s="89"/>
      <c r="J228" s="90">
        <v>3</v>
      </c>
      <c r="K228" s="86"/>
      <c r="L228" s="86"/>
      <c r="M228" s="92" t="s">
        <v>151</v>
      </c>
      <c r="N228" s="86" t="s">
        <v>108</v>
      </c>
      <c r="O228" s="163" t="s">
        <v>163</v>
      </c>
      <c r="P228" s="163" t="s">
        <v>163</v>
      </c>
      <c r="Q228" s="91" t="s">
        <v>109</v>
      </c>
      <c r="R228" s="91" t="s">
        <v>207</v>
      </c>
      <c r="S228" s="91" t="s">
        <v>2962</v>
      </c>
      <c r="T228" s="92">
        <v>10</v>
      </c>
      <c r="U228" s="93">
        <v>14</v>
      </c>
      <c r="V228" s="94">
        <v>42681</v>
      </c>
      <c r="W228" s="94">
        <v>46034</v>
      </c>
      <c r="X228" s="95">
        <v>9785171006259</v>
      </c>
      <c r="Y228" s="96">
        <v>288</v>
      </c>
      <c r="Z228" s="97">
        <v>0.247</v>
      </c>
      <c r="AA228" s="98" t="s">
        <v>145</v>
      </c>
      <c r="AB228" s="98" t="s">
        <v>174</v>
      </c>
      <c r="AC228" s="98" t="s">
        <v>146</v>
      </c>
      <c r="AD228" s="91" t="s">
        <v>110</v>
      </c>
      <c r="AE228" s="135" t="s">
        <v>116</v>
      </c>
      <c r="AF228" s="168"/>
      <c r="AG228" s="98" t="s">
        <v>230</v>
      </c>
      <c r="AH228" s="98"/>
      <c r="AI228" s="86" t="s">
        <v>305</v>
      </c>
      <c r="AJ228" s="101"/>
      <c r="AK228" s="91" t="s">
        <v>2956</v>
      </c>
      <c r="AL228" s="100" t="s">
        <v>2963</v>
      </c>
      <c r="AM228" s="86" t="s">
        <v>276</v>
      </c>
      <c r="AN228" s="86" t="s">
        <v>153</v>
      </c>
      <c r="AO228" s="143">
        <f t="shared" si="9"/>
        <v>0</v>
      </c>
      <c r="AP228" s="85" t="s">
        <v>2964</v>
      </c>
      <c r="AQ228" s="100" t="s">
        <v>154</v>
      </c>
      <c r="AR228" s="97" t="s">
        <v>125</v>
      </c>
      <c r="AV228" s="99"/>
      <c r="AW228" s="159" t="s">
        <v>2965</v>
      </c>
      <c r="AX228" s="102"/>
      <c r="AY228" s="157" t="s">
        <v>2966</v>
      </c>
      <c r="AZ228" s="159"/>
      <c r="BF228" s="103">
        <v>46037</v>
      </c>
      <c r="BG228" s="46"/>
      <c r="BH228" s="46"/>
      <c r="BI228" s="46">
        <f t="shared" si="10"/>
        <v>0</v>
      </c>
      <c r="BJ228" s="46">
        <f t="shared" si="11"/>
        <v>0</v>
      </c>
    </row>
    <row r="229" spans="1:62" ht="120" customHeight="1" x14ac:dyDescent="0.25">
      <c r="A229" s="170" t="s">
        <v>180</v>
      </c>
      <c r="B229" s="132"/>
      <c r="C229" s="150">
        <v>0</v>
      </c>
      <c r="D229" s="150">
        <v>0</v>
      </c>
      <c r="E229" s="133">
        <v>648.9</v>
      </c>
      <c r="F229" s="134" t="s">
        <v>4418</v>
      </c>
      <c r="G229" s="86" t="s">
        <v>253</v>
      </c>
      <c r="H229" s="86" t="s">
        <v>304</v>
      </c>
      <c r="I229" s="89"/>
      <c r="J229" s="90">
        <v>3</v>
      </c>
      <c r="K229" s="86"/>
      <c r="L229" s="86"/>
      <c r="M229" s="92" t="s">
        <v>151</v>
      </c>
      <c r="N229" s="86" t="s">
        <v>108</v>
      </c>
      <c r="O229" s="163" t="s">
        <v>163</v>
      </c>
      <c r="P229" s="163" t="s">
        <v>163</v>
      </c>
      <c r="Q229" s="91" t="s">
        <v>109</v>
      </c>
      <c r="R229" s="91" t="s">
        <v>207</v>
      </c>
      <c r="S229" s="91" t="s">
        <v>4419</v>
      </c>
      <c r="T229" s="92">
        <v>10</v>
      </c>
      <c r="U229" s="93">
        <v>6</v>
      </c>
      <c r="V229" s="94">
        <v>41228</v>
      </c>
      <c r="W229" s="94">
        <v>46036</v>
      </c>
      <c r="X229" s="95">
        <v>9785170833702</v>
      </c>
      <c r="Y229" s="96">
        <v>608</v>
      </c>
      <c r="Z229" s="97">
        <v>0.47299999999999998</v>
      </c>
      <c r="AA229" s="98" t="s">
        <v>486</v>
      </c>
      <c r="AB229" s="98" t="s">
        <v>174</v>
      </c>
      <c r="AC229" s="98" t="s">
        <v>146</v>
      </c>
      <c r="AD229" s="91" t="s">
        <v>110</v>
      </c>
      <c r="AE229" s="135" t="s">
        <v>116</v>
      </c>
      <c r="AF229" s="168"/>
      <c r="AG229" s="98" t="s">
        <v>230</v>
      </c>
      <c r="AH229" s="98"/>
      <c r="AI229" s="86" t="s">
        <v>305</v>
      </c>
      <c r="AJ229" s="101"/>
      <c r="AK229" s="91" t="s">
        <v>4420</v>
      </c>
      <c r="AL229" s="100" t="s">
        <v>4421</v>
      </c>
      <c r="AM229" s="86" t="s">
        <v>276</v>
      </c>
      <c r="AN229" s="86" t="s">
        <v>153</v>
      </c>
      <c r="AO229" s="143">
        <f t="shared" si="9"/>
        <v>0</v>
      </c>
      <c r="AP229" s="85" t="s">
        <v>4422</v>
      </c>
      <c r="AQ229" s="100" t="s">
        <v>111</v>
      </c>
      <c r="AR229" s="97" t="s">
        <v>125</v>
      </c>
      <c r="AV229" s="99"/>
      <c r="AW229" s="159" t="s">
        <v>4423</v>
      </c>
      <c r="AX229" s="102"/>
      <c r="AY229" s="157" t="s">
        <v>4424</v>
      </c>
      <c r="AZ229" s="159"/>
      <c r="BF229" s="103">
        <v>46041</v>
      </c>
      <c r="BG229" s="46"/>
      <c r="BH229" s="46"/>
      <c r="BI229" s="46">
        <f t="shared" si="10"/>
        <v>0</v>
      </c>
      <c r="BJ229" s="46">
        <f t="shared" si="11"/>
        <v>0</v>
      </c>
    </row>
    <row r="230" spans="1:62" ht="120" customHeight="1" x14ac:dyDescent="0.25">
      <c r="A230" s="170" t="s">
        <v>180</v>
      </c>
      <c r="B230" s="132"/>
      <c r="C230" s="150">
        <v>0</v>
      </c>
      <c r="D230" s="150">
        <v>0</v>
      </c>
      <c r="E230" s="133">
        <v>317.10000000000002</v>
      </c>
      <c r="F230" s="134" t="s">
        <v>1047</v>
      </c>
      <c r="G230" s="86" t="s">
        <v>253</v>
      </c>
      <c r="H230" s="86" t="s">
        <v>306</v>
      </c>
      <c r="I230" s="89"/>
      <c r="J230" s="90">
        <v>7</v>
      </c>
      <c r="K230" s="86"/>
      <c r="L230" s="86"/>
      <c r="M230" s="92" t="s">
        <v>151</v>
      </c>
      <c r="N230" s="86" t="s">
        <v>108</v>
      </c>
      <c r="O230" s="163" t="s">
        <v>163</v>
      </c>
      <c r="P230" s="163" t="s">
        <v>163</v>
      </c>
      <c r="Q230" s="91" t="s">
        <v>109</v>
      </c>
      <c r="R230" s="91" t="s">
        <v>207</v>
      </c>
      <c r="S230" s="91" t="s">
        <v>1048</v>
      </c>
      <c r="T230" s="92">
        <v>10</v>
      </c>
      <c r="U230" s="93">
        <v>14</v>
      </c>
      <c r="V230" s="94">
        <v>42268</v>
      </c>
      <c r="W230" s="94">
        <v>46015</v>
      </c>
      <c r="X230" s="95">
        <v>9785170928910</v>
      </c>
      <c r="Y230" s="96">
        <v>352</v>
      </c>
      <c r="Z230" s="97">
        <v>0.183</v>
      </c>
      <c r="AA230" s="98" t="s">
        <v>170</v>
      </c>
      <c r="AB230" s="98" t="s">
        <v>152</v>
      </c>
      <c r="AC230" s="98" t="s">
        <v>171</v>
      </c>
      <c r="AD230" s="91">
        <v>3</v>
      </c>
      <c r="AE230" s="135" t="s">
        <v>116</v>
      </c>
      <c r="AF230" s="168"/>
      <c r="AG230" s="98" t="s">
        <v>230</v>
      </c>
      <c r="AH230" s="98"/>
      <c r="AI230" s="86" t="s">
        <v>307</v>
      </c>
      <c r="AJ230" s="101"/>
      <c r="AK230" s="91" t="s">
        <v>1049</v>
      </c>
      <c r="AL230" s="100" t="s">
        <v>1050</v>
      </c>
      <c r="AM230" s="86" t="s">
        <v>276</v>
      </c>
      <c r="AN230" s="86" t="s">
        <v>153</v>
      </c>
      <c r="AO230" s="143">
        <f t="shared" si="9"/>
        <v>0</v>
      </c>
      <c r="AP230" s="85" t="s">
        <v>1051</v>
      </c>
      <c r="AQ230" s="100" t="s">
        <v>111</v>
      </c>
      <c r="AR230" s="97" t="s">
        <v>125</v>
      </c>
      <c r="AV230" s="99"/>
      <c r="AW230" s="159" t="s">
        <v>1052</v>
      </c>
      <c r="AX230" s="102"/>
      <c r="AY230" s="157" t="s">
        <v>1053</v>
      </c>
      <c r="AZ230" s="159"/>
      <c r="BF230" s="103">
        <v>46021</v>
      </c>
      <c r="BG230" s="46"/>
      <c r="BH230" s="46"/>
      <c r="BI230" s="46">
        <f t="shared" si="10"/>
        <v>0</v>
      </c>
      <c r="BJ230" s="46">
        <f t="shared" si="11"/>
        <v>0</v>
      </c>
    </row>
    <row r="231" spans="1:62" ht="120" customHeight="1" x14ac:dyDescent="0.25">
      <c r="A231" s="170" t="s">
        <v>180</v>
      </c>
      <c r="B231" s="132"/>
      <c r="C231" s="150">
        <v>0</v>
      </c>
      <c r="D231" s="150">
        <v>0</v>
      </c>
      <c r="E231" s="133">
        <v>382.2</v>
      </c>
      <c r="F231" s="134" t="s">
        <v>4019</v>
      </c>
      <c r="G231" s="86" t="s">
        <v>253</v>
      </c>
      <c r="H231" s="86" t="s">
        <v>306</v>
      </c>
      <c r="I231" s="89"/>
      <c r="J231" s="90">
        <v>5</v>
      </c>
      <c r="K231" s="86"/>
      <c r="L231" s="86"/>
      <c r="M231" s="92" t="s">
        <v>151</v>
      </c>
      <c r="N231" s="86" t="s">
        <v>108</v>
      </c>
      <c r="O231" s="163" t="s">
        <v>163</v>
      </c>
      <c r="P231" s="163" t="s">
        <v>163</v>
      </c>
      <c r="Q231" s="91" t="s">
        <v>109</v>
      </c>
      <c r="R231" s="91" t="s">
        <v>207</v>
      </c>
      <c r="S231" s="91" t="s">
        <v>5895</v>
      </c>
      <c r="T231" s="92">
        <v>10</v>
      </c>
      <c r="U231" s="93">
        <v>16</v>
      </c>
      <c r="V231" s="94">
        <v>44617</v>
      </c>
      <c r="W231" s="94">
        <v>46042</v>
      </c>
      <c r="X231" s="95">
        <v>9785171474522</v>
      </c>
      <c r="Y231" s="96">
        <v>512</v>
      </c>
      <c r="Z231" s="97">
        <v>0.25</v>
      </c>
      <c r="AA231" s="98" t="s">
        <v>170</v>
      </c>
      <c r="AB231" s="98" t="s">
        <v>183</v>
      </c>
      <c r="AC231" s="98" t="s">
        <v>171</v>
      </c>
      <c r="AD231" s="91">
        <v>3</v>
      </c>
      <c r="AE231" s="135" t="s">
        <v>116</v>
      </c>
      <c r="AF231" s="168"/>
      <c r="AG231" s="98" t="s">
        <v>241</v>
      </c>
      <c r="AH231" s="98"/>
      <c r="AI231" s="86" t="s">
        <v>307</v>
      </c>
      <c r="AJ231" s="101"/>
      <c r="AK231" s="91" t="s">
        <v>4021</v>
      </c>
      <c r="AL231" s="100" t="s">
        <v>5896</v>
      </c>
      <c r="AM231" s="86" t="s">
        <v>276</v>
      </c>
      <c r="AN231" s="86" t="s">
        <v>153</v>
      </c>
      <c r="AO231" s="143">
        <f t="shared" si="9"/>
        <v>0</v>
      </c>
      <c r="AP231" s="85" t="s">
        <v>5897</v>
      </c>
      <c r="AQ231" s="100" t="s">
        <v>154</v>
      </c>
      <c r="AR231" s="97" t="s">
        <v>125</v>
      </c>
      <c r="AV231" s="99"/>
      <c r="AW231" s="159" t="s">
        <v>5898</v>
      </c>
      <c r="AX231" s="102"/>
      <c r="AY231" s="157" t="s">
        <v>4026</v>
      </c>
      <c r="AZ231" s="159"/>
      <c r="BF231" s="103">
        <v>46044</v>
      </c>
      <c r="BG231" s="46"/>
      <c r="BH231" s="46"/>
      <c r="BI231" s="46">
        <f t="shared" si="10"/>
        <v>0</v>
      </c>
      <c r="BJ231" s="46">
        <f t="shared" si="11"/>
        <v>0</v>
      </c>
    </row>
    <row r="232" spans="1:62" ht="120" customHeight="1" x14ac:dyDescent="0.25">
      <c r="A232" s="170" t="s">
        <v>180</v>
      </c>
      <c r="B232" s="132"/>
      <c r="C232" s="150">
        <v>0</v>
      </c>
      <c r="D232" s="150">
        <v>0</v>
      </c>
      <c r="E232" s="133">
        <v>280.35000000000002</v>
      </c>
      <c r="F232" s="134" t="s">
        <v>4425</v>
      </c>
      <c r="G232" s="86" t="s">
        <v>253</v>
      </c>
      <c r="H232" s="86" t="s">
        <v>306</v>
      </c>
      <c r="I232" s="89"/>
      <c r="J232" s="90">
        <v>4</v>
      </c>
      <c r="K232" s="86"/>
      <c r="L232" s="86"/>
      <c r="M232" s="92" t="s">
        <v>151</v>
      </c>
      <c r="N232" s="86" t="s">
        <v>108</v>
      </c>
      <c r="O232" s="163" t="s">
        <v>163</v>
      </c>
      <c r="P232" s="163" t="s">
        <v>163</v>
      </c>
      <c r="Q232" s="91" t="s">
        <v>109</v>
      </c>
      <c r="R232" s="91" t="s">
        <v>207</v>
      </c>
      <c r="S232" s="91" t="s">
        <v>4426</v>
      </c>
      <c r="T232" s="92">
        <v>10</v>
      </c>
      <c r="U232" s="93">
        <v>20</v>
      </c>
      <c r="V232" s="94">
        <v>42921</v>
      </c>
      <c r="W232" s="94">
        <v>46038</v>
      </c>
      <c r="X232" s="95">
        <v>9785171051235</v>
      </c>
      <c r="Y232" s="96">
        <v>192</v>
      </c>
      <c r="Z232" s="97">
        <v>0.10199999999999999</v>
      </c>
      <c r="AA232" s="98" t="s">
        <v>170</v>
      </c>
      <c r="AB232" s="98" t="s">
        <v>174</v>
      </c>
      <c r="AC232" s="98" t="s">
        <v>171</v>
      </c>
      <c r="AD232" s="91">
        <v>3</v>
      </c>
      <c r="AE232" s="135" t="s">
        <v>116</v>
      </c>
      <c r="AF232" s="168"/>
      <c r="AG232" s="98" t="s">
        <v>230</v>
      </c>
      <c r="AH232" s="98"/>
      <c r="AI232" s="86" t="s">
        <v>307</v>
      </c>
      <c r="AJ232" s="101"/>
      <c r="AK232" s="91" t="s">
        <v>4427</v>
      </c>
      <c r="AL232" s="100" t="s">
        <v>4428</v>
      </c>
      <c r="AM232" s="86" t="s">
        <v>276</v>
      </c>
      <c r="AN232" s="86" t="s">
        <v>153</v>
      </c>
      <c r="AO232" s="143">
        <f t="shared" si="9"/>
        <v>0</v>
      </c>
      <c r="AP232" s="85" t="s">
        <v>4429</v>
      </c>
      <c r="AQ232" s="100" t="s">
        <v>111</v>
      </c>
      <c r="AR232" s="97" t="s">
        <v>125</v>
      </c>
      <c r="AV232" s="99"/>
      <c r="AW232" s="159" t="s">
        <v>4430</v>
      </c>
      <c r="AX232" s="102"/>
      <c r="AY232" s="157" t="s">
        <v>4431</v>
      </c>
      <c r="AZ232" s="159"/>
      <c r="BF232" s="103">
        <v>46041</v>
      </c>
      <c r="BG232" s="46"/>
      <c r="BH232" s="46"/>
      <c r="BI232" s="46">
        <f t="shared" si="10"/>
        <v>0</v>
      </c>
      <c r="BJ232" s="46">
        <f t="shared" si="11"/>
        <v>0</v>
      </c>
    </row>
    <row r="233" spans="1:62" ht="120" customHeight="1" x14ac:dyDescent="0.25">
      <c r="A233" s="170" t="s">
        <v>180</v>
      </c>
      <c r="B233" s="132"/>
      <c r="C233" s="150">
        <v>0</v>
      </c>
      <c r="D233" s="150">
        <v>0</v>
      </c>
      <c r="E233" s="133">
        <v>428.40000000000003</v>
      </c>
      <c r="F233" s="134" t="s">
        <v>4027</v>
      </c>
      <c r="G233" s="86" t="s">
        <v>253</v>
      </c>
      <c r="H233" s="86" t="s">
        <v>306</v>
      </c>
      <c r="I233" s="89"/>
      <c r="J233" s="90">
        <v>3</v>
      </c>
      <c r="K233" s="86"/>
      <c r="L233" s="86"/>
      <c r="M233" s="92" t="s">
        <v>151</v>
      </c>
      <c r="N233" s="86" t="s">
        <v>108</v>
      </c>
      <c r="O233" s="163" t="s">
        <v>163</v>
      </c>
      <c r="P233" s="163" t="s">
        <v>163</v>
      </c>
      <c r="Q233" s="91" t="s">
        <v>109</v>
      </c>
      <c r="R233" s="91" t="s">
        <v>207</v>
      </c>
      <c r="S233" s="91" t="s">
        <v>4432</v>
      </c>
      <c r="T233" s="92">
        <v>10</v>
      </c>
      <c r="U233" s="93">
        <v>6</v>
      </c>
      <c r="V233" s="94">
        <v>44158</v>
      </c>
      <c r="W233" s="94">
        <v>46034</v>
      </c>
      <c r="X233" s="95">
        <v>9785171132712</v>
      </c>
      <c r="Y233" s="96">
        <v>640</v>
      </c>
      <c r="Z233" s="97">
        <v>0.315</v>
      </c>
      <c r="AA233" s="98" t="s">
        <v>170</v>
      </c>
      <c r="AB233" s="98" t="s">
        <v>183</v>
      </c>
      <c r="AC233" s="98" t="s">
        <v>171</v>
      </c>
      <c r="AD233" s="91">
        <v>3</v>
      </c>
      <c r="AE233" s="135" t="s">
        <v>116</v>
      </c>
      <c r="AF233" s="168"/>
      <c r="AG233" s="98" t="s">
        <v>230</v>
      </c>
      <c r="AH233" s="98"/>
      <c r="AI233" s="86" t="s">
        <v>307</v>
      </c>
      <c r="AJ233" s="101"/>
      <c r="AK233" s="91" t="s">
        <v>4029</v>
      </c>
      <c r="AL233" s="100" t="s">
        <v>4433</v>
      </c>
      <c r="AM233" s="86" t="s">
        <v>276</v>
      </c>
      <c r="AN233" s="86" t="s">
        <v>153</v>
      </c>
      <c r="AO233" s="143">
        <f t="shared" si="9"/>
        <v>0</v>
      </c>
      <c r="AP233" s="85" t="s">
        <v>4434</v>
      </c>
      <c r="AQ233" s="100" t="s">
        <v>154</v>
      </c>
      <c r="AR233" s="97" t="s">
        <v>125</v>
      </c>
      <c r="AV233" s="99"/>
      <c r="AW233" s="159" t="s">
        <v>4435</v>
      </c>
      <c r="AX233" s="102"/>
      <c r="AY233" s="157" t="s">
        <v>4033</v>
      </c>
      <c r="AZ233" s="159"/>
      <c r="BF233" s="103">
        <v>46041</v>
      </c>
      <c r="BG233" s="46"/>
      <c r="BH233" s="46"/>
      <c r="BI233" s="46">
        <f t="shared" si="10"/>
        <v>0</v>
      </c>
      <c r="BJ233" s="46">
        <f t="shared" si="11"/>
        <v>0</v>
      </c>
    </row>
    <row r="234" spans="1:62" ht="120" customHeight="1" x14ac:dyDescent="0.25">
      <c r="A234" s="170" t="s">
        <v>180</v>
      </c>
      <c r="B234" s="132"/>
      <c r="C234" s="150">
        <v>0</v>
      </c>
      <c r="D234" s="150">
        <v>0</v>
      </c>
      <c r="E234" s="133">
        <v>630</v>
      </c>
      <c r="F234" s="134" t="s">
        <v>1479</v>
      </c>
      <c r="G234" s="86" t="s">
        <v>1480</v>
      </c>
      <c r="H234" s="86" t="s">
        <v>1481</v>
      </c>
      <c r="I234" s="89"/>
      <c r="J234" s="90">
        <v>5</v>
      </c>
      <c r="K234" s="86"/>
      <c r="L234" s="86"/>
      <c r="M234" s="92" t="s">
        <v>151</v>
      </c>
      <c r="N234" s="86" t="s">
        <v>108</v>
      </c>
      <c r="O234" s="163" t="s">
        <v>163</v>
      </c>
      <c r="P234" s="163" t="s">
        <v>163</v>
      </c>
      <c r="Q234" s="91" t="s">
        <v>109</v>
      </c>
      <c r="R234" s="91" t="s">
        <v>207</v>
      </c>
      <c r="S234" s="91" t="s">
        <v>1482</v>
      </c>
      <c r="T234" s="92">
        <v>10</v>
      </c>
      <c r="U234" s="93">
        <v>8</v>
      </c>
      <c r="V234" s="94">
        <v>44951</v>
      </c>
      <c r="W234" s="94">
        <v>46034</v>
      </c>
      <c r="X234" s="95">
        <v>9785171503857</v>
      </c>
      <c r="Y234" s="96">
        <v>448</v>
      </c>
      <c r="Z234" s="97">
        <v>0.40500000000000003</v>
      </c>
      <c r="AA234" s="98" t="s">
        <v>145</v>
      </c>
      <c r="AB234" s="98" t="s">
        <v>152</v>
      </c>
      <c r="AC234" s="98" t="s">
        <v>146</v>
      </c>
      <c r="AD234" s="91" t="s">
        <v>110</v>
      </c>
      <c r="AE234" s="135" t="s">
        <v>116</v>
      </c>
      <c r="AF234" s="168"/>
      <c r="AG234" s="98" t="s">
        <v>259</v>
      </c>
      <c r="AH234" s="98"/>
      <c r="AI234" s="86" t="s">
        <v>1481</v>
      </c>
      <c r="AJ234" s="101"/>
      <c r="AK234" s="91" t="s">
        <v>1483</v>
      </c>
      <c r="AL234" s="100" t="s">
        <v>1484</v>
      </c>
      <c r="AM234" s="86" t="s">
        <v>278</v>
      </c>
      <c r="AN234" s="86" t="s">
        <v>153</v>
      </c>
      <c r="AO234" s="143">
        <f t="shared" si="9"/>
        <v>0</v>
      </c>
      <c r="AP234" s="85" t="s">
        <v>1485</v>
      </c>
      <c r="AQ234" s="100" t="s">
        <v>111</v>
      </c>
      <c r="AR234" s="97" t="s">
        <v>125</v>
      </c>
      <c r="AV234" s="99"/>
      <c r="AW234" s="159" t="s">
        <v>1486</v>
      </c>
      <c r="AX234" s="102" t="s">
        <v>1487</v>
      </c>
      <c r="AY234" s="157" t="s">
        <v>1488</v>
      </c>
      <c r="AZ234" s="159"/>
      <c r="BF234" s="103">
        <v>46034</v>
      </c>
      <c r="BG234" s="46"/>
      <c r="BH234" s="46"/>
      <c r="BI234" s="46">
        <f t="shared" si="10"/>
        <v>0</v>
      </c>
      <c r="BJ234" s="46">
        <f t="shared" si="11"/>
        <v>0</v>
      </c>
    </row>
    <row r="235" spans="1:62" ht="120" customHeight="1" x14ac:dyDescent="0.25">
      <c r="A235" s="170" t="s">
        <v>180</v>
      </c>
      <c r="B235" s="132"/>
      <c r="C235" s="150">
        <v>0</v>
      </c>
      <c r="D235" s="150">
        <v>0</v>
      </c>
      <c r="E235" s="133">
        <v>131.25</v>
      </c>
      <c r="F235" s="134" t="s">
        <v>3694</v>
      </c>
      <c r="G235" s="86" t="s">
        <v>208</v>
      </c>
      <c r="H235" s="86" t="s">
        <v>3695</v>
      </c>
      <c r="I235" s="89"/>
      <c r="J235" s="90">
        <v>7</v>
      </c>
      <c r="K235" s="86"/>
      <c r="L235" s="86"/>
      <c r="M235" s="92" t="s">
        <v>144</v>
      </c>
      <c r="N235" s="86" t="s">
        <v>108</v>
      </c>
      <c r="O235" s="163" t="s">
        <v>177</v>
      </c>
      <c r="P235" s="163" t="s">
        <v>190</v>
      </c>
      <c r="Q235" s="91" t="s">
        <v>109</v>
      </c>
      <c r="R235" s="91" t="s">
        <v>207</v>
      </c>
      <c r="S235" s="91" t="s">
        <v>3696</v>
      </c>
      <c r="T235" s="92">
        <v>10</v>
      </c>
      <c r="U235" s="93">
        <v>120</v>
      </c>
      <c r="V235" s="94">
        <v>45695</v>
      </c>
      <c r="W235" s="94">
        <v>46036</v>
      </c>
      <c r="X235" s="95">
        <v>9785171690625</v>
      </c>
      <c r="Y235" s="96">
        <v>96</v>
      </c>
      <c r="Z235" s="97">
        <v>3.5999999999999997E-2</v>
      </c>
      <c r="AA235" s="98" t="s">
        <v>1815</v>
      </c>
      <c r="AB235" s="98" t="s">
        <v>183</v>
      </c>
      <c r="AC235" s="98" t="s">
        <v>1816</v>
      </c>
      <c r="AD235" s="91">
        <v>3</v>
      </c>
      <c r="AE235" s="135" t="s">
        <v>116</v>
      </c>
      <c r="AF235" s="168"/>
      <c r="AG235" s="98" t="s">
        <v>3672</v>
      </c>
      <c r="AH235" s="98"/>
      <c r="AI235" s="86" t="s">
        <v>3697</v>
      </c>
      <c r="AJ235" s="101"/>
      <c r="AK235" s="91"/>
      <c r="AL235" s="100" t="s">
        <v>3698</v>
      </c>
      <c r="AM235" s="86" t="s">
        <v>271</v>
      </c>
      <c r="AN235" s="86" t="s">
        <v>235</v>
      </c>
      <c r="AO235" s="143">
        <f t="shared" si="9"/>
        <v>0</v>
      </c>
      <c r="AP235" s="85" t="s">
        <v>3699</v>
      </c>
      <c r="AQ235" s="100" t="s">
        <v>143</v>
      </c>
      <c r="AR235" s="97" t="s">
        <v>125</v>
      </c>
      <c r="AV235" s="99"/>
      <c r="AW235" s="159" t="s">
        <v>3700</v>
      </c>
      <c r="AX235" s="102"/>
      <c r="AY235" s="157" t="s">
        <v>3701</v>
      </c>
      <c r="AZ235" s="159"/>
      <c r="BF235" s="103">
        <v>46038</v>
      </c>
      <c r="BG235" s="46"/>
      <c r="BH235" s="46"/>
      <c r="BI235" s="46">
        <f t="shared" si="10"/>
        <v>0</v>
      </c>
      <c r="BJ235" s="46">
        <f t="shared" si="11"/>
        <v>0</v>
      </c>
    </row>
    <row r="236" spans="1:62" ht="120" customHeight="1" x14ac:dyDescent="0.25">
      <c r="A236" s="170" t="s">
        <v>180</v>
      </c>
      <c r="B236" s="132"/>
      <c r="C236" s="150">
        <v>0</v>
      </c>
      <c r="D236" s="150">
        <v>0</v>
      </c>
      <c r="E236" s="133">
        <v>693</v>
      </c>
      <c r="F236" s="134" t="s">
        <v>3702</v>
      </c>
      <c r="G236" s="86" t="s">
        <v>3703</v>
      </c>
      <c r="H236" s="86" t="s">
        <v>3704</v>
      </c>
      <c r="I236" s="89"/>
      <c r="J236" s="90" t="s">
        <v>195</v>
      </c>
      <c r="K236" s="86"/>
      <c r="L236" s="86"/>
      <c r="M236" s="92" t="s">
        <v>215</v>
      </c>
      <c r="N236" s="86" t="s">
        <v>108</v>
      </c>
      <c r="O236" s="163" t="s">
        <v>3705</v>
      </c>
      <c r="P236" s="163" t="s">
        <v>3706</v>
      </c>
      <c r="Q236" s="91" t="s">
        <v>109</v>
      </c>
      <c r="R236" s="91" t="s">
        <v>207</v>
      </c>
      <c r="S236" s="91" t="s">
        <v>3707</v>
      </c>
      <c r="T236" s="92">
        <v>10</v>
      </c>
      <c r="U236" s="93">
        <v>22</v>
      </c>
      <c r="V236" s="94">
        <v>46036</v>
      </c>
      <c r="W236" s="94">
        <v>46036</v>
      </c>
      <c r="X236" s="95">
        <v>9785171740269</v>
      </c>
      <c r="Y236" s="96">
        <v>192</v>
      </c>
      <c r="Z236" s="97">
        <v>0.254</v>
      </c>
      <c r="AA236" s="98" t="s">
        <v>187</v>
      </c>
      <c r="AB236" s="98" t="s">
        <v>227</v>
      </c>
      <c r="AC236" s="98" t="s">
        <v>188</v>
      </c>
      <c r="AD236" s="91">
        <v>3</v>
      </c>
      <c r="AE236" s="169" t="s">
        <v>196</v>
      </c>
      <c r="AF236" s="168"/>
      <c r="AG236" s="98" t="s">
        <v>3672</v>
      </c>
      <c r="AH236" s="98"/>
      <c r="AI236" s="86" t="s">
        <v>3708</v>
      </c>
      <c r="AJ236" s="101"/>
      <c r="AK236" s="91"/>
      <c r="AL236" s="100" t="s">
        <v>3709</v>
      </c>
      <c r="AM236" s="86" t="s">
        <v>271</v>
      </c>
      <c r="AN236" s="86" t="s">
        <v>235</v>
      </c>
      <c r="AO236" s="143">
        <f t="shared" si="9"/>
        <v>0</v>
      </c>
      <c r="AP236" s="85" t="s">
        <v>3710</v>
      </c>
      <c r="AQ236" s="100" t="s">
        <v>157</v>
      </c>
      <c r="AR236" s="97" t="s">
        <v>125</v>
      </c>
      <c r="AV236" s="99"/>
      <c r="AW236" s="159" t="s">
        <v>3711</v>
      </c>
      <c r="AX236" s="102"/>
      <c r="AY236" s="157" t="s">
        <v>3712</v>
      </c>
      <c r="AZ236" s="159"/>
      <c r="BF236" s="103">
        <v>46038</v>
      </c>
      <c r="BG236" s="46"/>
      <c r="BH236" s="46"/>
      <c r="BI236" s="46">
        <f t="shared" si="10"/>
        <v>0</v>
      </c>
      <c r="BJ236" s="46">
        <f t="shared" si="11"/>
        <v>0</v>
      </c>
    </row>
    <row r="237" spans="1:62" ht="120" customHeight="1" x14ac:dyDescent="0.25">
      <c r="A237" s="170" t="s">
        <v>180</v>
      </c>
      <c r="B237" s="132"/>
      <c r="C237" s="150">
        <v>0</v>
      </c>
      <c r="D237" s="150">
        <v>0</v>
      </c>
      <c r="E237" s="133">
        <v>252</v>
      </c>
      <c r="F237" s="134" t="s">
        <v>1489</v>
      </c>
      <c r="G237" s="86" t="s">
        <v>1490</v>
      </c>
      <c r="H237" s="86" t="s">
        <v>1491</v>
      </c>
      <c r="I237" s="89"/>
      <c r="J237" s="90" t="s">
        <v>195</v>
      </c>
      <c r="K237" s="86"/>
      <c r="L237" s="86"/>
      <c r="M237" s="92" t="s">
        <v>138</v>
      </c>
      <c r="N237" s="86" t="s">
        <v>108</v>
      </c>
      <c r="O237" s="163" t="s">
        <v>218</v>
      </c>
      <c r="P237" s="163" t="s">
        <v>577</v>
      </c>
      <c r="Q237" s="91" t="s">
        <v>109</v>
      </c>
      <c r="R237" s="91" t="s">
        <v>207</v>
      </c>
      <c r="S237" s="91" t="s">
        <v>1492</v>
      </c>
      <c r="T237" s="92">
        <v>10</v>
      </c>
      <c r="U237" s="93">
        <v>20</v>
      </c>
      <c r="V237" s="94">
        <v>46010</v>
      </c>
      <c r="W237" s="94">
        <v>46010</v>
      </c>
      <c r="X237" s="95">
        <v>9785171703226</v>
      </c>
      <c r="Y237" s="96">
        <v>64</v>
      </c>
      <c r="Z237" s="97">
        <v>0.14199999999999999</v>
      </c>
      <c r="AA237" s="98" t="s">
        <v>187</v>
      </c>
      <c r="AB237" s="98" t="s">
        <v>159</v>
      </c>
      <c r="AC237" s="98" t="s">
        <v>188</v>
      </c>
      <c r="AD237" s="91">
        <v>3</v>
      </c>
      <c r="AE237" s="169" t="s">
        <v>196</v>
      </c>
      <c r="AF237" s="168"/>
      <c r="AG237" s="98" t="s">
        <v>973</v>
      </c>
      <c r="AH237" s="98"/>
      <c r="AI237" s="86" t="s">
        <v>1493</v>
      </c>
      <c r="AJ237" s="101" t="s">
        <v>141</v>
      </c>
      <c r="AK237" s="91"/>
      <c r="AL237" s="100" t="s">
        <v>1494</v>
      </c>
      <c r="AM237" s="86" t="s">
        <v>185</v>
      </c>
      <c r="AN237" s="86" t="s">
        <v>142</v>
      </c>
      <c r="AO237" s="143">
        <f t="shared" si="9"/>
        <v>0</v>
      </c>
      <c r="AP237" s="85" t="s">
        <v>1495</v>
      </c>
      <c r="AQ237" s="100" t="s">
        <v>143</v>
      </c>
      <c r="AR237" s="97" t="s">
        <v>125</v>
      </c>
      <c r="AV237" s="99"/>
      <c r="AW237" s="159" t="s">
        <v>1496</v>
      </c>
      <c r="AX237" s="102" t="s">
        <v>1497</v>
      </c>
      <c r="AY237" s="157" t="s">
        <v>1498</v>
      </c>
      <c r="AZ237" s="159"/>
      <c r="BF237" s="103">
        <v>46034</v>
      </c>
      <c r="BG237" s="46"/>
      <c r="BH237" s="46"/>
      <c r="BI237" s="46">
        <f t="shared" si="10"/>
        <v>0</v>
      </c>
      <c r="BJ237" s="46">
        <f t="shared" si="11"/>
        <v>0</v>
      </c>
    </row>
    <row r="238" spans="1:62" ht="120" customHeight="1" x14ac:dyDescent="0.25">
      <c r="A238" s="170" t="s">
        <v>180</v>
      </c>
      <c r="B238" s="132"/>
      <c r="C238" s="150">
        <v>0</v>
      </c>
      <c r="D238" s="150">
        <v>0</v>
      </c>
      <c r="E238" s="133">
        <v>261.45</v>
      </c>
      <c r="F238" s="134" t="s">
        <v>4436</v>
      </c>
      <c r="G238" s="86" t="s">
        <v>4437</v>
      </c>
      <c r="H238" s="86" t="s">
        <v>536</v>
      </c>
      <c r="I238" s="89"/>
      <c r="J238" s="90" t="s">
        <v>195</v>
      </c>
      <c r="K238" s="86"/>
      <c r="L238" s="86"/>
      <c r="M238" s="92" t="s">
        <v>151</v>
      </c>
      <c r="N238" s="86" t="s">
        <v>108</v>
      </c>
      <c r="O238" s="163" t="s">
        <v>161</v>
      </c>
      <c r="P238" s="163" t="s">
        <v>161</v>
      </c>
      <c r="Q238" s="91" t="s">
        <v>109</v>
      </c>
      <c r="R238" s="91" t="s">
        <v>207</v>
      </c>
      <c r="S238" s="91" t="s">
        <v>4438</v>
      </c>
      <c r="T238" s="92">
        <v>10</v>
      </c>
      <c r="U238" s="93">
        <v>44</v>
      </c>
      <c r="V238" s="94">
        <v>46038</v>
      </c>
      <c r="W238" s="94">
        <v>46038</v>
      </c>
      <c r="X238" s="95">
        <v>9785171710248</v>
      </c>
      <c r="Y238" s="96">
        <v>128</v>
      </c>
      <c r="Z238" s="97">
        <v>0.115</v>
      </c>
      <c r="AA238" s="98" t="s">
        <v>145</v>
      </c>
      <c r="AB238" s="98" t="s">
        <v>309</v>
      </c>
      <c r="AC238" s="98" t="s">
        <v>146</v>
      </c>
      <c r="AD238" s="91">
        <v>3</v>
      </c>
      <c r="AE238" s="169" t="s">
        <v>196</v>
      </c>
      <c r="AF238" s="168"/>
      <c r="AG238" s="98" t="s">
        <v>4439</v>
      </c>
      <c r="AH238" s="98"/>
      <c r="AI238" s="86" t="s">
        <v>537</v>
      </c>
      <c r="AJ238" s="101"/>
      <c r="AK238" s="91" t="s">
        <v>4440</v>
      </c>
      <c r="AL238" s="100" t="s">
        <v>4441</v>
      </c>
      <c r="AM238" s="86" t="s">
        <v>158</v>
      </c>
      <c r="AN238" s="86" t="s">
        <v>153</v>
      </c>
      <c r="AO238" s="143">
        <f t="shared" si="9"/>
        <v>0</v>
      </c>
      <c r="AP238" s="85" t="s">
        <v>4442</v>
      </c>
      <c r="AQ238" s="100" t="s">
        <v>111</v>
      </c>
      <c r="AR238" s="97" t="s">
        <v>125</v>
      </c>
      <c r="AV238" s="99"/>
      <c r="AW238" s="159" t="s">
        <v>4443</v>
      </c>
      <c r="AX238" s="102" t="s">
        <v>4444</v>
      </c>
      <c r="AY238" s="157" t="s">
        <v>4445</v>
      </c>
      <c r="AZ238" s="159"/>
      <c r="BF238" s="103">
        <v>46041</v>
      </c>
      <c r="BG238" s="46"/>
      <c r="BH238" s="46"/>
      <c r="BI238" s="46">
        <f t="shared" si="10"/>
        <v>0</v>
      </c>
      <c r="BJ238" s="46">
        <f t="shared" si="11"/>
        <v>0</v>
      </c>
    </row>
    <row r="239" spans="1:62" ht="120" customHeight="1" x14ac:dyDescent="0.25">
      <c r="A239" s="170" t="s">
        <v>180</v>
      </c>
      <c r="B239" s="132"/>
      <c r="C239" s="150">
        <v>0</v>
      </c>
      <c r="D239" s="150">
        <v>0</v>
      </c>
      <c r="E239" s="133">
        <v>497.70000000000005</v>
      </c>
      <c r="F239" s="134" t="s">
        <v>5899</v>
      </c>
      <c r="G239" s="86" t="s">
        <v>3457</v>
      </c>
      <c r="H239" s="86" t="s">
        <v>1501</v>
      </c>
      <c r="I239" s="89"/>
      <c r="J239" s="90">
        <v>5</v>
      </c>
      <c r="K239" s="86"/>
      <c r="L239" s="86"/>
      <c r="M239" s="92" t="s">
        <v>133</v>
      </c>
      <c r="N239" s="86" t="s">
        <v>108</v>
      </c>
      <c r="O239" s="163" t="s">
        <v>225</v>
      </c>
      <c r="P239" s="163" t="s">
        <v>226</v>
      </c>
      <c r="Q239" s="91" t="s">
        <v>109</v>
      </c>
      <c r="R239" s="91" t="s">
        <v>207</v>
      </c>
      <c r="S239" s="91" t="s">
        <v>5900</v>
      </c>
      <c r="T239" s="92">
        <v>10</v>
      </c>
      <c r="U239" s="93">
        <v>12</v>
      </c>
      <c r="V239" s="94">
        <v>44748</v>
      </c>
      <c r="W239" s="94">
        <v>46042</v>
      </c>
      <c r="X239" s="95">
        <v>9785171497576</v>
      </c>
      <c r="Y239" s="96">
        <v>256</v>
      </c>
      <c r="Z239" s="97">
        <v>0.33200000000000002</v>
      </c>
      <c r="AA239" s="98" t="s">
        <v>134</v>
      </c>
      <c r="AB239" s="98" t="s">
        <v>160</v>
      </c>
      <c r="AC239" s="98" t="s">
        <v>135</v>
      </c>
      <c r="AD239" s="91" t="s">
        <v>110</v>
      </c>
      <c r="AE239" s="135" t="s">
        <v>116</v>
      </c>
      <c r="AF239" s="168"/>
      <c r="AG239" s="98" t="s">
        <v>336</v>
      </c>
      <c r="AH239" s="98"/>
      <c r="AI239" s="86" t="s">
        <v>1503</v>
      </c>
      <c r="AJ239" s="101" t="s">
        <v>111</v>
      </c>
      <c r="AK239" s="91"/>
      <c r="AL239" s="100" t="s">
        <v>5901</v>
      </c>
      <c r="AM239" s="86" t="s">
        <v>237</v>
      </c>
      <c r="AN239" s="86" t="s">
        <v>235</v>
      </c>
      <c r="AO239" s="143">
        <f t="shared" si="9"/>
        <v>0</v>
      </c>
      <c r="AP239" s="85" t="s">
        <v>5902</v>
      </c>
      <c r="AQ239" s="100" t="s">
        <v>111</v>
      </c>
      <c r="AR239" s="97" t="s">
        <v>125</v>
      </c>
      <c r="AV239" s="99"/>
      <c r="AW239" s="159" t="s">
        <v>5903</v>
      </c>
      <c r="AX239" s="102" t="s">
        <v>5904</v>
      </c>
      <c r="AY239" s="157" t="s">
        <v>5905</v>
      </c>
      <c r="AZ239" s="159"/>
      <c r="BF239" s="103">
        <v>46044</v>
      </c>
      <c r="BG239" s="46"/>
      <c r="BH239" s="46"/>
      <c r="BI239" s="46">
        <f t="shared" si="10"/>
        <v>0</v>
      </c>
      <c r="BJ239" s="46">
        <f t="shared" si="11"/>
        <v>0</v>
      </c>
    </row>
    <row r="240" spans="1:62" ht="120" customHeight="1" x14ac:dyDescent="0.25">
      <c r="A240" s="170" t="s">
        <v>180</v>
      </c>
      <c r="B240" s="132"/>
      <c r="C240" s="150">
        <v>0</v>
      </c>
      <c r="D240" s="150">
        <v>0</v>
      </c>
      <c r="E240" s="133">
        <v>875.7</v>
      </c>
      <c r="F240" s="134" t="s">
        <v>1499</v>
      </c>
      <c r="G240" s="86" t="s">
        <v>1500</v>
      </c>
      <c r="H240" s="86" t="s">
        <v>1501</v>
      </c>
      <c r="I240" s="89"/>
      <c r="J240" s="90">
        <v>5</v>
      </c>
      <c r="K240" s="86"/>
      <c r="L240" s="86"/>
      <c r="M240" s="92" t="s">
        <v>133</v>
      </c>
      <c r="N240" s="86" t="s">
        <v>108</v>
      </c>
      <c r="O240" s="163" t="s">
        <v>173</v>
      </c>
      <c r="P240" s="163" t="s">
        <v>189</v>
      </c>
      <c r="Q240" s="91" t="s">
        <v>109</v>
      </c>
      <c r="R240" s="91" t="s">
        <v>207</v>
      </c>
      <c r="S240" s="91" t="s">
        <v>1502</v>
      </c>
      <c r="T240" s="92">
        <v>10</v>
      </c>
      <c r="U240" s="93">
        <v>6</v>
      </c>
      <c r="V240" s="94">
        <v>44511</v>
      </c>
      <c r="W240" s="94">
        <v>46014</v>
      </c>
      <c r="X240" s="95">
        <v>9785171390570</v>
      </c>
      <c r="Y240" s="96">
        <v>384</v>
      </c>
      <c r="Z240" s="97">
        <v>0.47</v>
      </c>
      <c r="AA240" s="98" t="s">
        <v>134</v>
      </c>
      <c r="AB240" s="98" t="s">
        <v>192</v>
      </c>
      <c r="AC240" s="98" t="s">
        <v>135</v>
      </c>
      <c r="AD240" s="91" t="s">
        <v>110</v>
      </c>
      <c r="AE240" s="135" t="s">
        <v>116</v>
      </c>
      <c r="AF240" s="168"/>
      <c r="AG240" s="98" t="s">
        <v>336</v>
      </c>
      <c r="AH240" s="98"/>
      <c r="AI240" s="86" t="s">
        <v>1503</v>
      </c>
      <c r="AJ240" s="101" t="s">
        <v>111</v>
      </c>
      <c r="AK240" s="91"/>
      <c r="AL240" s="100" t="s">
        <v>1504</v>
      </c>
      <c r="AM240" s="86" t="s">
        <v>237</v>
      </c>
      <c r="AN240" s="86" t="s">
        <v>235</v>
      </c>
      <c r="AO240" s="143">
        <f t="shared" si="9"/>
        <v>0</v>
      </c>
      <c r="AP240" s="85" t="s">
        <v>1505</v>
      </c>
      <c r="AQ240" s="100" t="s">
        <v>111</v>
      </c>
      <c r="AR240" s="97" t="s">
        <v>125</v>
      </c>
      <c r="AV240" s="99"/>
      <c r="AW240" s="159" t="s">
        <v>1506</v>
      </c>
      <c r="AX240" s="102" t="s">
        <v>1507</v>
      </c>
      <c r="AY240" s="157" t="s">
        <v>1508</v>
      </c>
      <c r="AZ240" s="159"/>
      <c r="BF240" s="103">
        <v>46034</v>
      </c>
      <c r="BG240" s="46"/>
      <c r="BH240" s="46"/>
      <c r="BI240" s="46">
        <f t="shared" si="10"/>
        <v>0</v>
      </c>
      <c r="BJ240" s="46">
        <f t="shared" si="11"/>
        <v>0</v>
      </c>
    </row>
    <row r="241" spans="1:62" ht="120" customHeight="1" x14ac:dyDescent="0.25">
      <c r="A241" s="170" t="s">
        <v>180</v>
      </c>
      <c r="B241" s="132"/>
      <c r="C241" s="150">
        <v>0</v>
      </c>
      <c r="D241" s="150">
        <v>0</v>
      </c>
      <c r="E241" s="133">
        <v>317.10000000000002</v>
      </c>
      <c r="F241" s="134" t="s">
        <v>1054</v>
      </c>
      <c r="G241" s="86" t="s">
        <v>469</v>
      </c>
      <c r="H241" s="86" t="s">
        <v>1055</v>
      </c>
      <c r="I241" s="89"/>
      <c r="J241" s="90" t="s">
        <v>197</v>
      </c>
      <c r="K241" s="86"/>
      <c r="L241" s="86"/>
      <c r="M241" s="92" t="s">
        <v>138</v>
      </c>
      <c r="N241" s="86" t="s">
        <v>108</v>
      </c>
      <c r="O241" s="163" t="s">
        <v>165</v>
      </c>
      <c r="P241" s="163" t="s">
        <v>166</v>
      </c>
      <c r="Q241" s="91" t="s">
        <v>109</v>
      </c>
      <c r="R241" s="91" t="s">
        <v>207</v>
      </c>
      <c r="S241" s="91" t="s">
        <v>1056</v>
      </c>
      <c r="T241" s="92">
        <v>10</v>
      </c>
      <c r="U241" s="93">
        <v>8</v>
      </c>
      <c r="V241" s="94">
        <v>46011</v>
      </c>
      <c r="W241" s="94">
        <v>46011</v>
      </c>
      <c r="X241" s="95">
        <v>9785171828059</v>
      </c>
      <c r="Y241" s="96">
        <v>192</v>
      </c>
      <c r="Z241" s="97">
        <v>0.25</v>
      </c>
      <c r="AA241" s="98" t="s">
        <v>145</v>
      </c>
      <c r="AB241" s="98" t="s">
        <v>136</v>
      </c>
      <c r="AC241" s="98" t="s">
        <v>146</v>
      </c>
      <c r="AD241" s="91" t="s">
        <v>110</v>
      </c>
      <c r="AE241" s="169" t="s">
        <v>196</v>
      </c>
      <c r="AF241" s="168"/>
      <c r="AG241" s="98" t="s">
        <v>316</v>
      </c>
      <c r="AH241" s="98"/>
      <c r="AI241" s="86" t="s">
        <v>1057</v>
      </c>
      <c r="AJ241" s="101" t="s">
        <v>149</v>
      </c>
      <c r="AK241" s="91"/>
      <c r="AL241" s="100" t="s">
        <v>1058</v>
      </c>
      <c r="AM241" s="86" t="s">
        <v>296</v>
      </c>
      <c r="AN241" s="86" t="s">
        <v>142</v>
      </c>
      <c r="AO241" s="143">
        <f t="shared" si="9"/>
        <v>0</v>
      </c>
      <c r="AP241" s="85" t="s">
        <v>1059</v>
      </c>
      <c r="AQ241" s="100" t="s">
        <v>147</v>
      </c>
      <c r="AR241" s="97" t="s">
        <v>125</v>
      </c>
      <c r="AV241" s="99"/>
      <c r="AW241" s="159" t="s">
        <v>1060</v>
      </c>
      <c r="AX241" s="102"/>
      <c r="AY241" s="157" t="s">
        <v>1061</v>
      </c>
      <c r="AZ241" s="159"/>
      <c r="BF241" s="103">
        <v>46021</v>
      </c>
      <c r="BG241" s="46"/>
      <c r="BH241" s="46"/>
      <c r="BI241" s="46">
        <f t="shared" si="10"/>
        <v>0</v>
      </c>
      <c r="BJ241" s="46">
        <f t="shared" si="11"/>
        <v>0</v>
      </c>
    </row>
    <row r="242" spans="1:62" ht="120" customHeight="1" x14ac:dyDescent="0.25">
      <c r="A242" s="170" t="s">
        <v>180</v>
      </c>
      <c r="B242" s="132"/>
      <c r="C242" s="150">
        <v>0</v>
      </c>
      <c r="D242" s="150">
        <v>0</v>
      </c>
      <c r="E242" s="133">
        <v>1934.1000000000001</v>
      </c>
      <c r="F242" s="134" t="s">
        <v>5126</v>
      </c>
      <c r="G242" s="86" t="s">
        <v>5127</v>
      </c>
      <c r="H242" s="86" t="s">
        <v>459</v>
      </c>
      <c r="I242" s="89"/>
      <c r="J242" s="90" t="s">
        <v>197</v>
      </c>
      <c r="K242" s="86"/>
      <c r="L242" s="86"/>
      <c r="M242" s="92" t="s">
        <v>138</v>
      </c>
      <c r="N242" s="86" t="s">
        <v>108</v>
      </c>
      <c r="O242" s="163" t="s">
        <v>165</v>
      </c>
      <c r="P242" s="163" t="s">
        <v>166</v>
      </c>
      <c r="Q242" s="91" t="s">
        <v>109</v>
      </c>
      <c r="R242" s="91" t="s">
        <v>207</v>
      </c>
      <c r="S242" s="91" t="s">
        <v>5128</v>
      </c>
      <c r="T242" s="92">
        <v>10</v>
      </c>
      <c r="U242" s="93">
        <v>5</v>
      </c>
      <c r="V242" s="94">
        <v>45912</v>
      </c>
      <c r="W242" s="94">
        <v>45912</v>
      </c>
      <c r="X242" s="95">
        <v>9785171789060</v>
      </c>
      <c r="Y242" s="96">
        <v>272</v>
      </c>
      <c r="Z242" s="97">
        <v>1.3440000000000001</v>
      </c>
      <c r="AA242" s="98" t="s">
        <v>139</v>
      </c>
      <c r="AB242" s="98" t="s">
        <v>201</v>
      </c>
      <c r="AC242" s="98" t="s">
        <v>140</v>
      </c>
      <c r="AD242" s="91" t="s">
        <v>110</v>
      </c>
      <c r="AE242" s="169" t="s">
        <v>196</v>
      </c>
      <c r="AF242" s="168"/>
      <c r="AG242" s="98" t="s">
        <v>5129</v>
      </c>
      <c r="AH242" s="98"/>
      <c r="AI242" s="86" t="s">
        <v>460</v>
      </c>
      <c r="AJ242" s="101" t="s">
        <v>149</v>
      </c>
      <c r="AK242" s="91"/>
      <c r="AL242" s="100" t="s">
        <v>5130</v>
      </c>
      <c r="AM242" s="86" t="s">
        <v>150</v>
      </c>
      <c r="AN242" s="86" t="s">
        <v>142</v>
      </c>
      <c r="AO242" s="143">
        <f t="shared" si="9"/>
        <v>0</v>
      </c>
      <c r="AP242" s="85" t="s">
        <v>5131</v>
      </c>
      <c r="AQ242" s="100" t="s">
        <v>143</v>
      </c>
      <c r="AR242" s="97" t="s">
        <v>125</v>
      </c>
      <c r="AV242" s="99"/>
      <c r="AW242" s="159" t="s">
        <v>5132</v>
      </c>
      <c r="AX242" s="102" t="s">
        <v>5133</v>
      </c>
      <c r="AY242" s="157" t="s">
        <v>5134</v>
      </c>
      <c r="AZ242" s="159"/>
      <c r="BF242" s="103">
        <v>46042</v>
      </c>
      <c r="BG242" s="46"/>
      <c r="BH242" s="46"/>
      <c r="BI242" s="46">
        <f t="shared" si="10"/>
        <v>0</v>
      </c>
      <c r="BJ242" s="46">
        <f t="shared" si="11"/>
        <v>0</v>
      </c>
    </row>
    <row r="243" spans="1:62" ht="120" customHeight="1" x14ac:dyDescent="0.25">
      <c r="A243" s="170" t="s">
        <v>180</v>
      </c>
      <c r="B243" s="132"/>
      <c r="C243" s="150">
        <v>0</v>
      </c>
      <c r="D243" s="150">
        <v>0</v>
      </c>
      <c r="E243" s="133">
        <v>737.1</v>
      </c>
      <c r="F243" s="134" t="s">
        <v>2967</v>
      </c>
      <c r="G243" s="86" t="s">
        <v>2968</v>
      </c>
      <c r="H243" s="86" t="s">
        <v>2969</v>
      </c>
      <c r="I243" s="89"/>
      <c r="J243" s="90">
        <v>2</v>
      </c>
      <c r="K243" s="86"/>
      <c r="L243" s="86"/>
      <c r="M243" s="92" t="s">
        <v>151</v>
      </c>
      <c r="N243" s="86" t="s">
        <v>108</v>
      </c>
      <c r="O243" s="163" t="s">
        <v>222</v>
      </c>
      <c r="P243" s="163" t="s">
        <v>222</v>
      </c>
      <c r="Q243" s="91" t="s">
        <v>109</v>
      </c>
      <c r="R243" s="91" t="s">
        <v>207</v>
      </c>
      <c r="S243" s="91" t="s">
        <v>2970</v>
      </c>
      <c r="T243" s="92">
        <v>10</v>
      </c>
      <c r="U243" s="93">
        <v>6</v>
      </c>
      <c r="V243" s="94">
        <v>44771</v>
      </c>
      <c r="W243" s="94">
        <v>46034</v>
      </c>
      <c r="X243" s="95">
        <v>9785171466435</v>
      </c>
      <c r="Y243" s="96">
        <v>512</v>
      </c>
      <c r="Z243" s="97">
        <v>0.44700000000000001</v>
      </c>
      <c r="AA243" s="98" t="s">
        <v>145</v>
      </c>
      <c r="AB243" s="98" t="s">
        <v>202</v>
      </c>
      <c r="AC243" s="98" t="s">
        <v>146</v>
      </c>
      <c r="AD243" s="91" t="s">
        <v>110</v>
      </c>
      <c r="AE243" s="135" t="s">
        <v>116</v>
      </c>
      <c r="AF243" s="168"/>
      <c r="AG243" s="98" t="s">
        <v>298</v>
      </c>
      <c r="AH243" s="98"/>
      <c r="AI243" s="86" t="s">
        <v>2971</v>
      </c>
      <c r="AJ243" s="101"/>
      <c r="AK243" s="91" t="s">
        <v>2972</v>
      </c>
      <c r="AL243" s="100" t="s">
        <v>2973</v>
      </c>
      <c r="AM243" s="86" t="s">
        <v>221</v>
      </c>
      <c r="AN243" s="86" t="s">
        <v>153</v>
      </c>
      <c r="AO243" s="143">
        <f t="shared" si="9"/>
        <v>0</v>
      </c>
      <c r="AP243" s="85" t="s">
        <v>2974</v>
      </c>
      <c r="AQ243" s="100" t="s">
        <v>154</v>
      </c>
      <c r="AR243" s="97" t="s">
        <v>125</v>
      </c>
      <c r="AV243" s="99"/>
      <c r="AW243" s="159" t="s">
        <v>2975</v>
      </c>
      <c r="AX243" s="102" t="s">
        <v>2976</v>
      </c>
      <c r="AY243" s="157" t="s">
        <v>2977</v>
      </c>
      <c r="AZ243" s="159"/>
      <c r="BF243" s="103">
        <v>46037</v>
      </c>
      <c r="BG243" s="46"/>
      <c r="BH243" s="46"/>
      <c r="BI243" s="46">
        <f t="shared" si="10"/>
        <v>0</v>
      </c>
      <c r="BJ243" s="46">
        <f t="shared" si="11"/>
        <v>0</v>
      </c>
    </row>
    <row r="244" spans="1:62" ht="120" customHeight="1" x14ac:dyDescent="0.25">
      <c r="A244" s="170" t="s">
        <v>180</v>
      </c>
      <c r="B244" s="132"/>
      <c r="C244" s="150">
        <v>0</v>
      </c>
      <c r="D244" s="150">
        <v>0</v>
      </c>
      <c r="E244" s="133">
        <v>737.1</v>
      </c>
      <c r="F244" s="134" t="s">
        <v>2978</v>
      </c>
      <c r="G244" s="86" t="s">
        <v>2968</v>
      </c>
      <c r="H244" s="86" t="s">
        <v>2969</v>
      </c>
      <c r="I244" s="89"/>
      <c r="J244" s="90">
        <v>2</v>
      </c>
      <c r="K244" s="86"/>
      <c r="L244" s="86"/>
      <c r="M244" s="92" t="s">
        <v>151</v>
      </c>
      <c r="N244" s="86" t="s">
        <v>108</v>
      </c>
      <c r="O244" s="163" t="s">
        <v>222</v>
      </c>
      <c r="P244" s="163" t="s">
        <v>222</v>
      </c>
      <c r="Q244" s="91" t="s">
        <v>109</v>
      </c>
      <c r="R244" s="91" t="s">
        <v>207</v>
      </c>
      <c r="S244" s="91" t="s">
        <v>2979</v>
      </c>
      <c r="T244" s="92">
        <v>10</v>
      </c>
      <c r="U244" s="93">
        <v>4</v>
      </c>
      <c r="V244" s="94">
        <v>45155</v>
      </c>
      <c r="W244" s="94">
        <v>46021</v>
      </c>
      <c r="X244" s="95">
        <v>9785171466442</v>
      </c>
      <c r="Y244" s="96">
        <v>512</v>
      </c>
      <c r="Z244" s="97">
        <v>0.495</v>
      </c>
      <c r="AA244" s="98" t="s">
        <v>145</v>
      </c>
      <c r="AB244" s="98" t="s">
        <v>192</v>
      </c>
      <c r="AC244" s="98" t="s">
        <v>146</v>
      </c>
      <c r="AD244" s="91" t="s">
        <v>110</v>
      </c>
      <c r="AE244" s="135" t="s">
        <v>116</v>
      </c>
      <c r="AF244" s="168"/>
      <c r="AG244" s="98" t="s">
        <v>1786</v>
      </c>
      <c r="AH244" s="98"/>
      <c r="AI244" s="86" t="s">
        <v>2971</v>
      </c>
      <c r="AJ244" s="101"/>
      <c r="AK244" s="91" t="s">
        <v>2980</v>
      </c>
      <c r="AL244" s="100" t="s">
        <v>2981</v>
      </c>
      <c r="AM244" s="86" t="s">
        <v>221</v>
      </c>
      <c r="AN244" s="86" t="s">
        <v>153</v>
      </c>
      <c r="AO244" s="143">
        <f t="shared" si="9"/>
        <v>0</v>
      </c>
      <c r="AP244" s="85" t="s">
        <v>2982</v>
      </c>
      <c r="AQ244" s="100" t="s">
        <v>154</v>
      </c>
      <c r="AR244" s="97" t="s">
        <v>125</v>
      </c>
      <c r="AV244" s="99"/>
      <c r="AW244" s="159" t="s">
        <v>2983</v>
      </c>
      <c r="AX244" s="102" t="s">
        <v>2984</v>
      </c>
      <c r="AY244" s="157" t="s">
        <v>2985</v>
      </c>
      <c r="AZ244" s="159"/>
      <c r="BF244" s="103">
        <v>46037</v>
      </c>
      <c r="BG244" s="46"/>
      <c r="BH244" s="46"/>
      <c r="BI244" s="46">
        <f t="shared" si="10"/>
        <v>0</v>
      </c>
      <c r="BJ244" s="46">
        <f t="shared" si="11"/>
        <v>0</v>
      </c>
    </row>
    <row r="245" spans="1:62" ht="120" customHeight="1" x14ac:dyDescent="0.25">
      <c r="A245" s="170" t="s">
        <v>180</v>
      </c>
      <c r="B245" s="132"/>
      <c r="C245" s="150">
        <v>0</v>
      </c>
      <c r="D245" s="150">
        <v>0</v>
      </c>
      <c r="E245" s="133">
        <v>648.9</v>
      </c>
      <c r="F245" s="134" t="s">
        <v>3713</v>
      </c>
      <c r="G245" s="86" t="s">
        <v>2968</v>
      </c>
      <c r="H245" s="86" t="s">
        <v>2969</v>
      </c>
      <c r="I245" s="89"/>
      <c r="J245" s="90" t="s">
        <v>195</v>
      </c>
      <c r="K245" s="86"/>
      <c r="L245" s="86"/>
      <c r="M245" s="92" t="s">
        <v>151</v>
      </c>
      <c r="N245" s="86" t="s">
        <v>108</v>
      </c>
      <c r="O245" s="163" t="s">
        <v>222</v>
      </c>
      <c r="P245" s="163" t="s">
        <v>222</v>
      </c>
      <c r="Q245" s="91" t="s">
        <v>109</v>
      </c>
      <c r="R245" s="91" t="s">
        <v>207</v>
      </c>
      <c r="S245" s="91" t="s">
        <v>3714</v>
      </c>
      <c r="T245" s="92">
        <v>22</v>
      </c>
      <c r="U245" s="93">
        <v>6</v>
      </c>
      <c r="V245" s="94">
        <v>46013</v>
      </c>
      <c r="W245" s="94">
        <v>46013</v>
      </c>
      <c r="X245" s="95">
        <v>9785171676643</v>
      </c>
      <c r="Y245" s="96">
        <v>352</v>
      </c>
      <c r="Z245" s="97">
        <v>0.35899999999999999</v>
      </c>
      <c r="AA245" s="98" t="s">
        <v>145</v>
      </c>
      <c r="AB245" s="98" t="s">
        <v>160</v>
      </c>
      <c r="AC245" s="98" t="s">
        <v>146</v>
      </c>
      <c r="AD245" s="91" t="s">
        <v>110</v>
      </c>
      <c r="AE245" s="169" t="s">
        <v>196</v>
      </c>
      <c r="AF245" s="168"/>
      <c r="AG245" s="98" t="s">
        <v>3715</v>
      </c>
      <c r="AH245" s="98"/>
      <c r="AI245" s="86" t="s">
        <v>2971</v>
      </c>
      <c r="AJ245" s="101"/>
      <c r="AK245" s="91" t="s">
        <v>3716</v>
      </c>
      <c r="AL245" s="100" t="s">
        <v>3717</v>
      </c>
      <c r="AM245" s="86" t="s">
        <v>221</v>
      </c>
      <c r="AN245" s="86" t="s">
        <v>153</v>
      </c>
      <c r="AO245" s="143">
        <f t="shared" si="9"/>
        <v>0</v>
      </c>
      <c r="AP245" s="85" t="s">
        <v>3718</v>
      </c>
      <c r="AQ245" s="100" t="s">
        <v>154</v>
      </c>
      <c r="AR245" s="97" t="s">
        <v>125</v>
      </c>
      <c r="AV245" s="99"/>
      <c r="AW245" s="159" t="s">
        <v>3719</v>
      </c>
      <c r="AX245" s="102"/>
      <c r="AY245" s="157" t="s">
        <v>3720</v>
      </c>
      <c r="AZ245" s="159"/>
      <c r="BF245" s="103">
        <v>46038</v>
      </c>
      <c r="BG245" s="46"/>
      <c r="BH245" s="46"/>
      <c r="BI245" s="46">
        <f t="shared" si="10"/>
        <v>0</v>
      </c>
      <c r="BJ245" s="46">
        <f t="shared" si="11"/>
        <v>0</v>
      </c>
    </row>
    <row r="246" spans="1:62" ht="120" customHeight="1" x14ac:dyDescent="0.25">
      <c r="A246" s="170" t="s">
        <v>180</v>
      </c>
      <c r="B246" s="132"/>
      <c r="C246" s="150">
        <v>0</v>
      </c>
      <c r="D246" s="150">
        <v>0</v>
      </c>
      <c r="E246" s="133">
        <v>875.7</v>
      </c>
      <c r="F246" s="134" t="s">
        <v>3721</v>
      </c>
      <c r="G246" s="86" t="s">
        <v>3722</v>
      </c>
      <c r="H246" s="86" t="s">
        <v>3723</v>
      </c>
      <c r="I246" s="89"/>
      <c r="J246" s="90" t="s">
        <v>195</v>
      </c>
      <c r="K246" s="86"/>
      <c r="L246" s="86"/>
      <c r="M246" s="92" t="s">
        <v>133</v>
      </c>
      <c r="N246" s="86" t="s">
        <v>108</v>
      </c>
      <c r="O246" s="163" t="s">
        <v>210</v>
      </c>
      <c r="P246" s="163" t="s">
        <v>410</v>
      </c>
      <c r="Q246" s="91" t="s">
        <v>109</v>
      </c>
      <c r="R246" s="91" t="s">
        <v>207</v>
      </c>
      <c r="S246" s="91" t="s">
        <v>3724</v>
      </c>
      <c r="T246" s="92">
        <v>10</v>
      </c>
      <c r="U246" s="93">
        <v>8</v>
      </c>
      <c r="V246" s="94">
        <v>46034</v>
      </c>
      <c r="W246" s="94">
        <v>46034</v>
      </c>
      <c r="X246" s="95">
        <v>9785171808983</v>
      </c>
      <c r="Y246" s="96">
        <v>304</v>
      </c>
      <c r="Z246" s="97">
        <v>0.56999999999999995</v>
      </c>
      <c r="AA246" s="98" t="s">
        <v>187</v>
      </c>
      <c r="AB246" s="98" t="s">
        <v>227</v>
      </c>
      <c r="AC246" s="98" t="s">
        <v>188</v>
      </c>
      <c r="AD246" s="91" t="s">
        <v>110</v>
      </c>
      <c r="AE246" s="169" t="s">
        <v>196</v>
      </c>
      <c r="AF246" s="168"/>
      <c r="AG246" s="98" t="s">
        <v>529</v>
      </c>
      <c r="AH246" s="98"/>
      <c r="AI246" s="86" t="s">
        <v>3723</v>
      </c>
      <c r="AJ246" s="101"/>
      <c r="AK246" s="91"/>
      <c r="AL246" s="100" t="s">
        <v>3725</v>
      </c>
      <c r="AM246" s="86" t="s">
        <v>255</v>
      </c>
      <c r="AN246" s="86" t="s">
        <v>235</v>
      </c>
      <c r="AO246" s="143">
        <f t="shared" si="9"/>
        <v>0</v>
      </c>
      <c r="AP246" s="85" t="s">
        <v>3726</v>
      </c>
      <c r="AQ246" s="100" t="s">
        <v>157</v>
      </c>
      <c r="AR246" s="97" t="s">
        <v>125</v>
      </c>
      <c r="AV246" s="99"/>
      <c r="AW246" s="159" t="s">
        <v>3727</v>
      </c>
      <c r="AX246" s="102"/>
      <c r="AY246" s="157" t="s">
        <v>3728</v>
      </c>
      <c r="AZ246" s="159"/>
      <c r="BF246" s="103">
        <v>46038</v>
      </c>
      <c r="BG246" s="46"/>
      <c r="BH246" s="46"/>
      <c r="BI246" s="46">
        <f t="shared" si="10"/>
        <v>0</v>
      </c>
      <c r="BJ246" s="46">
        <f t="shared" si="11"/>
        <v>0</v>
      </c>
    </row>
    <row r="247" spans="1:62" ht="120" customHeight="1" x14ac:dyDescent="0.25">
      <c r="A247" s="170" t="s">
        <v>180</v>
      </c>
      <c r="B247" s="132"/>
      <c r="C247" s="150">
        <v>0</v>
      </c>
      <c r="D247" s="150">
        <v>0</v>
      </c>
      <c r="E247" s="133">
        <v>1556.1000000000001</v>
      </c>
      <c r="F247" s="134" t="s">
        <v>1509</v>
      </c>
      <c r="G247" s="86" t="s">
        <v>1510</v>
      </c>
      <c r="H247" s="86" t="s">
        <v>1511</v>
      </c>
      <c r="I247" s="89"/>
      <c r="J247" s="90" t="s">
        <v>195</v>
      </c>
      <c r="K247" s="86"/>
      <c r="L247" s="86"/>
      <c r="M247" s="92"/>
      <c r="N247" s="86" t="s">
        <v>1512</v>
      </c>
      <c r="O247" s="163" t="s">
        <v>1513</v>
      </c>
      <c r="P247" s="163" t="s">
        <v>1513</v>
      </c>
      <c r="Q247" s="91" t="s">
        <v>109</v>
      </c>
      <c r="R247" s="91" t="s">
        <v>207</v>
      </c>
      <c r="S247" s="91" t="s">
        <v>1514</v>
      </c>
      <c r="T247" s="92">
        <v>22</v>
      </c>
      <c r="U247" s="93">
        <v>48</v>
      </c>
      <c r="V247" s="94">
        <v>46010</v>
      </c>
      <c r="W247" s="94">
        <v>46010</v>
      </c>
      <c r="X247" s="95">
        <v>9785171732677</v>
      </c>
      <c r="Y247" s="96">
        <v>2</v>
      </c>
      <c r="Z247" s="97">
        <v>0.30499999999999999</v>
      </c>
      <c r="AA247" s="98" t="s">
        <v>1515</v>
      </c>
      <c r="AB247" s="98" t="s">
        <v>227</v>
      </c>
      <c r="AC247" s="98" t="s">
        <v>1516</v>
      </c>
      <c r="AD247" s="91" t="s">
        <v>299</v>
      </c>
      <c r="AE247" s="169" t="s">
        <v>196</v>
      </c>
      <c r="AF247" s="168"/>
      <c r="AG247" s="98" t="s">
        <v>1203</v>
      </c>
      <c r="AH247" s="98"/>
      <c r="AI247" s="86" t="s">
        <v>1517</v>
      </c>
      <c r="AJ247" s="101"/>
      <c r="AK247" s="91"/>
      <c r="AL247" s="100" t="s">
        <v>1518</v>
      </c>
      <c r="AM247" s="86" t="s">
        <v>205</v>
      </c>
      <c r="AN247" s="86" t="s">
        <v>235</v>
      </c>
      <c r="AO247" s="143">
        <f t="shared" si="9"/>
        <v>0</v>
      </c>
      <c r="AP247" s="85" t="s">
        <v>1519</v>
      </c>
      <c r="AQ247" s="100" t="s">
        <v>154</v>
      </c>
      <c r="AR247" s="97" t="s">
        <v>125</v>
      </c>
      <c r="AV247" s="99"/>
      <c r="AW247" s="159" t="s">
        <v>1520</v>
      </c>
      <c r="AX247" s="102"/>
      <c r="AY247" s="157" t="s">
        <v>1521</v>
      </c>
      <c r="AZ247" s="159"/>
      <c r="BF247" s="103">
        <v>46034</v>
      </c>
      <c r="BG247" s="46"/>
      <c r="BH247" s="46"/>
      <c r="BI247" s="46">
        <f t="shared" si="10"/>
        <v>0</v>
      </c>
      <c r="BJ247" s="46">
        <f t="shared" si="11"/>
        <v>0</v>
      </c>
    </row>
    <row r="248" spans="1:62" ht="120" customHeight="1" x14ac:dyDescent="0.25">
      <c r="A248" s="170" t="s">
        <v>180</v>
      </c>
      <c r="B248" s="132"/>
      <c r="C248" s="150">
        <v>0</v>
      </c>
      <c r="D248" s="150">
        <v>0</v>
      </c>
      <c r="E248" s="133">
        <v>875.7</v>
      </c>
      <c r="F248" s="134" t="s">
        <v>5906</v>
      </c>
      <c r="G248" s="86" t="s">
        <v>5907</v>
      </c>
      <c r="H248" s="86" t="s">
        <v>5908</v>
      </c>
      <c r="I248" s="89"/>
      <c r="J248" s="90">
        <v>3</v>
      </c>
      <c r="K248" s="86"/>
      <c r="L248" s="86"/>
      <c r="M248" s="92" t="s">
        <v>133</v>
      </c>
      <c r="N248" s="86" t="s">
        <v>108</v>
      </c>
      <c r="O248" s="163" t="s">
        <v>223</v>
      </c>
      <c r="P248" s="163" t="s">
        <v>239</v>
      </c>
      <c r="Q248" s="91" t="s">
        <v>109</v>
      </c>
      <c r="R248" s="91" t="s">
        <v>207</v>
      </c>
      <c r="S248" s="91" t="s">
        <v>5909</v>
      </c>
      <c r="T248" s="92">
        <v>22</v>
      </c>
      <c r="U248" s="93">
        <v>8</v>
      </c>
      <c r="V248" s="94">
        <v>44140</v>
      </c>
      <c r="W248" s="94">
        <v>46042</v>
      </c>
      <c r="X248" s="95">
        <v>9785171332686</v>
      </c>
      <c r="Y248" s="96">
        <v>192</v>
      </c>
      <c r="Z248" s="97">
        <v>0.55000000000000004</v>
      </c>
      <c r="AA248" s="98" t="s">
        <v>175</v>
      </c>
      <c r="AB248" s="98" t="s">
        <v>201</v>
      </c>
      <c r="AC248" s="98" t="s">
        <v>176</v>
      </c>
      <c r="AD248" s="91" t="s">
        <v>110</v>
      </c>
      <c r="AE248" s="135" t="s">
        <v>116</v>
      </c>
      <c r="AF248" s="168"/>
      <c r="AG248" s="98" t="s">
        <v>392</v>
      </c>
      <c r="AH248" s="98"/>
      <c r="AI248" s="86" t="s">
        <v>5910</v>
      </c>
      <c r="AJ248" s="101"/>
      <c r="AK248" s="91"/>
      <c r="AL248" s="100" t="s">
        <v>5911</v>
      </c>
      <c r="AM248" s="86" t="s">
        <v>351</v>
      </c>
      <c r="AN248" s="86" t="s">
        <v>235</v>
      </c>
      <c r="AO248" s="143">
        <f t="shared" si="9"/>
        <v>0</v>
      </c>
      <c r="AP248" s="85" t="s">
        <v>5912</v>
      </c>
      <c r="AQ248" s="100" t="s">
        <v>154</v>
      </c>
      <c r="AR248" s="97" t="s">
        <v>125</v>
      </c>
      <c r="AV248" s="99"/>
      <c r="AW248" s="159" t="s">
        <v>5913</v>
      </c>
      <c r="AX248" s="102" t="s">
        <v>5914</v>
      </c>
      <c r="AY248" s="157" t="s">
        <v>5915</v>
      </c>
      <c r="AZ248" s="159"/>
      <c r="BF248" s="103">
        <v>46044</v>
      </c>
      <c r="BG248" s="46"/>
      <c r="BH248" s="46"/>
      <c r="BI248" s="46">
        <f t="shared" si="10"/>
        <v>0</v>
      </c>
      <c r="BJ248" s="46">
        <f t="shared" si="11"/>
        <v>0</v>
      </c>
    </row>
    <row r="249" spans="1:62" ht="120" customHeight="1" x14ac:dyDescent="0.25">
      <c r="A249" s="170" t="s">
        <v>180</v>
      </c>
      <c r="B249" s="132"/>
      <c r="C249" s="150">
        <v>0</v>
      </c>
      <c r="D249" s="150">
        <v>0</v>
      </c>
      <c r="E249" s="133">
        <v>472.5</v>
      </c>
      <c r="F249" s="134" t="s">
        <v>3729</v>
      </c>
      <c r="G249" s="86" t="s">
        <v>208</v>
      </c>
      <c r="H249" s="86" t="s">
        <v>3730</v>
      </c>
      <c r="I249" s="89"/>
      <c r="J249" s="90" t="s">
        <v>195</v>
      </c>
      <c r="K249" s="86"/>
      <c r="L249" s="86"/>
      <c r="M249" s="92" t="s">
        <v>133</v>
      </c>
      <c r="N249" s="86" t="s">
        <v>108</v>
      </c>
      <c r="O249" s="163" t="s">
        <v>223</v>
      </c>
      <c r="P249" s="163" t="s">
        <v>239</v>
      </c>
      <c r="Q249" s="91" t="s">
        <v>109</v>
      </c>
      <c r="R249" s="91" t="s">
        <v>207</v>
      </c>
      <c r="S249" s="91" t="s">
        <v>3731</v>
      </c>
      <c r="T249" s="92">
        <v>22</v>
      </c>
      <c r="U249" s="93">
        <v>8</v>
      </c>
      <c r="V249" s="94">
        <v>46037</v>
      </c>
      <c r="W249" s="94">
        <v>46037</v>
      </c>
      <c r="X249" s="95">
        <v>9785171738716</v>
      </c>
      <c r="Y249" s="96">
        <v>256</v>
      </c>
      <c r="Z249" s="97">
        <v>0.19700000000000001</v>
      </c>
      <c r="AA249" s="98" t="s">
        <v>3732</v>
      </c>
      <c r="AB249" s="98" t="s">
        <v>191</v>
      </c>
      <c r="AC249" s="98" t="s">
        <v>533</v>
      </c>
      <c r="AD249" s="91" t="s">
        <v>110</v>
      </c>
      <c r="AE249" s="169" t="s">
        <v>196</v>
      </c>
      <c r="AF249" s="168"/>
      <c r="AG249" s="98" t="s">
        <v>3733</v>
      </c>
      <c r="AH249" s="98"/>
      <c r="AI249" s="86" t="s">
        <v>3734</v>
      </c>
      <c r="AJ249" s="101"/>
      <c r="AK249" s="91"/>
      <c r="AL249" s="100" t="s">
        <v>3735</v>
      </c>
      <c r="AM249" s="86" t="s">
        <v>3736</v>
      </c>
      <c r="AN249" s="86" t="s">
        <v>235</v>
      </c>
      <c r="AO249" s="143">
        <f t="shared" si="9"/>
        <v>0</v>
      </c>
      <c r="AP249" s="85" t="s">
        <v>3737</v>
      </c>
      <c r="AQ249" s="100" t="s">
        <v>111</v>
      </c>
      <c r="AR249" s="97" t="s">
        <v>125</v>
      </c>
      <c r="AV249" s="99"/>
      <c r="AW249" s="159" t="s">
        <v>3738</v>
      </c>
      <c r="AX249" s="102"/>
      <c r="AY249" s="157" t="s">
        <v>3739</v>
      </c>
      <c r="AZ249" s="159"/>
      <c r="BF249" s="103">
        <v>46038</v>
      </c>
      <c r="BG249" s="46"/>
      <c r="BH249" s="46"/>
      <c r="BI249" s="46">
        <f t="shared" si="10"/>
        <v>0</v>
      </c>
      <c r="BJ249" s="46">
        <f t="shared" si="11"/>
        <v>0</v>
      </c>
    </row>
    <row r="250" spans="1:62" ht="120" customHeight="1" x14ac:dyDescent="0.25">
      <c r="A250" s="170" t="s">
        <v>180</v>
      </c>
      <c r="B250" s="132"/>
      <c r="C250" s="150">
        <v>0</v>
      </c>
      <c r="D250" s="150">
        <v>0</v>
      </c>
      <c r="E250" s="133">
        <v>1159.2</v>
      </c>
      <c r="F250" s="134" t="s">
        <v>2986</v>
      </c>
      <c r="G250" s="86" t="s">
        <v>1099</v>
      </c>
      <c r="H250" s="86" t="s">
        <v>2987</v>
      </c>
      <c r="I250" s="89"/>
      <c r="J250" s="90">
        <v>4</v>
      </c>
      <c r="K250" s="86"/>
      <c r="L250" s="86"/>
      <c r="M250" s="92" t="s">
        <v>138</v>
      </c>
      <c r="N250" s="86" t="s">
        <v>108</v>
      </c>
      <c r="O250" s="163" t="s">
        <v>165</v>
      </c>
      <c r="P250" s="163" t="s">
        <v>166</v>
      </c>
      <c r="Q250" s="91" t="s">
        <v>109</v>
      </c>
      <c r="R250" s="91" t="s">
        <v>207</v>
      </c>
      <c r="S250" s="91" t="s">
        <v>2988</v>
      </c>
      <c r="T250" s="92">
        <v>10</v>
      </c>
      <c r="U250" s="93">
        <v>9</v>
      </c>
      <c r="V250" s="94">
        <v>43209</v>
      </c>
      <c r="W250" s="94">
        <v>46035</v>
      </c>
      <c r="X250" s="95">
        <v>9785171018351</v>
      </c>
      <c r="Y250" s="96">
        <v>128</v>
      </c>
      <c r="Z250" s="97">
        <v>0.66900000000000004</v>
      </c>
      <c r="AA250" s="98" t="s">
        <v>139</v>
      </c>
      <c r="AB250" s="98" t="s">
        <v>224</v>
      </c>
      <c r="AC250" s="98" t="s">
        <v>140</v>
      </c>
      <c r="AD250" s="91" t="s">
        <v>110</v>
      </c>
      <c r="AE250" s="135" t="s">
        <v>116</v>
      </c>
      <c r="AF250" s="168"/>
      <c r="AG250" s="98" t="s">
        <v>386</v>
      </c>
      <c r="AH250" s="98"/>
      <c r="AI250" s="86" t="s">
        <v>2989</v>
      </c>
      <c r="AJ250" s="101" t="s">
        <v>162</v>
      </c>
      <c r="AK250" s="91"/>
      <c r="AL250" s="100" t="s">
        <v>2990</v>
      </c>
      <c r="AM250" s="86" t="s">
        <v>150</v>
      </c>
      <c r="AN250" s="86" t="s">
        <v>142</v>
      </c>
      <c r="AO250" s="143">
        <f t="shared" si="9"/>
        <v>0</v>
      </c>
      <c r="AP250" s="85" t="s">
        <v>2991</v>
      </c>
      <c r="AQ250" s="100" t="s">
        <v>143</v>
      </c>
      <c r="AR250" s="97" t="s">
        <v>125</v>
      </c>
      <c r="AV250" s="99"/>
      <c r="AW250" s="159" t="s">
        <v>2992</v>
      </c>
      <c r="AX250" s="102" t="s">
        <v>2993</v>
      </c>
      <c r="AY250" s="157" t="s">
        <v>2994</v>
      </c>
      <c r="AZ250" s="159"/>
      <c r="BF250" s="103">
        <v>46037</v>
      </c>
      <c r="BG250" s="46"/>
      <c r="BH250" s="46"/>
      <c r="BI250" s="46">
        <f t="shared" si="10"/>
        <v>0</v>
      </c>
      <c r="BJ250" s="46">
        <f t="shared" si="11"/>
        <v>0</v>
      </c>
    </row>
    <row r="251" spans="1:62" ht="120" customHeight="1" x14ac:dyDescent="0.25">
      <c r="A251" s="170" t="s">
        <v>180</v>
      </c>
      <c r="B251" s="132"/>
      <c r="C251" s="150">
        <v>0</v>
      </c>
      <c r="D251" s="150">
        <v>0</v>
      </c>
      <c r="E251" s="133">
        <v>261.45</v>
      </c>
      <c r="F251" s="134" t="s">
        <v>4446</v>
      </c>
      <c r="G251" s="86" t="s">
        <v>244</v>
      </c>
      <c r="H251" s="86" t="s">
        <v>4447</v>
      </c>
      <c r="I251" s="89"/>
      <c r="J251" s="90">
        <v>5</v>
      </c>
      <c r="K251" s="86"/>
      <c r="L251" s="86"/>
      <c r="M251" s="92" t="s">
        <v>138</v>
      </c>
      <c r="N251" s="86" t="s">
        <v>108</v>
      </c>
      <c r="O251" s="163" t="s">
        <v>218</v>
      </c>
      <c r="P251" s="163" t="s">
        <v>340</v>
      </c>
      <c r="Q251" s="91" t="s">
        <v>109</v>
      </c>
      <c r="R251" s="91" t="s">
        <v>207</v>
      </c>
      <c r="S251" s="91" t="s">
        <v>4448</v>
      </c>
      <c r="T251" s="92">
        <v>10</v>
      </c>
      <c r="U251" s="93">
        <v>20</v>
      </c>
      <c r="V251" s="94">
        <v>45351</v>
      </c>
      <c r="W251" s="94">
        <v>46035</v>
      </c>
      <c r="X251" s="95">
        <v>9785171615604</v>
      </c>
      <c r="Y251" s="96">
        <v>10</v>
      </c>
      <c r="Z251" s="97">
        <v>0.12</v>
      </c>
      <c r="AA251" s="98" t="s">
        <v>4449</v>
      </c>
      <c r="AB251" s="98" t="s">
        <v>4450</v>
      </c>
      <c r="AC251" s="98" t="s">
        <v>4451</v>
      </c>
      <c r="AD251" s="91" t="s">
        <v>335</v>
      </c>
      <c r="AE251" s="135" t="s">
        <v>116</v>
      </c>
      <c r="AF251" s="168"/>
      <c r="AG251" s="98" t="s">
        <v>432</v>
      </c>
      <c r="AH251" s="98"/>
      <c r="AI251" s="86" t="s">
        <v>4452</v>
      </c>
      <c r="AJ251" s="101" t="s">
        <v>167</v>
      </c>
      <c r="AK251" s="91"/>
      <c r="AL251" s="100" t="s">
        <v>4453</v>
      </c>
      <c r="AM251" s="86" t="s">
        <v>184</v>
      </c>
      <c r="AN251" s="86" t="s">
        <v>142</v>
      </c>
      <c r="AO251" s="143">
        <f t="shared" si="9"/>
        <v>0</v>
      </c>
      <c r="AP251" s="85" t="s">
        <v>4454</v>
      </c>
      <c r="AQ251" s="100" t="s">
        <v>143</v>
      </c>
      <c r="AR251" s="97" t="s">
        <v>125</v>
      </c>
      <c r="AV251" s="99"/>
      <c r="AW251" s="159" t="s">
        <v>4455</v>
      </c>
      <c r="AX251" s="102" t="s">
        <v>4456</v>
      </c>
      <c r="AY251" s="157" t="s">
        <v>4457</v>
      </c>
      <c r="AZ251" s="159"/>
      <c r="BF251" s="103">
        <v>46041</v>
      </c>
      <c r="BG251" s="46"/>
      <c r="BH251" s="46"/>
      <c r="BI251" s="46">
        <f t="shared" si="10"/>
        <v>0</v>
      </c>
      <c r="BJ251" s="46">
        <f t="shared" si="11"/>
        <v>0</v>
      </c>
    </row>
    <row r="252" spans="1:62" ht="120" customHeight="1" x14ac:dyDescent="0.25">
      <c r="A252" s="170" t="s">
        <v>180</v>
      </c>
      <c r="B252" s="132"/>
      <c r="C252" s="150">
        <v>0</v>
      </c>
      <c r="D252" s="150">
        <v>0</v>
      </c>
      <c r="E252" s="133">
        <v>269.85000000000002</v>
      </c>
      <c r="F252" s="134" t="s">
        <v>4458</v>
      </c>
      <c r="G252" s="86" t="s">
        <v>1099</v>
      </c>
      <c r="H252" s="86" t="s">
        <v>4447</v>
      </c>
      <c r="I252" s="89"/>
      <c r="J252" s="90">
        <v>9</v>
      </c>
      <c r="K252" s="86"/>
      <c r="L252" s="86"/>
      <c r="M252" s="92" t="s">
        <v>138</v>
      </c>
      <c r="N252" s="86" t="s">
        <v>108</v>
      </c>
      <c r="O252" s="163" t="s">
        <v>273</v>
      </c>
      <c r="P252" s="163" t="s">
        <v>4459</v>
      </c>
      <c r="Q252" s="91" t="s">
        <v>109</v>
      </c>
      <c r="R252" s="91" t="s">
        <v>207</v>
      </c>
      <c r="S252" s="91" t="s">
        <v>4460</v>
      </c>
      <c r="T252" s="92">
        <v>10</v>
      </c>
      <c r="U252" s="93">
        <v>20</v>
      </c>
      <c r="V252" s="94">
        <v>45399</v>
      </c>
      <c r="W252" s="94">
        <v>46035</v>
      </c>
      <c r="X252" s="95">
        <v>9785171641146</v>
      </c>
      <c r="Y252" s="96">
        <v>10</v>
      </c>
      <c r="Z252" s="97">
        <v>0.12</v>
      </c>
      <c r="AA252" s="98" t="s">
        <v>4449</v>
      </c>
      <c r="AB252" s="98" t="s">
        <v>4450</v>
      </c>
      <c r="AC252" s="98" t="s">
        <v>4451</v>
      </c>
      <c r="AD252" s="91" t="s">
        <v>335</v>
      </c>
      <c r="AE252" s="135" t="s">
        <v>116</v>
      </c>
      <c r="AF252" s="168"/>
      <c r="AG252" s="98" t="s">
        <v>973</v>
      </c>
      <c r="AH252" s="98"/>
      <c r="AI252" s="86" t="s">
        <v>4452</v>
      </c>
      <c r="AJ252" s="101" t="s">
        <v>167</v>
      </c>
      <c r="AK252" s="91"/>
      <c r="AL252" s="100" t="s">
        <v>4461</v>
      </c>
      <c r="AM252" s="86" t="s">
        <v>185</v>
      </c>
      <c r="AN252" s="86" t="s">
        <v>142</v>
      </c>
      <c r="AO252" s="143">
        <f t="shared" si="9"/>
        <v>0</v>
      </c>
      <c r="AP252" s="85" t="s">
        <v>4462</v>
      </c>
      <c r="AQ252" s="100" t="s">
        <v>143</v>
      </c>
      <c r="AR252" s="97" t="s">
        <v>125</v>
      </c>
      <c r="AV252" s="99"/>
      <c r="AW252" s="159" t="s">
        <v>4463</v>
      </c>
      <c r="AX252" s="102" t="s">
        <v>4464</v>
      </c>
      <c r="AY252" s="157" t="s">
        <v>4465</v>
      </c>
      <c r="AZ252" s="159"/>
      <c r="BF252" s="103">
        <v>46041</v>
      </c>
      <c r="BG252" s="46"/>
      <c r="BH252" s="46"/>
      <c r="BI252" s="46">
        <f t="shared" si="10"/>
        <v>0</v>
      </c>
      <c r="BJ252" s="46">
        <f t="shared" si="11"/>
        <v>0</v>
      </c>
    </row>
    <row r="253" spans="1:62" ht="120" customHeight="1" x14ac:dyDescent="0.25">
      <c r="A253" s="170" t="s">
        <v>180</v>
      </c>
      <c r="B253" s="132"/>
      <c r="C253" s="150">
        <v>0</v>
      </c>
      <c r="D253" s="150">
        <v>0</v>
      </c>
      <c r="E253" s="133">
        <v>252</v>
      </c>
      <c r="F253" s="134" t="s">
        <v>4466</v>
      </c>
      <c r="G253" s="86" t="s">
        <v>4467</v>
      </c>
      <c r="H253" s="86" t="s">
        <v>4447</v>
      </c>
      <c r="I253" s="89"/>
      <c r="J253" s="90">
        <v>7</v>
      </c>
      <c r="K253" s="86"/>
      <c r="L253" s="86"/>
      <c r="M253" s="92" t="s">
        <v>138</v>
      </c>
      <c r="N253" s="86" t="s">
        <v>108</v>
      </c>
      <c r="O253" s="163" t="s">
        <v>218</v>
      </c>
      <c r="P253" s="163" t="s">
        <v>340</v>
      </c>
      <c r="Q253" s="91" t="s">
        <v>109</v>
      </c>
      <c r="R253" s="91" t="s">
        <v>207</v>
      </c>
      <c r="S253" s="91" t="s">
        <v>4468</v>
      </c>
      <c r="T253" s="92">
        <v>10</v>
      </c>
      <c r="U253" s="93">
        <v>20</v>
      </c>
      <c r="V253" s="94">
        <v>44855</v>
      </c>
      <c r="W253" s="94">
        <v>46035</v>
      </c>
      <c r="X253" s="95">
        <v>9785171509927</v>
      </c>
      <c r="Y253" s="96">
        <v>10</v>
      </c>
      <c r="Z253" s="97">
        <v>0.12</v>
      </c>
      <c r="AA253" s="98" t="s">
        <v>4449</v>
      </c>
      <c r="AB253" s="98" t="s">
        <v>4450</v>
      </c>
      <c r="AC253" s="98" t="s">
        <v>4451</v>
      </c>
      <c r="AD253" s="91" t="s">
        <v>335</v>
      </c>
      <c r="AE253" s="135" t="s">
        <v>116</v>
      </c>
      <c r="AF253" s="168"/>
      <c r="AG253" s="98" t="s">
        <v>432</v>
      </c>
      <c r="AH253" s="98"/>
      <c r="AI253" s="86" t="s">
        <v>4452</v>
      </c>
      <c r="AJ253" s="101" t="s">
        <v>167</v>
      </c>
      <c r="AK253" s="91"/>
      <c r="AL253" s="100" t="s">
        <v>4469</v>
      </c>
      <c r="AM253" s="86" t="s">
        <v>184</v>
      </c>
      <c r="AN253" s="86" t="s">
        <v>142</v>
      </c>
      <c r="AO253" s="143">
        <f t="shared" si="9"/>
        <v>0</v>
      </c>
      <c r="AP253" s="85" t="s">
        <v>4470</v>
      </c>
      <c r="AQ253" s="100" t="s">
        <v>143</v>
      </c>
      <c r="AR253" s="97" t="s">
        <v>125</v>
      </c>
      <c r="AV253" s="99"/>
      <c r="AW253" s="159" t="s">
        <v>4471</v>
      </c>
      <c r="AX253" s="102" t="s">
        <v>4472</v>
      </c>
      <c r="AY253" s="157" t="s">
        <v>4473</v>
      </c>
      <c r="AZ253" s="159"/>
      <c r="BF253" s="103">
        <v>46041</v>
      </c>
      <c r="BG253" s="46"/>
      <c r="BH253" s="46"/>
      <c r="BI253" s="46">
        <f t="shared" si="10"/>
        <v>0</v>
      </c>
      <c r="BJ253" s="46">
        <f t="shared" si="11"/>
        <v>0</v>
      </c>
    </row>
    <row r="254" spans="1:62" ht="120" customHeight="1" x14ac:dyDescent="0.25">
      <c r="A254" s="170" t="s">
        <v>180</v>
      </c>
      <c r="B254" s="132"/>
      <c r="C254" s="150">
        <v>0</v>
      </c>
      <c r="D254" s="150">
        <v>0</v>
      </c>
      <c r="E254" s="133">
        <v>252</v>
      </c>
      <c r="F254" s="134" t="s">
        <v>4474</v>
      </c>
      <c r="G254" s="86" t="s">
        <v>4467</v>
      </c>
      <c r="H254" s="86" t="s">
        <v>4447</v>
      </c>
      <c r="I254" s="89"/>
      <c r="J254" s="90">
        <v>7</v>
      </c>
      <c r="K254" s="86"/>
      <c r="L254" s="86"/>
      <c r="M254" s="92" t="s">
        <v>138</v>
      </c>
      <c r="N254" s="86" t="s">
        <v>108</v>
      </c>
      <c r="O254" s="163" t="s">
        <v>218</v>
      </c>
      <c r="P254" s="163" t="s">
        <v>340</v>
      </c>
      <c r="Q254" s="91" t="s">
        <v>109</v>
      </c>
      <c r="R254" s="91" t="s">
        <v>207</v>
      </c>
      <c r="S254" s="91" t="s">
        <v>4475</v>
      </c>
      <c r="T254" s="92">
        <v>10</v>
      </c>
      <c r="U254" s="93">
        <v>20</v>
      </c>
      <c r="V254" s="94">
        <v>44855</v>
      </c>
      <c r="W254" s="94">
        <v>46035</v>
      </c>
      <c r="X254" s="95">
        <v>9785171483739</v>
      </c>
      <c r="Y254" s="96">
        <v>10</v>
      </c>
      <c r="Z254" s="97">
        <v>0.11899999999999999</v>
      </c>
      <c r="AA254" s="98" t="s">
        <v>4449</v>
      </c>
      <c r="AB254" s="98" t="s">
        <v>4450</v>
      </c>
      <c r="AC254" s="98" t="s">
        <v>4451</v>
      </c>
      <c r="AD254" s="91" t="s">
        <v>335</v>
      </c>
      <c r="AE254" s="135" t="s">
        <v>116</v>
      </c>
      <c r="AF254" s="168"/>
      <c r="AG254" s="98" t="s">
        <v>432</v>
      </c>
      <c r="AH254" s="98"/>
      <c r="AI254" s="86" t="s">
        <v>4452</v>
      </c>
      <c r="AJ254" s="101" t="s">
        <v>167</v>
      </c>
      <c r="AK254" s="91"/>
      <c r="AL254" s="100" t="s">
        <v>4476</v>
      </c>
      <c r="AM254" s="86" t="s">
        <v>184</v>
      </c>
      <c r="AN254" s="86" t="s">
        <v>142</v>
      </c>
      <c r="AO254" s="143">
        <f t="shared" si="9"/>
        <v>0</v>
      </c>
      <c r="AP254" s="85" t="s">
        <v>4477</v>
      </c>
      <c r="AQ254" s="100" t="s">
        <v>143</v>
      </c>
      <c r="AR254" s="97" t="s">
        <v>125</v>
      </c>
      <c r="AV254" s="99"/>
      <c r="AW254" s="159" t="s">
        <v>4478</v>
      </c>
      <c r="AX254" s="102" t="s">
        <v>4479</v>
      </c>
      <c r="AY254" s="157" t="s">
        <v>4480</v>
      </c>
      <c r="AZ254" s="159"/>
      <c r="BF254" s="103">
        <v>46041</v>
      </c>
      <c r="BG254" s="46"/>
      <c r="BH254" s="46"/>
      <c r="BI254" s="46">
        <f t="shared" si="10"/>
        <v>0</v>
      </c>
      <c r="BJ254" s="46">
        <f t="shared" si="11"/>
        <v>0</v>
      </c>
    </row>
    <row r="255" spans="1:62" ht="120" customHeight="1" x14ac:dyDescent="0.25">
      <c r="A255" s="170" t="s">
        <v>180</v>
      </c>
      <c r="B255" s="132"/>
      <c r="C255" s="150">
        <v>0</v>
      </c>
      <c r="D255" s="150">
        <v>0</v>
      </c>
      <c r="E255" s="133">
        <v>2028.6000000000001</v>
      </c>
      <c r="F255" s="134" t="s">
        <v>1522</v>
      </c>
      <c r="G255" s="86" t="s">
        <v>433</v>
      </c>
      <c r="H255" s="86" t="s">
        <v>1523</v>
      </c>
      <c r="I255" s="89"/>
      <c r="J255" s="90" t="s">
        <v>195</v>
      </c>
      <c r="K255" s="86"/>
      <c r="L255" s="86"/>
      <c r="M255" s="92" t="s">
        <v>133</v>
      </c>
      <c r="N255" s="86" t="s">
        <v>108</v>
      </c>
      <c r="O255" s="163" t="s">
        <v>173</v>
      </c>
      <c r="P255" s="163" t="s">
        <v>189</v>
      </c>
      <c r="Q255" s="91" t="s">
        <v>109</v>
      </c>
      <c r="R255" s="91" t="s">
        <v>207</v>
      </c>
      <c r="S255" s="91" t="s">
        <v>1524</v>
      </c>
      <c r="T255" s="92">
        <v>22</v>
      </c>
      <c r="U255" s="93">
        <v>4</v>
      </c>
      <c r="V255" s="94">
        <v>46009</v>
      </c>
      <c r="W255" s="94">
        <v>46009</v>
      </c>
      <c r="X255" s="95">
        <v>9785171777753</v>
      </c>
      <c r="Y255" s="96">
        <v>1040</v>
      </c>
      <c r="Z255" s="97">
        <v>1.48</v>
      </c>
      <c r="AA255" s="98" t="s">
        <v>187</v>
      </c>
      <c r="AB255" s="98" t="s">
        <v>227</v>
      </c>
      <c r="AC255" s="98" t="s">
        <v>188</v>
      </c>
      <c r="AD255" s="91" t="s">
        <v>110</v>
      </c>
      <c r="AE255" s="169" t="s">
        <v>196</v>
      </c>
      <c r="AF255" s="168"/>
      <c r="AG255" s="98" t="s">
        <v>392</v>
      </c>
      <c r="AH255" s="98"/>
      <c r="AI255" s="86" t="s">
        <v>1525</v>
      </c>
      <c r="AJ255" s="101"/>
      <c r="AK255" s="91" t="s">
        <v>1526</v>
      </c>
      <c r="AL255" s="100" t="s">
        <v>1527</v>
      </c>
      <c r="AM255" s="86" t="s">
        <v>233</v>
      </c>
      <c r="AN255" s="86" t="s">
        <v>235</v>
      </c>
      <c r="AO255" s="143">
        <f t="shared" si="9"/>
        <v>0</v>
      </c>
      <c r="AP255" s="85" t="s">
        <v>1528</v>
      </c>
      <c r="AQ255" s="100" t="s">
        <v>111</v>
      </c>
      <c r="AR255" s="97" t="s">
        <v>125</v>
      </c>
      <c r="AV255" s="99"/>
      <c r="AW255" s="159" t="s">
        <v>1529</v>
      </c>
      <c r="AX255" s="102"/>
      <c r="AY255" s="157" t="s">
        <v>1530</v>
      </c>
      <c r="AZ255" s="159"/>
      <c r="BF255" s="103">
        <v>46034</v>
      </c>
      <c r="BG255" s="46"/>
      <c r="BH255" s="46"/>
      <c r="BI255" s="46">
        <f t="shared" si="10"/>
        <v>0</v>
      </c>
      <c r="BJ255" s="46">
        <f t="shared" si="11"/>
        <v>0</v>
      </c>
    </row>
    <row r="256" spans="1:62" ht="120" customHeight="1" x14ac:dyDescent="0.25">
      <c r="A256" s="170" t="s">
        <v>180</v>
      </c>
      <c r="B256" s="132"/>
      <c r="C256" s="150">
        <v>0</v>
      </c>
      <c r="D256" s="150">
        <v>0</v>
      </c>
      <c r="E256" s="133">
        <v>183.75</v>
      </c>
      <c r="F256" s="134" t="s">
        <v>5399</v>
      </c>
      <c r="G256" s="86" t="s">
        <v>5400</v>
      </c>
      <c r="H256" s="86" t="s">
        <v>5401</v>
      </c>
      <c r="I256" s="89"/>
      <c r="J256" s="90">
        <v>5</v>
      </c>
      <c r="K256" s="86"/>
      <c r="L256" s="86"/>
      <c r="M256" s="92" t="s">
        <v>151</v>
      </c>
      <c r="N256" s="86" t="s">
        <v>108</v>
      </c>
      <c r="O256" s="163" t="s">
        <v>161</v>
      </c>
      <c r="P256" s="163" t="s">
        <v>161</v>
      </c>
      <c r="Q256" s="91" t="s">
        <v>109</v>
      </c>
      <c r="R256" s="91" t="s">
        <v>207</v>
      </c>
      <c r="S256" s="91" t="s">
        <v>5402</v>
      </c>
      <c r="T256" s="92">
        <v>10</v>
      </c>
      <c r="U256" s="93">
        <v>5</v>
      </c>
      <c r="V256" s="94">
        <v>45502</v>
      </c>
      <c r="W256" s="94">
        <v>46038</v>
      </c>
      <c r="X256" s="95">
        <v>9785171657871</v>
      </c>
      <c r="Y256" s="96">
        <v>448</v>
      </c>
      <c r="Z256" s="97">
        <v>0.192</v>
      </c>
      <c r="AA256" s="98" t="s">
        <v>290</v>
      </c>
      <c r="AB256" s="98" t="s">
        <v>174</v>
      </c>
      <c r="AC256" s="98" t="s">
        <v>291</v>
      </c>
      <c r="AD256" s="91">
        <v>3</v>
      </c>
      <c r="AE256" s="135" t="s">
        <v>116</v>
      </c>
      <c r="AF256" s="168"/>
      <c r="AG256" s="98" t="s">
        <v>206</v>
      </c>
      <c r="AH256" s="98"/>
      <c r="AI256" s="86" t="s">
        <v>5403</v>
      </c>
      <c r="AJ256" s="101"/>
      <c r="AK256" s="91"/>
      <c r="AL256" s="100" t="s">
        <v>5404</v>
      </c>
      <c r="AM256" s="86" t="s">
        <v>276</v>
      </c>
      <c r="AN256" s="86" t="s">
        <v>153</v>
      </c>
      <c r="AO256" s="143">
        <f t="shared" si="9"/>
        <v>0</v>
      </c>
      <c r="AP256" s="85" t="s">
        <v>5405</v>
      </c>
      <c r="AQ256" s="100" t="s">
        <v>157</v>
      </c>
      <c r="AR256" s="97" t="s">
        <v>125</v>
      </c>
      <c r="AV256" s="99"/>
      <c r="AW256" s="159" t="s">
        <v>5406</v>
      </c>
      <c r="AX256" s="102" t="s">
        <v>5407</v>
      </c>
      <c r="AY256" s="157" t="s">
        <v>5408</v>
      </c>
      <c r="AZ256" s="159"/>
      <c r="BF256" s="103">
        <v>46043</v>
      </c>
      <c r="BG256" s="46"/>
      <c r="BH256" s="46"/>
      <c r="BI256" s="46">
        <f t="shared" si="10"/>
        <v>0</v>
      </c>
      <c r="BJ256" s="46">
        <f t="shared" si="11"/>
        <v>0</v>
      </c>
    </row>
    <row r="257" spans="1:62" ht="120" customHeight="1" x14ac:dyDescent="0.25">
      <c r="A257" s="170" t="s">
        <v>180</v>
      </c>
      <c r="B257" s="132"/>
      <c r="C257" s="150">
        <v>0</v>
      </c>
      <c r="D257" s="150">
        <v>0</v>
      </c>
      <c r="E257" s="133">
        <v>157.5</v>
      </c>
      <c r="F257" s="134" t="s">
        <v>5916</v>
      </c>
      <c r="G257" s="86" t="s">
        <v>208</v>
      </c>
      <c r="H257" s="86" t="s">
        <v>4482</v>
      </c>
      <c r="I257" s="89"/>
      <c r="J257" s="90" t="s">
        <v>195</v>
      </c>
      <c r="K257" s="86"/>
      <c r="L257" s="86"/>
      <c r="M257" s="92" t="s">
        <v>144</v>
      </c>
      <c r="N257" s="86" t="s">
        <v>108</v>
      </c>
      <c r="O257" s="163" t="s">
        <v>268</v>
      </c>
      <c r="P257" s="163" t="s">
        <v>2012</v>
      </c>
      <c r="Q257" s="91" t="s">
        <v>109</v>
      </c>
      <c r="R257" s="91" t="s">
        <v>207</v>
      </c>
      <c r="S257" s="91" t="s">
        <v>5917</v>
      </c>
      <c r="T257" s="92">
        <v>10</v>
      </c>
      <c r="U257" s="93">
        <v>24</v>
      </c>
      <c r="V257" s="94">
        <v>46041</v>
      </c>
      <c r="W257" s="94">
        <v>46041</v>
      </c>
      <c r="X257" s="95">
        <v>9785171828851</v>
      </c>
      <c r="Y257" s="96">
        <v>272</v>
      </c>
      <c r="Z257" s="97">
        <v>0.161</v>
      </c>
      <c r="AA257" s="98" t="s">
        <v>145</v>
      </c>
      <c r="AB257" s="98" t="s">
        <v>183</v>
      </c>
      <c r="AC257" s="98" t="s">
        <v>146</v>
      </c>
      <c r="AD257" s="91">
        <v>3</v>
      </c>
      <c r="AE257" s="169" t="s">
        <v>196</v>
      </c>
      <c r="AF257" s="168"/>
      <c r="AG257" s="98" t="s">
        <v>367</v>
      </c>
      <c r="AH257" s="98"/>
      <c r="AI257" s="86" t="s">
        <v>4485</v>
      </c>
      <c r="AJ257" s="101"/>
      <c r="AK257" s="91"/>
      <c r="AL257" s="100" t="s">
        <v>5918</v>
      </c>
      <c r="AM257" s="86" t="s">
        <v>332</v>
      </c>
      <c r="AN257" s="86" t="s">
        <v>235</v>
      </c>
      <c r="AO257" s="143">
        <f t="shared" si="9"/>
        <v>0</v>
      </c>
      <c r="AP257" s="85" t="s">
        <v>5919</v>
      </c>
      <c r="AQ257" s="100" t="s">
        <v>157</v>
      </c>
      <c r="AR257" s="97" t="s">
        <v>125</v>
      </c>
      <c r="AV257" s="99"/>
      <c r="AW257" s="159" t="s">
        <v>5920</v>
      </c>
      <c r="AX257" s="102"/>
      <c r="AY257" s="157" t="s">
        <v>5921</v>
      </c>
      <c r="AZ257" s="159"/>
      <c r="BF257" s="103">
        <v>46044</v>
      </c>
      <c r="BG257" s="46"/>
      <c r="BH257" s="46"/>
      <c r="BI257" s="46">
        <f t="shared" si="10"/>
        <v>0</v>
      </c>
      <c r="BJ257" s="46">
        <f t="shared" si="11"/>
        <v>0</v>
      </c>
    </row>
    <row r="258" spans="1:62" ht="120" customHeight="1" x14ac:dyDescent="0.25">
      <c r="A258" s="170" t="s">
        <v>180</v>
      </c>
      <c r="B258" s="132"/>
      <c r="C258" s="150">
        <v>0</v>
      </c>
      <c r="D258" s="150">
        <v>0</v>
      </c>
      <c r="E258" s="133">
        <v>138.6</v>
      </c>
      <c r="F258" s="134" t="s">
        <v>5135</v>
      </c>
      <c r="G258" s="86" t="s">
        <v>208</v>
      </c>
      <c r="H258" s="86" t="s">
        <v>4482</v>
      </c>
      <c r="I258" s="89"/>
      <c r="J258" s="90" t="s">
        <v>195</v>
      </c>
      <c r="K258" s="86"/>
      <c r="L258" s="86"/>
      <c r="M258" s="92" t="s">
        <v>144</v>
      </c>
      <c r="N258" s="86" t="s">
        <v>108</v>
      </c>
      <c r="O258" s="163" t="s">
        <v>268</v>
      </c>
      <c r="P258" s="163" t="s">
        <v>2012</v>
      </c>
      <c r="Q258" s="91" t="s">
        <v>109</v>
      </c>
      <c r="R258" s="91" t="s">
        <v>207</v>
      </c>
      <c r="S258" s="91" t="s">
        <v>5136</v>
      </c>
      <c r="T258" s="92">
        <v>10</v>
      </c>
      <c r="U258" s="93">
        <v>28</v>
      </c>
      <c r="V258" s="94">
        <v>46041</v>
      </c>
      <c r="W258" s="94">
        <v>46041</v>
      </c>
      <c r="X258" s="95">
        <v>9785171828738</v>
      </c>
      <c r="Y258" s="96">
        <v>256</v>
      </c>
      <c r="Z258" s="97">
        <v>0.154</v>
      </c>
      <c r="AA258" s="98" t="s">
        <v>145</v>
      </c>
      <c r="AB258" s="98" t="s">
        <v>183</v>
      </c>
      <c r="AC258" s="98" t="s">
        <v>146</v>
      </c>
      <c r="AD258" s="91">
        <v>3</v>
      </c>
      <c r="AE258" s="169" t="s">
        <v>196</v>
      </c>
      <c r="AF258" s="168"/>
      <c r="AG258" s="98" t="s">
        <v>367</v>
      </c>
      <c r="AH258" s="98"/>
      <c r="AI258" s="86" t="s">
        <v>4485</v>
      </c>
      <c r="AJ258" s="101"/>
      <c r="AK258" s="91"/>
      <c r="AL258" s="100" t="s">
        <v>5137</v>
      </c>
      <c r="AM258" s="86" t="s">
        <v>332</v>
      </c>
      <c r="AN258" s="86" t="s">
        <v>235</v>
      </c>
      <c r="AO258" s="143">
        <f t="shared" si="9"/>
        <v>0</v>
      </c>
      <c r="AP258" s="85" t="s">
        <v>5138</v>
      </c>
      <c r="AQ258" s="100" t="s">
        <v>157</v>
      </c>
      <c r="AR258" s="97" t="s">
        <v>125</v>
      </c>
      <c r="AV258" s="99"/>
      <c r="AW258" s="159" t="s">
        <v>5139</v>
      </c>
      <c r="AX258" s="102"/>
      <c r="AY258" s="157" t="s">
        <v>5140</v>
      </c>
      <c r="AZ258" s="159"/>
      <c r="BF258" s="103">
        <v>46042</v>
      </c>
      <c r="BG258" s="46"/>
      <c r="BH258" s="46"/>
      <c r="BI258" s="46">
        <f t="shared" si="10"/>
        <v>0</v>
      </c>
      <c r="BJ258" s="46">
        <f t="shared" si="11"/>
        <v>0</v>
      </c>
    </row>
    <row r="259" spans="1:62" ht="120" customHeight="1" x14ac:dyDescent="0.25">
      <c r="A259" s="170" t="s">
        <v>180</v>
      </c>
      <c r="B259" s="132"/>
      <c r="C259" s="150">
        <v>0</v>
      </c>
      <c r="D259" s="150">
        <v>0</v>
      </c>
      <c r="E259" s="133">
        <v>166.95000000000002</v>
      </c>
      <c r="F259" s="134" t="s">
        <v>4481</v>
      </c>
      <c r="G259" s="86" t="s">
        <v>208</v>
      </c>
      <c r="H259" s="86" t="s">
        <v>4482</v>
      </c>
      <c r="I259" s="89"/>
      <c r="J259" s="90" t="s">
        <v>195</v>
      </c>
      <c r="K259" s="86"/>
      <c r="L259" s="86"/>
      <c r="M259" s="92" t="s">
        <v>144</v>
      </c>
      <c r="N259" s="86" t="s">
        <v>108</v>
      </c>
      <c r="O259" s="163" t="s">
        <v>268</v>
      </c>
      <c r="P259" s="163" t="s">
        <v>4483</v>
      </c>
      <c r="Q259" s="91" t="s">
        <v>109</v>
      </c>
      <c r="R259" s="91" t="s">
        <v>207</v>
      </c>
      <c r="S259" s="91" t="s">
        <v>4484</v>
      </c>
      <c r="T259" s="92">
        <v>10</v>
      </c>
      <c r="U259" s="93">
        <v>24</v>
      </c>
      <c r="V259" s="94">
        <v>46036</v>
      </c>
      <c r="W259" s="94">
        <v>46036</v>
      </c>
      <c r="X259" s="95">
        <v>9785171829179</v>
      </c>
      <c r="Y259" s="96">
        <v>272</v>
      </c>
      <c r="Z259" s="97">
        <v>0.16500000000000001</v>
      </c>
      <c r="AA259" s="98" t="s">
        <v>145</v>
      </c>
      <c r="AB259" s="98" t="s">
        <v>183</v>
      </c>
      <c r="AC259" s="98" t="s">
        <v>146</v>
      </c>
      <c r="AD259" s="91">
        <v>3</v>
      </c>
      <c r="AE259" s="169" t="s">
        <v>196</v>
      </c>
      <c r="AF259" s="168"/>
      <c r="AG259" s="98" t="s">
        <v>367</v>
      </c>
      <c r="AH259" s="98"/>
      <c r="AI259" s="86" t="s">
        <v>4485</v>
      </c>
      <c r="AJ259" s="101"/>
      <c r="AK259" s="91"/>
      <c r="AL259" s="100" t="s">
        <v>4486</v>
      </c>
      <c r="AM259" s="86" t="s">
        <v>332</v>
      </c>
      <c r="AN259" s="86" t="s">
        <v>235</v>
      </c>
      <c r="AO259" s="143">
        <f t="shared" si="9"/>
        <v>0</v>
      </c>
      <c r="AP259" s="85" t="s">
        <v>4487</v>
      </c>
      <c r="AQ259" s="100" t="s">
        <v>157</v>
      </c>
      <c r="AR259" s="97" t="s">
        <v>125</v>
      </c>
      <c r="AV259" s="99"/>
      <c r="AW259" s="159" t="s">
        <v>4488</v>
      </c>
      <c r="AX259" s="102"/>
      <c r="AY259" s="157" t="s">
        <v>4489</v>
      </c>
      <c r="AZ259" s="159"/>
      <c r="BF259" s="103">
        <v>46041</v>
      </c>
      <c r="BG259" s="46"/>
      <c r="BH259" s="46"/>
      <c r="BI259" s="46">
        <f t="shared" si="10"/>
        <v>0</v>
      </c>
      <c r="BJ259" s="46">
        <f t="shared" si="11"/>
        <v>0</v>
      </c>
    </row>
    <row r="260" spans="1:62" ht="120" customHeight="1" x14ac:dyDescent="0.25">
      <c r="A260" s="170" t="s">
        <v>180</v>
      </c>
      <c r="B260" s="132"/>
      <c r="C260" s="150">
        <v>0</v>
      </c>
      <c r="D260" s="150">
        <v>0</v>
      </c>
      <c r="E260" s="133">
        <v>166.95000000000002</v>
      </c>
      <c r="F260" s="134" t="s">
        <v>5141</v>
      </c>
      <c r="G260" s="86" t="s">
        <v>208</v>
      </c>
      <c r="H260" s="86" t="s">
        <v>4482</v>
      </c>
      <c r="I260" s="89"/>
      <c r="J260" s="90" t="s">
        <v>195</v>
      </c>
      <c r="K260" s="86"/>
      <c r="L260" s="86"/>
      <c r="M260" s="92" t="s">
        <v>144</v>
      </c>
      <c r="N260" s="86" t="s">
        <v>108</v>
      </c>
      <c r="O260" s="163" t="s">
        <v>268</v>
      </c>
      <c r="P260" s="163" t="s">
        <v>5142</v>
      </c>
      <c r="Q260" s="91" t="s">
        <v>109</v>
      </c>
      <c r="R260" s="91" t="s">
        <v>207</v>
      </c>
      <c r="S260" s="91" t="s">
        <v>5143</v>
      </c>
      <c r="T260" s="92">
        <v>10</v>
      </c>
      <c r="U260" s="93">
        <v>10</v>
      </c>
      <c r="V260" s="94">
        <v>46038</v>
      </c>
      <c r="W260" s="94">
        <v>46038</v>
      </c>
      <c r="X260" s="95">
        <v>9785171828875</v>
      </c>
      <c r="Y260" s="96">
        <v>368</v>
      </c>
      <c r="Z260" s="97">
        <v>0.22</v>
      </c>
      <c r="AA260" s="98" t="s">
        <v>145</v>
      </c>
      <c r="AB260" s="98" t="s">
        <v>183</v>
      </c>
      <c r="AC260" s="98" t="s">
        <v>146</v>
      </c>
      <c r="AD260" s="91">
        <v>3</v>
      </c>
      <c r="AE260" s="169" t="s">
        <v>196</v>
      </c>
      <c r="AF260" s="168"/>
      <c r="AG260" s="98" t="s">
        <v>367</v>
      </c>
      <c r="AH260" s="98"/>
      <c r="AI260" s="86" t="s">
        <v>4485</v>
      </c>
      <c r="AJ260" s="101"/>
      <c r="AK260" s="91"/>
      <c r="AL260" s="100" t="s">
        <v>5144</v>
      </c>
      <c r="AM260" s="86" t="s">
        <v>332</v>
      </c>
      <c r="AN260" s="86" t="s">
        <v>235</v>
      </c>
      <c r="AO260" s="143">
        <f t="shared" si="9"/>
        <v>0</v>
      </c>
      <c r="AP260" s="85" t="s">
        <v>5145</v>
      </c>
      <c r="AQ260" s="100" t="s">
        <v>157</v>
      </c>
      <c r="AR260" s="97" t="s">
        <v>125</v>
      </c>
      <c r="AV260" s="99"/>
      <c r="AW260" s="159" t="s">
        <v>5146</v>
      </c>
      <c r="AX260" s="102"/>
      <c r="AY260" s="157" t="s">
        <v>5147</v>
      </c>
      <c r="AZ260" s="159"/>
      <c r="BF260" s="103">
        <v>46042</v>
      </c>
      <c r="BG260" s="46"/>
      <c r="BH260" s="46"/>
      <c r="BI260" s="46">
        <f t="shared" si="10"/>
        <v>0</v>
      </c>
      <c r="BJ260" s="46">
        <f t="shared" si="11"/>
        <v>0</v>
      </c>
    </row>
    <row r="261" spans="1:62" ht="120" customHeight="1" x14ac:dyDescent="0.25">
      <c r="A261" s="170" t="s">
        <v>180</v>
      </c>
      <c r="B261" s="132"/>
      <c r="C261" s="150">
        <v>0</v>
      </c>
      <c r="D261" s="150">
        <v>0</v>
      </c>
      <c r="E261" s="133">
        <v>99.75</v>
      </c>
      <c r="F261" s="134" t="s">
        <v>5148</v>
      </c>
      <c r="G261" s="86" t="s">
        <v>208</v>
      </c>
      <c r="H261" s="86" t="s">
        <v>4482</v>
      </c>
      <c r="I261" s="89"/>
      <c r="J261" s="90" t="s">
        <v>195</v>
      </c>
      <c r="K261" s="86"/>
      <c r="L261" s="86"/>
      <c r="M261" s="92" t="s">
        <v>144</v>
      </c>
      <c r="N261" s="86" t="s">
        <v>108</v>
      </c>
      <c r="O261" s="163" t="s">
        <v>268</v>
      </c>
      <c r="P261" s="163" t="s">
        <v>3743</v>
      </c>
      <c r="Q261" s="91" t="s">
        <v>109</v>
      </c>
      <c r="R261" s="91" t="s">
        <v>207</v>
      </c>
      <c r="S261" s="91" t="s">
        <v>5149</v>
      </c>
      <c r="T261" s="92">
        <v>10</v>
      </c>
      <c r="U261" s="93">
        <v>44</v>
      </c>
      <c r="V261" s="94">
        <v>46041</v>
      </c>
      <c r="W261" s="94">
        <v>46041</v>
      </c>
      <c r="X261" s="95">
        <v>9785171828844</v>
      </c>
      <c r="Y261" s="96">
        <v>128</v>
      </c>
      <c r="Z261" s="97">
        <v>0.08</v>
      </c>
      <c r="AA261" s="98" t="s">
        <v>145</v>
      </c>
      <c r="AB261" s="98" t="s">
        <v>183</v>
      </c>
      <c r="AC261" s="98" t="s">
        <v>146</v>
      </c>
      <c r="AD261" s="91">
        <v>3</v>
      </c>
      <c r="AE261" s="169" t="s">
        <v>196</v>
      </c>
      <c r="AF261" s="168"/>
      <c r="AG261" s="98" t="s">
        <v>4492</v>
      </c>
      <c r="AH261" s="98"/>
      <c r="AI261" s="86" t="s">
        <v>4485</v>
      </c>
      <c r="AJ261" s="101"/>
      <c r="AK261" s="91"/>
      <c r="AL261" s="100" t="s">
        <v>5150</v>
      </c>
      <c r="AM261" s="86" t="s">
        <v>332</v>
      </c>
      <c r="AN261" s="86" t="s">
        <v>235</v>
      </c>
      <c r="AO261" s="143">
        <f t="shared" si="9"/>
        <v>0</v>
      </c>
      <c r="AP261" s="85" t="s">
        <v>5151</v>
      </c>
      <c r="AQ261" s="100" t="s">
        <v>157</v>
      </c>
      <c r="AR261" s="97" t="s">
        <v>125</v>
      </c>
      <c r="AV261" s="99"/>
      <c r="AW261" s="159" t="s">
        <v>5152</v>
      </c>
      <c r="AX261" s="102"/>
      <c r="AY261" s="157" t="s">
        <v>5153</v>
      </c>
      <c r="AZ261" s="159"/>
      <c r="BF261" s="103">
        <v>46042</v>
      </c>
      <c r="BG261" s="46"/>
      <c r="BH261" s="46"/>
      <c r="BI261" s="46">
        <f t="shared" si="10"/>
        <v>0</v>
      </c>
      <c r="BJ261" s="46">
        <f t="shared" si="11"/>
        <v>0</v>
      </c>
    </row>
    <row r="262" spans="1:62" ht="120" customHeight="1" x14ac:dyDescent="0.25">
      <c r="A262" s="170" t="s">
        <v>180</v>
      </c>
      <c r="B262" s="132"/>
      <c r="C262" s="150">
        <v>0</v>
      </c>
      <c r="D262" s="150">
        <v>0</v>
      </c>
      <c r="E262" s="133">
        <v>157.5</v>
      </c>
      <c r="F262" s="134" t="s">
        <v>4490</v>
      </c>
      <c r="G262" s="86" t="s">
        <v>208</v>
      </c>
      <c r="H262" s="86" t="s">
        <v>4482</v>
      </c>
      <c r="I262" s="89"/>
      <c r="J262" s="90" t="s">
        <v>197</v>
      </c>
      <c r="K262" s="86"/>
      <c r="L262" s="86"/>
      <c r="M262" s="92" t="s">
        <v>144</v>
      </c>
      <c r="N262" s="86" t="s">
        <v>108</v>
      </c>
      <c r="O262" s="163" t="s">
        <v>268</v>
      </c>
      <c r="P262" s="163" t="s">
        <v>3743</v>
      </c>
      <c r="Q262" s="91" t="s">
        <v>109</v>
      </c>
      <c r="R262" s="91" t="s">
        <v>207</v>
      </c>
      <c r="S262" s="91" t="s">
        <v>4491</v>
      </c>
      <c r="T262" s="92">
        <v>10</v>
      </c>
      <c r="U262" s="93">
        <v>16</v>
      </c>
      <c r="V262" s="94">
        <v>46038</v>
      </c>
      <c r="W262" s="94">
        <v>46038</v>
      </c>
      <c r="X262" s="95">
        <v>9785171828868</v>
      </c>
      <c r="Y262" s="96">
        <v>384</v>
      </c>
      <c r="Z262" s="97">
        <v>0.224</v>
      </c>
      <c r="AA262" s="98" t="s">
        <v>145</v>
      </c>
      <c r="AB262" s="98" t="s">
        <v>183</v>
      </c>
      <c r="AC262" s="98" t="s">
        <v>146</v>
      </c>
      <c r="AD262" s="91">
        <v>3</v>
      </c>
      <c r="AE262" s="169" t="s">
        <v>196</v>
      </c>
      <c r="AF262" s="168"/>
      <c r="AG262" s="98" t="s">
        <v>4492</v>
      </c>
      <c r="AH262" s="98"/>
      <c r="AI262" s="86" t="s">
        <v>4485</v>
      </c>
      <c r="AJ262" s="101"/>
      <c r="AK262" s="91"/>
      <c r="AL262" s="100" t="s">
        <v>4493</v>
      </c>
      <c r="AM262" s="86" t="s">
        <v>332</v>
      </c>
      <c r="AN262" s="86" t="s">
        <v>235</v>
      </c>
      <c r="AO262" s="143">
        <f t="shared" si="9"/>
        <v>0</v>
      </c>
      <c r="AP262" s="85" t="s">
        <v>4494</v>
      </c>
      <c r="AQ262" s="100" t="s">
        <v>157</v>
      </c>
      <c r="AR262" s="97" t="s">
        <v>125</v>
      </c>
      <c r="AV262" s="99"/>
      <c r="AW262" s="159" t="s">
        <v>4495</v>
      </c>
      <c r="AX262" s="102"/>
      <c r="AY262" s="157" t="s">
        <v>4496</v>
      </c>
      <c r="AZ262" s="159"/>
      <c r="BF262" s="103">
        <v>46041</v>
      </c>
      <c r="BG262" s="46"/>
      <c r="BH262" s="46"/>
      <c r="BI262" s="46">
        <f t="shared" si="10"/>
        <v>0</v>
      </c>
      <c r="BJ262" s="46">
        <f t="shared" si="11"/>
        <v>0</v>
      </c>
    </row>
    <row r="263" spans="1:62" ht="120" customHeight="1" x14ac:dyDescent="0.25">
      <c r="A263" s="170" t="s">
        <v>180</v>
      </c>
      <c r="B263" s="132"/>
      <c r="C263" s="150">
        <v>0</v>
      </c>
      <c r="D263" s="150">
        <v>0</v>
      </c>
      <c r="E263" s="133">
        <v>1159.2</v>
      </c>
      <c r="F263" s="134" t="s">
        <v>3783</v>
      </c>
      <c r="G263" s="86" t="s">
        <v>3784</v>
      </c>
      <c r="H263" s="86" t="s">
        <v>4497</v>
      </c>
      <c r="I263" s="89"/>
      <c r="J263" s="90" t="s">
        <v>195</v>
      </c>
      <c r="K263" s="86"/>
      <c r="L263" s="86"/>
      <c r="M263" s="92" t="s">
        <v>133</v>
      </c>
      <c r="N263" s="86" t="s">
        <v>108</v>
      </c>
      <c r="O263" s="163" t="s">
        <v>3206</v>
      </c>
      <c r="P263" s="163" t="s">
        <v>3207</v>
      </c>
      <c r="Q263" s="91" t="s">
        <v>109</v>
      </c>
      <c r="R263" s="91" t="s">
        <v>207</v>
      </c>
      <c r="S263" s="91" t="s">
        <v>4498</v>
      </c>
      <c r="T263" s="92">
        <v>10</v>
      </c>
      <c r="U263" s="93">
        <v>7</v>
      </c>
      <c r="V263" s="94">
        <v>46035</v>
      </c>
      <c r="W263" s="94">
        <v>46035</v>
      </c>
      <c r="X263" s="95">
        <v>9785171826291</v>
      </c>
      <c r="Y263" s="96">
        <v>336</v>
      </c>
      <c r="Z263" s="97">
        <v>0.746</v>
      </c>
      <c r="AA263" s="98" t="s">
        <v>155</v>
      </c>
      <c r="AB263" s="98" t="s">
        <v>309</v>
      </c>
      <c r="AC263" s="98" t="s">
        <v>156</v>
      </c>
      <c r="AD263" s="91" t="s">
        <v>110</v>
      </c>
      <c r="AE263" s="169" t="s">
        <v>196</v>
      </c>
      <c r="AF263" s="168"/>
      <c r="AG263" s="98" t="s">
        <v>605</v>
      </c>
      <c r="AH263" s="98"/>
      <c r="AI263" s="86" t="s">
        <v>4499</v>
      </c>
      <c r="AJ263" s="101"/>
      <c r="AK263" s="91"/>
      <c r="AL263" s="100" t="s">
        <v>4500</v>
      </c>
      <c r="AM263" s="86" t="s">
        <v>280</v>
      </c>
      <c r="AN263" s="86" t="s">
        <v>235</v>
      </c>
      <c r="AO263" s="143">
        <f t="shared" si="9"/>
        <v>0</v>
      </c>
      <c r="AP263" s="85" t="s">
        <v>4501</v>
      </c>
      <c r="AQ263" s="100" t="s">
        <v>111</v>
      </c>
      <c r="AR263" s="97" t="s">
        <v>125</v>
      </c>
      <c r="AV263" s="99"/>
      <c r="AW263" s="159" t="s">
        <v>4502</v>
      </c>
      <c r="AX263" s="102"/>
      <c r="AY263" s="157" t="s">
        <v>3789</v>
      </c>
      <c r="AZ263" s="159"/>
      <c r="BF263" s="103">
        <v>46041</v>
      </c>
      <c r="BG263" s="46"/>
      <c r="BH263" s="46"/>
      <c r="BI263" s="46">
        <f t="shared" si="10"/>
        <v>0</v>
      </c>
      <c r="BJ263" s="46">
        <f t="shared" si="11"/>
        <v>0</v>
      </c>
    </row>
    <row r="264" spans="1:62" ht="120" customHeight="1" x14ac:dyDescent="0.25">
      <c r="A264" s="170" t="s">
        <v>180</v>
      </c>
      <c r="B264" s="132"/>
      <c r="C264" s="150">
        <v>0</v>
      </c>
      <c r="D264" s="150">
        <v>0</v>
      </c>
      <c r="E264" s="133">
        <v>1266.3</v>
      </c>
      <c r="F264" s="134" t="s">
        <v>5922</v>
      </c>
      <c r="G264" s="86" t="s">
        <v>5923</v>
      </c>
      <c r="H264" s="86" t="s">
        <v>373</v>
      </c>
      <c r="I264" s="89"/>
      <c r="J264" s="90" t="s">
        <v>195</v>
      </c>
      <c r="K264" s="86"/>
      <c r="L264" s="86"/>
      <c r="M264" s="92" t="s">
        <v>151</v>
      </c>
      <c r="N264" s="86" t="s">
        <v>108</v>
      </c>
      <c r="O264" s="163" t="s">
        <v>182</v>
      </c>
      <c r="P264" s="163" t="s">
        <v>182</v>
      </c>
      <c r="Q264" s="91" t="s">
        <v>109</v>
      </c>
      <c r="R264" s="91" t="s">
        <v>207</v>
      </c>
      <c r="S264" s="91" t="s">
        <v>5924</v>
      </c>
      <c r="T264" s="92">
        <v>10</v>
      </c>
      <c r="U264" s="93">
        <v>6</v>
      </c>
      <c r="V264" s="94">
        <v>46010</v>
      </c>
      <c r="W264" s="94">
        <v>46010</v>
      </c>
      <c r="X264" s="95">
        <v>9785171822767</v>
      </c>
      <c r="Y264" s="96">
        <v>864</v>
      </c>
      <c r="Z264" s="97">
        <v>0.86299999999999999</v>
      </c>
      <c r="AA264" s="98" t="s">
        <v>134</v>
      </c>
      <c r="AB264" s="98" t="s">
        <v>192</v>
      </c>
      <c r="AC264" s="98" t="s">
        <v>135</v>
      </c>
      <c r="AD264" s="91" t="s">
        <v>110</v>
      </c>
      <c r="AE264" s="169" t="s">
        <v>196</v>
      </c>
      <c r="AF264" s="168"/>
      <c r="AG264" s="98" t="s">
        <v>232</v>
      </c>
      <c r="AH264" s="98"/>
      <c r="AI264" s="86" t="s">
        <v>374</v>
      </c>
      <c r="AJ264" s="101"/>
      <c r="AK264" s="91"/>
      <c r="AL264" s="100" t="s">
        <v>5925</v>
      </c>
      <c r="AM264" s="86" t="s">
        <v>231</v>
      </c>
      <c r="AN264" s="86" t="s">
        <v>153</v>
      </c>
      <c r="AO264" s="143">
        <f t="shared" si="9"/>
        <v>0</v>
      </c>
      <c r="AP264" s="85" t="s">
        <v>5926</v>
      </c>
      <c r="AQ264" s="100" t="s">
        <v>111</v>
      </c>
      <c r="AR264" s="97" t="s">
        <v>125</v>
      </c>
      <c r="AV264" s="99"/>
      <c r="AW264" s="159" t="s">
        <v>5927</v>
      </c>
      <c r="AX264" s="102" t="s">
        <v>5928</v>
      </c>
      <c r="AY264" s="157" t="s">
        <v>5929</v>
      </c>
      <c r="AZ264" s="159"/>
      <c r="BF264" s="103">
        <v>46044</v>
      </c>
      <c r="BG264" s="46"/>
      <c r="BH264" s="46"/>
      <c r="BI264" s="46">
        <f t="shared" si="10"/>
        <v>0</v>
      </c>
      <c r="BJ264" s="46">
        <f t="shared" si="11"/>
        <v>0</v>
      </c>
    </row>
    <row r="265" spans="1:62" ht="120" customHeight="1" x14ac:dyDescent="0.25">
      <c r="A265" s="170" t="s">
        <v>180</v>
      </c>
      <c r="B265" s="132"/>
      <c r="C265" s="150">
        <v>0</v>
      </c>
      <c r="D265" s="150">
        <v>0</v>
      </c>
      <c r="E265" s="133">
        <v>1266.3</v>
      </c>
      <c r="F265" s="134" t="s">
        <v>1062</v>
      </c>
      <c r="G265" s="86" t="s">
        <v>1063</v>
      </c>
      <c r="H265" s="86" t="s">
        <v>373</v>
      </c>
      <c r="I265" s="89"/>
      <c r="J265" s="90" t="s">
        <v>195</v>
      </c>
      <c r="K265" s="86"/>
      <c r="L265" s="86"/>
      <c r="M265" s="92" t="s">
        <v>151</v>
      </c>
      <c r="N265" s="86" t="s">
        <v>108</v>
      </c>
      <c r="O265" s="163" t="s">
        <v>182</v>
      </c>
      <c r="P265" s="163" t="s">
        <v>182</v>
      </c>
      <c r="Q265" s="91" t="s">
        <v>109</v>
      </c>
      <c r="R265" s="91" t="s">
        <v>207</v>
      </c>
      <c r="S265" s="91" t="s">
        <v>1064</v>
      </c>
      <c r="T265" s="92">
        <v>10</v>
      </c>
      <c r="U265" s="93">
        <v>8</v>
      </c>
      <c r="V265" s="94">
        <v>46006</v>
      </c>
      <c r="W265" s="94">
        <v>46006</v>
      </c>
      <c r="X265" s="95">
        <v>9785171822774</v>
      </c>
      <c r="Y265" s="96">
        <v>720</v>
      </c>
      <c r="Z265" s="97">
        <v>0.70299999999999996</v>
      </c>
      <c r="AA265" s="98" t="s">
        <v>134</v>
      </c>
      <c r="AB265" s="98" t="s">
        <v>202</v>
      </c>
      <c r="AC265" s="98" t="s">
        <v>135</v>
      </c>
      <c r="AD265" s="91" t="s">
        <v>110</v>
      </c>
      <c r="AE265" s="169" t="s">
        <v>196</v>
      </c>
      <c r="AF265" s="168"/>
      <c r="AG265" s="98" t="s">
        <v>232</v>
      </c>
      <c r="AH265" s="98"/>
      <c r="AI265" s="86" t="s">
        <v>374</v>
      </c>
      <c r="AJ265" s="101"/>
      <c r="AK265" s="91"/>
      <c r="AL265" s="100" t="s">
        <v>1065</v>
      </c>
      <c r="AM265" s="86" t="s">
        <v>231</v>
      </c>
      <c r="AN265" s="86" t="s">
        <v>153</v>
      </c>
      <c r="AO265" s="143">
        <f t="shared" si="9"/>
        <v>0</v>
      </c>
      <c r="AP265" s="85" t="s">
        <v>1066</v>
      </c>
      <c r="AQ265" s="100" t="s">
        <v>111</v>
      </c>
      <c r="AR265" s="97" t="s">
        <v>125</v>
      </c>
      <c r="AV265" s="99"/>
      <c r="AW265" s="159" t="s">
        <v>1067</v>
      </c>
      <c r="AX265" s="102" t="s">
        <v>1068</v>
      </c>
      <c r="AY265" s="157" t="s">
        <v>1069</v>
      </c>
      <c r="AZ265" s="159"/>
      <c r="BF265" s="103">
        <v>46021</v>
      </c>
      <c r="BG265" s="46"/>
      <c r="BH265" s="46"/>
      <c r="BI265" s="46">
        <f t="shared" si="10"/>
        <v>0</v>
      </c>
      <c r="BJ265" s="46">
        <f t="shared" si="11"/>
        <v>0</v>
      </c>
    </row>
    <row r="266" spans="1:62" ht="120" customHeight="1" x14ac:dyDescent="0.25">
      <c r="A266" s="170" t="s">
        <v>180</v>
      </c>
      <c r="B266" s="132"/>
      <c r="C266" s="150">
        <v>0</v>
      </c>
      <c r="D266" s="150">
        <v>0</v>
      </c>
      <c r="E266" s="133">
        <v>1266.3</v>
      </c>
      <c r="F266" s="134" t="s">
        <v>1070</v>
      </c>
      <c r="G266" s="86" t="s">
        <v>439</v>
      </c>
      <c r="H266" s="86" t="s">
        <v>375</v>
      </c>
      <c r="I266" s="89"/>
      <c r="J266" s="90" t="s">
        <v>195</v>
      </c>
      <c r="K266" s="86"/>
      <c r="L266" s="86"/>
      <c r="M266" s="92" t="s">
        <v>151</v>
      </c>
      <c r="N266" s="86" t="s">
        <v>108</v>
      </c>
      <c r="O266" s="163" t="s">
        <v>182</v>
      </c>
      <c r="P266" s="163" t="s">
        <v>182</v>
      </c>
      <c r="Q266" s="91" t="s">
        <v>109</v>
      </c>
      <c r="R266" s="91" t="s">
        <v>207</v>
      </c>
      <c r="S266" s="91" t="s">
        <v>1071</v>
      </c>
      <c r="T266" s="92">
        <v>10</v>
      </c>
      <c r="U266" s="93">
        <v>8</v>
      </c>
      <c r="V266" s="94">
        <v>46006</v>
      </c>
      <c r="W266" s="94">
        <v>46006</v>
      </c>
      <c r="X266" s="95">
        <v>9785171792848</v>
      </c>
      <c r="Y266" s="96">
        <v>720</v>
      </c>
      <c r="Z266" s="97">
        <v>0.71299999999999997</v>
      </c>
      <c r="AA266" s="98" t="s">
        <v>134</v>
      </c>
      <c r="AB266" s="98" t="s">
        <v>202</v>
      </c>
      <c r="AC266" s="98" t="s">
        <v>135</v>
      </c>
      <c r="AD266" s="91" t="s">
        <v>110</v>
      </c>
      <c r="AE266" s="169" t="s">
        <v>196</v>
      </c>
      <c r="AF266" s="168"/>
      <c r="AG266" s="98" t="s">
        <v>232</v>
      </c>
      <c r="AH266" s="98"/>
      <c r="AI266" s="86" t="s">
        <v>376</v>
      </c>
      <c r="AJ266" s="101"/>
      <c r="AK266" s="91"/>
      <c r="AL266" s="100" t="s">
        <v>1072</v>
      </c>
      <c r="AM266" s="86" t="s">
        <v>231</v>
      </c>
      <c r="AN266" s="86" t="s">
        <v>153</v>
      </c>
      <c r="AO266" s="143">
        <f t="shared" si="9"/>
        <v>0</v>
      </c>
      <c r="AP266" s="85" t="s">
        <v>1073</v>
      </c>
      <c r="AQ266" s="100" t="s">
        <v>111</v>
      </c>
      <c r="AR266" s="97" t="s">
        <v>125</v>
      </c>
      <c r="AV266" s="99"/>
      <c r="AW266" s="159" t="s">
        <v>1074</v>
      </c>
      <c r="AX266" s="102" t="s">
        <v>1075</v>
      </c>
      <c r="AY266" s="157" t="s">
        <v>1076</v>
      </c>
      <c r="AZ266" s="159"/>
      <c r="BF266" s="103">
        <v>46021</v>
      </c>
      <c r="BG266" s="46"/>
      <c r="BH266" s="46"/>
      <c r="BI266" s="46">
        <f t="shared" si="10"/>
        <v>0</v>
      </c>
      <c r="BJ266" s="46">
        <f t="shared" si="11"/>
        <v>0</v>
      </c>
    </row>
    <row r="267" spans="1:62" ht="120" customHeight="1" x14ac:dyDescent="0.25">
      <c r="A267" s="170" t="s">
        <v>180</v>
      </c>
      <c r="B267" s="132"/>
      <c r="C267" s="150">
        <v>0</v>
      </c>
      <c r="D267" s="150">
        <v>0</v>
      </c>
      <c r="E267" s="133">
        <v>1266.3</v>
      </c>
      <c r="F267" s="134" t="s">
        <v>5930</v>
      </c>
      <c r="G267" s="86" t="s">
        <v>5931</v>
      </c>
      <c r="H267" s="86" t="s">
        <v>375</v>
      </c>
      <c r="I267" s="89"/>
      <c r="J267" s="90" t="s">
        <v>198</v>
      </c>
      <c r="K267" s="86"/>
      <c r="L267" s="86"/>
      <c r="M267" s="92" t="s">
        <v>151</v>
      </c>
      <c r="N267" s="86" t="s">
        <v>108</v>
      </c>
      <c r="O267" s="163" t="s">
        <v>182</v>
      </c>
      <c r="P267" s="163" t="s">
        <v>182</v>
      </c>
      <c r="Q267" s="91" t="s">
        <v>109</v>
      </c>
      <c r="R267" s="91" t="s">
        <v>207</v>
      </c>
      <c r="S267" s="91" t="s">
        <v>5932</v>
      </c>
      <c r="T267" s="92">
        <v>10</v>
      </c>
      <c r="U267" s="93">
        <v>6</v>
      </c>
      <c r="V267" s="94">
        <v>46007</v>
      </c>
      <c r="W267" s="94">
        <v>46007</v>
      </c>
      <c r="X267" s="95">
        <v>9785171822781</v>
      </c>
      <c r="Y267" s="96">
        <v>896</v>
      </c>
      <c r="Z267" s="97">
        <v>0.85699999999999998</v>
      </c>
      <c r="AA267" s="98" t="s">
        <v>134</v>
      </c>
      <c r="AB267" s="98" t="s">
        <v>202</v>
      </c>
      <c r="AC267" s="98" t="s">
        <v>135</v>
      </c>
      <c r="AD267" s="91" t="s">
        <v>110</v>
      </c>
      <c r="AE267" s="169" t="s">
        <v>196</v>
      </c>
      <c r="AF267" s="168"/>
      <c r="AG267" s="98" t="s">
        <v>232</v>
      </c>
      <c r="AH267" s="98"/>
      <c r="AI267" s="86" t="s">
        <v>376</v>
      </c>
      <c r="AJ267" s="101"/>
      <c r="AK267" s="91"/>
      <c r="AL267" s="100" t="s">
        <v>5933</v>
      </c>
      <c r="AM267" s="86" t="s">
        <v>231</v>
      </c>
      <c r="AN267" s="86" t="s">
        <v>153</v>
      </c>
      <c r="AO267" s="143">
        <f t="shared" si="9"/>
        <v>0</v>
      </c>
      <c r="AP267" s="85" t="s">
        <v>5934</v>
      </c>
      <c r="AQ267" s="100" t="s">
        <v>111</v>
      </c>
      <c r="AR267" s="97" t="s">
        <v>125</v>
      </c>
      <c r="AV267" s="99"/>
      <c r="AW267" s="159" t="s">
        <v>5935</v>
      </c>
      <c r="AX267" s="102" t="s">
        <v>5936</v>
      </c>
      <c r="AY267" s="157" t="s">
        <v>5937</v>
      </c>
      <c r="AZ267" s="159"/>
      <c r="BF267" s="103">
        <v>46044</v>
      </c>
      <c r="BG267" s="46"/>
      <c r="BH267" s="46"/>
      <c r="BI267" s="46">
        <f t="shared" si="10"/>
        <v>0</v>
      </c>
      <c r="BJ267" s="46">
        <f t="shared" si="11"/>
        <v>0</v>
      </c>
    </row>
    <row r="268" spans="1:62" ht="120" customHeight="1" x14ac:dyDescent="0.25">
      <c r="A268" s="170" t="s">
        <v>180</v>
      </c>
      <c r="B268" s="132"/>
      <c r="C268" s="150">
        <v>0</v>
      </c>
      <c r="D268" s="150">
        <v>0</v>
      </c>
      <c r="E268" s="133">
        <v>280.35000000000002</v>
      </c>
      <c r="F268" s="134" t="s">
        <v>1077</v>
      </c>
      <c r="G268" s="86" t="s">
        <v>1078</v>
      </c>
      <c r="H268" s="86" t="s">
        <v>1079</v>
      </c>
      <c r="I268" s="89"/>
      <c r="J268" s="90" t="s">
        <v>195</v>
      </c>
      <c r="K268" s="86"/>
      <c r="L268" s="86"/>
      <c r="M268" s="92" t="s">
        <v>151</v>
      </c>
      <c r="N268" s="86" t="s">
        <v>108</v>
      </c>
      <c r="O268" s="163" t="s">
        <v>258</v>
      </c>
      <c r="P268" s="163" t="s">
        <v>258</v>
      </c>
      <c r="Q268" s="91" t="s">
        <v>109</v>
      </c>
      <c r="R268" s="91" t="s">
        <v>207</v>
      </c>
      <c r="S268" s="91" t="s">
        <v>1080</v>
      </c>
      <c r="T268" s="92">
        <v>10</v>
      </c>
      <c r="U268" s="93">
        <v>8</v>
      </c>
      <c r="V268" s="94">
        <v>46016</v>
      </c>
      <c r="W268" s="94">
        <v>46016</v>
      </c>
      <c r="X268" s="95">
        <v>9785171797584</v>
      </c>
      <c r="Y268" s="96">
        <v>608</v>
      </c>
      <c r="Z268" s="97">
        <v>0.26300000000000001</v>
      </c>
      <c r="AA268" s="98" t="s">
        <v>290</v>
      </c>
      <c r="AB268" s="98" t="s">
        <v>174</v>
      </c>
      <c r="AC268" s="98" t="s">
        <v>291</v>
      </c>
      <c r="AD268" s="91">
        <v>3</v>
      </c>
      <c r="AE268" s="169" t="s">
        <v>196</v>
      </c>
      <c r="AF268" s="168"/>
      <c r="AG268" s="98" t="s">
        <v>419</v>
      </c>
      <c r="AH268" s="98"/>
      <c r="AI268" s="86" t="s">
        <v>1081</v>
      </c>
      <c r="AJ268" s="101"/>
      <c r="AK268" s="91"/>
      <c r="AL268" s="100" t="s">
        <v>1082</v>
      </c>
      <c r="AM268" s="86" t="s">
        <v>158</v>
      </c>
      <c r="AN268" s="86" t="s">
        <v>153</v>
      </c>
      <c r="AO268" s="143">
        <f t="shared" si="9"/>
        <v>0</v>
      </c>
      <c r="AP268" s="85" t="s">
        <v>1083</v>
      </c>
      <c r="AQ268" s="100" t="s">
        <v>111</v>
      </c>
      <c r="AR268" s="97" t="s">
        <v>125</v>
      </c>
      <c r="AV268" s="99"/>
      <c r="AW268" s="159" t="s">
        <v>1084</v>
      </c>
      <c r="AX268" s="102" t="s">
        <v>1085</v>
      </c>
      <c r="AY268" s="157" t="s">
        <v>1086</v>
      </c>
      <c r="AZ268" s="159"/>
      <c r="BF268" s="103">
        <v>46021</v>
      </c>
      <c r="BG268" s="46"/>
      <c r="BH268" s="46"/>
      <c r="BI268" s="46">
        <f t="shared" si="10"/>
        <v>0</v>
      </c>
      <c r="BJ268" s="46">
        <f t="shared" si="11"/>
        <v>0</v>
      </c>
    </row>
    <row r="269" spans="1:62" ht="120" customHeight="1" x14ac:dyDescent="0.25">
      <c r="A269" s="170" t="s">
        <v>180</v>
      </c>
      <c r="B269" s="132"/>
      <c r="C269" s="150">
        <v>0</v>
      </c>
      <c r="D269" s="150">
        <v>0</v>
      </c>
      <c r="E269" s="133">
        <v>299.25</v>
      </c>
      <c r="F269" s="134" t="s">
        <v>4503</v>
      </c>
      <c r="G269" s="86" t="s">
        <v>1078</v>
      </c>
      <c r="H269" s="86" t="s">
        <v>1079</v>
      </c>
      <c r="I269" s="89"/>
      <c r="J269" s="90" t="s">
        <v>195</v>
      </c>
      <c r="K269" s="86"/>
      <c r="L269" s="86"/>
      <c r="M269" s="92" t="s">
        <v>151</v>
      </c>
      <c r="N269" s="86" t="s">
        <v>108</v>
      </c>
      <c r="O269" s="163" t="s">
        <v>258</v>
      </c>
      <c r="P269" s="163" t="s">
        <v>258</v>
      </c>
      <c r="Q269" s="91" t="s">
        <v>109</v>
      </c>
      <c r="R269" s="91" t="s">
        <v>207</v>
      </c>
      <c r="S269" s="91" t="s">
        <v>4504</v>
      </c>
      <c r="T269" s="92">
        <v>10</v>
      </c>
      <c r="U269" s="93">
        <v>6</v>
      </c>
      <c r="V269" s="94">
        <v>46031</v>
      </c>
      <c r="W269" s="94">
        <v>46031</v>
      </c>
      <c r="X269" s="95">
        <v>9785171797935</v>
      </c>
      <c r="Y269" s="96">
        <v>448</v>
      </c>
      <c r="Z269" s="97">
        <v>0.17</v>
      </c>
      <c r="AA269" s="98" t="s">
        <v>290</v>
      </c>
      <c r="AB269" s="98" t="s">
        <v>174</v>
      </c>
      <c r="AC269" s="98" t="s">
        <v>291</v>
      </c>
      <c r="AD269" s="91">
        <v>3</v>
      </c>
      <c r="AE269" s="169" t="s">
        <v>196</v>
      </c>
      <c r="AF269" s="168"/>
      <c r="AG269" s="98" t="s">
        <v>419</v>
      </c>
      <c r="AH269" s="98"/>
      <c r="AI269" s="86" t="s">
        <v>1081</v>
      </c>
      <c r="AJ269" s="101"/>
      <c r="AK269" s="91"/>
      <c r="AL269" s="100" t="s">
        <v>4505</v>
      </c>
      <c r="AM269" s="86" t="s">
        <v>158</v>
      </c>
      <c r="AN269" s="86" t="s">
        <v>153</v>
      </c>
      <c r="AO269" s="143">
        <f t="shared" si="9"/>
        <v>0</v>
      </c>
      <c r="AP269" s="85" t="s">
        <v>4506</v>
      </c>
      <c r="AQ269" s="100" t="s">
        <v>111</v>
      </c>
      <c r="AR269" s="97" t="s">
        <v>125</v>
      </c>
      <c r="AV269" s="99"/>
      <c r="AW269" s="159" t="s">
        <v>4507</v>
      </c>
      <c r="AX269" s="102"/>
      <c r="AY269" s="157" t="s">
        <v>4508</v>
      </c>
      <c r="AZ269" s="159"/>
      <c r="BF269" s="103">
        <v>46041</v>
      </c>
      <c r="BG269" s="46"/>
      <c r="BH269" s="46"/>
      <c r="BI269" s="46">
        <f t="shared" si="10"/>
        <v>0</v>
      </c>
      <c r="BJ269" s="46">
        <f t="shared" si="11"/>
        <v>0</v>
      </c>
    </row>
    <row r="270" spans="1:62" ht="120" customHeight="1" x14ac:dyDescent="0.25">
      <c r="A270" s="170" t="s">
        <v>180</v>
      </c>
      <c r="B270" s="132"/>
      <c r="C270" s="150">
        <v>0</v>
      </c>
      <c r="D270" s="150">
        <v>0</v>
      </c>
      <c r="E270" s="133">
        <v>428.40000000000003</v>
      </c>
      <c r="F270" s="134" t="s">
        <v>1897</v>
      </c>
      <c r="G270" s="86" t="s">
        <v>208</v>
      </c>
      <c r="H270" s="86" t="s">
        <v>489</v>
      </c>
      <c r="I270" s="89"/>
      <c r="J270" s="90">
        <v>5</v>
      </c>
      <c r="K270" s="86"/>
      <c r="L270" s="86"/>
      <c r="M270" s="92" t="s">
        <v>133</v>
      </c>
      <c r="N270" s="86" t="s">
        <v>108</v>
      </c>
      <c r="O270" s="163" t="s">
        <v>173</v>
      </c>
      <c r="P270" s="163" t="s">
        <v>189</v>
      </c>
      <c r="Q270" s="91" t="s">
        <v>109</v>
      </c>
      <c r="R270" s="91" t="s">
        <v>207</v>
      </c>
      <c r="S270" s="91" t="s">
        <v>1898</v>
      </c>
      <c r="T270" s="92">
        <v>10</v>
      </c>
      <c r="U270" s="93">
        <v>16</v>
      </c>
      <c r="V270" s="94">
        <v>45420</v>
      </c>
      <c r="W270" s="94">
        <v>46020</v>
      </c>
      <c r="X270" s="95">
        <v>9785171621711</v>
      </c>
      <c r="Y270" s="96">
        <v>128</v>
      </c>
      <c r="Z270" s="97">
        <v>0.17399999999999999</v>
      </c>
      <c r="AA270" s="98" t="s">
        <v>300</v>
      </c>
      <c r="AB270" s="98" t="s">
        <v>191</v>
      </c>
      <c r="AC270" s="98" t="s">
        <v>301</v>
      </c>
      <c r="AD270" s="91" t="s">
        <v>110</v>
      </c>
      <c r="AE270" s="135" t="s">
        <v>116</v>
      </c>
      <c r="AF270" s="168"/>
      <c r="AG270" s="98" t="s">
        <v>330</v>
      </c>
      <c r="AH270" s="98"/>
      <c r="AI270" s="86" t="s">
        <v>491</v>
      </c>
      <c r="AJ270" s="101"/>
      <c r="AK270" s="91"/>
      <c r="AL270" s="100" t="s">
        <v>1899</v>
      </c>
      <c r="AM270" s="86" t="s">
        <v>255</v>
      </c>
      <c r="AN270" s="86" t="s">
        <v>235</v>
      </c>
      <c r="AO270" s="143">
        <f t="shared" si="9"/>
        <v>0</v>
      </c>
      <c r="AP270" s="85" t="s">
        <v>1900</v>
      </c>
      <c r="AQ270" s="100" t="s">
        <v>157</v>
      </c>
      <c r="AR270" s="97" t="s">
        <v>125</v>
      </c>
      <c r="AV270" s="99"/>
      <c r="AW270" s="159" t="s">
        <v>1901</v>
      </c>
      <c r="AX270" s="102" t="s">
        <v>1902</v>
      </c>
      <c r="AY270" s="157" t="s">
        <v>1903</v>
      </c>
      <c r="AZ270" s="159"/>
      <c r="BF270" s="103">
        <v>46035</v>
      </c>
      <c r="BG270" s="46"/>
      <c r="BH270" s="46"/>
      <c r="BI270" s="46">
        <f t="shared" si="10"/>
        <v>0</v>
      </c>
      <c r="BJ270" s="46">
        <f t="shared" si="11"/>
        <v>0</v>
      </c>
    </row>
    <row r="271" spans="1:62" ht="120" customHeight="1" x14ac:dyDescent="0.25">
      <c r="A271" s="170" t="s">
        <v>180</v>
      </c>
      <c r="B271" s="132"/>
      <c r="C271" s="150">
        <v>0</v>
      </c>
      <c r="D271" s="150">
        <v>0</v>
      </c>
      <c r="E271" s="133">
        <v>261.45</v>
      </c>
      <c r="F271" s="134" t="s">
        <v>1531</v>
      </c>
      <c r="G271" s="86" t="s">
        <v>208</v>
      </c>
      <c r="H271" s="86" t="s">
        <v>1532</v>
      </c>
      <c r="I271" s="89"/>
      <c r="J271" s="90" t="s">
        <v>195</v>
      </c>
      <c r="K271" s="86"/>
      <c r="L271" s="86"/>
      <c r="M271" s="92" t="s">
        <v>138</v>
      </c>
      <c r="N271" s="86" t="s">
        <v>108</v>
      </c>
      <c r="O271" s="163" t="s">
        <v>245</v>
      </c>
      <c r="P271" s="163" t="s">
        <v>366</v>
      </c>
      <c r="Q271" s="91" t="s">
        <v>109</v>
      </c>
      <c r="R271" s="91" t="s">
        <v>207</v>
      </c>
      <c r="S271" s="91" t="s">
        <v>1533</v>
      </c>
      <c r="T271" s="92">
        <v>10</v>
      </c>
      <c r="U271" s="93">
        <v>40</v>
      </c>
      <c r="V271" s="94">
        <v>46007</v>
      </c>
      <c r="W271" s="94">
        <v>46007</v>
      </c>
      <c r="X271" s="95">
        <v>9785171700416</v>
      </c>
      <c r="Y271" s="96">
        <v>16</v>
      </c>
      <c r="Z271" s="97">
        <v>8.7999999999999995E-2</v>
      </c>
      <c r="AA271" s="98" t="s">
        <v>155</v>
      </c>
      <c r="AB271" s="98" t="s">
        <v>159</v>
      </c>
      <c r="AC271" s="98" t="s">
        <v>156</v>
      </c>
      <c r="AD271" s="91">
        <v>3</v>
      </c>
      <c r="AE271" s="169" t="s">
        <v>196</v>
      </c>
      <c r="AF271" s="168"/>
      <c r="AG271" s="98" t="s">
        <v>440</v>
      </c>
      <c r="AH271" s="98"/>
      <c r="AI271" s="86" t="s">
        <v>1534</v>
      </c>
      <c r="AJ271" s="101" t="s">
        <v>162</v>
      </c>
      <c r="AK271" s="91"/>
      <c r="AL271" s="100" t="s">
        <v>1535</v>
      </c>
      <c r="AM271" s="86" t="s">
        <v>185</v>
      </c>
      <c r="AN271" s="86" t="s">
        <v>142</v>
      </c>
      <c r="AO271" s="143">
        <f t="shared" si="9"/>
        <v>0</v>
      </c>
      <c r="AP271" s="85" t="s">
        <v>1536</v>
      </c>
      <c r="AQ271" s="100" t="s">
        <v>147</v>
      </c>
      <c r="AR271" s="97" t="s">
        <v>125</v>
      </c>
      <c r="AV271" s="99"/>
      <c r="AW271" s="159" t="s">
        <v>1537</v>
      </c>
      <c r="AX271" s="102" t="s">
        <v>1538</v>
      </c>
      <c r="AY271" s="157" t="s">
        <v>1539</v>
      </c>
      <c r="AZ271" s="159"/>
      <c r="BF271" s="103">
        <v>46034</v>
      </c>
      <c r="BG271" s="46"/>
      <c r="BH271" s="46"/>
      <c r="BI271" s="46">
        <f t="shared" si="10"/>
        <v>0</v>
      </c>
      <c r="BJ271" s="46">
        <f t="shared" si="11"/>
        <v>0</v>
      </c>
    </row>
    <row r="272" spans="1:62" ht="120" customHeight="1" x14ac:dyDescent="0.25">
      <c r="A272" s="170" t="s">
        <v>180</v>
      </c>
      <c r="B272" s="132"/>
      <c r="C272" s="150">
        <v>0</v>
      </c>
      <c r="D272" s="150">
        <v>0</v>
      </c>
      <c r="E272" s="133">
        <v>261.45</v>
      </c>
      <c r="F272" s="134" t="s">
        <v>1540</v>
      </c>
      <c r="G272" s="86" t="s">
        <v>208</v>
      </c>
      <c r="H272" s="86" t="s">
        <v>1532</v>
      </c>
      <c r="I272" s="89"/>
      <c r="J272" s="90" t="s">
        <v>195</v>
      </c>
      <c r="K272" s="86"/>
      <c r="L272" s="86"/>
      <c r="M272" s="92" t="s">
        <v>138</v>
      </c>
      <c r="N272" s="86" t="s">
        <v>108</v>
      </c>
      <c r="O272" s="163" t="s">
        <v>245</v>
      </c>
      <c r="P272" s="163" t="s">
        <v>366</v>
      </c>
      <c r="Q272" s="91" t="s">
        <v>109</v>
      </c>
      <c r="R272" s="91" t="s">
        <v>207</v>
      </c>
      <c r="S272" s="91" t="s">
        <v>1541</v>
      </c>
      <c r="T272" s="92">
        <v>10</v>
      </c>
      <c r="U272" s="93">
        <v>40</v>
      </c>
      <c r="V272" s="94">
        <v>46007</v>
      </c>
      <c r="W272" s="94">
        <v>46007</v>
      </c>
      <c r="X272" s="95">
        <v>9785171700515</v>
      </c>
      <c r="Y272" s="96">
        <v>16</v>
      </c>
      <c r="Z272" s="97">
        <v>8.7999999999999995E-2</v>
      </c>
      <c r="AA272" s="98" t="s">
        <v>155</v>
      </c>
      <c r="AB272" s="98" t="s">
        <v>159</v>
      </c>
      <c r="AC272" s="98" t="s">
        <v>156</v>
      </c>
      <c r="AD272" s="91">
        <v>3</v>
      </c>
      <c r="AE272" s="169" t="s">
        <v>196</v>
      </c>
      <c r="AF272" s="168"/>
      <c r="AG272" s="98" t="s">
        <v>440</v>
      </c>
      <c r="AH272" s="98"/>
      <c r="AI272" s="86" t="s">
        <v>1534</v>
      </c>
      <c r="AJ272" s="101" t="s">
        <v>162</v>
      </c>
      <c r="AK272" s="91"/>
      <c r="AL272" s="100" t="s">
        <v>1542</v>
      </c>
      <c r="AM272" s="86" t="s">
        <v>185</v>
      </c>
      <c r="AN272" s="86" t="s">
        <v>142</v>
      </c>
      <c r="AO272" s="143">
        <f t="shared" si="9"/>
        <v>0</v>
      </c>
      <c r="AP272" s="85" t="s">
        <v>1543</v>
      </c>
      <c r="AQ272" s="100" t="s">
        <v>147</v>
      </c>
      <c r="AR272" s="97" t="s">
        <v>125</v>
      </c>
      <c r="AV272" s="99"/>
      <c r="AW272" s="159" t="s">
        <v>1544</v>
      </c>
      <c r="AX272" s="102" t="s">
        <v>1545</v>
      </c>
      <c r="AY272" s="157" t="s">
        <v>1546</v>
      </c>
      <c r="AZ272" s="159"/>
      <c r="BF272" s="103">
        <v>46034</v>
      </c>
      <c r="BG272" s="46"/>
      <c r="BH272" s="46"/>
      <c r="BI272" s="46">
        <f t="shared" si="10"/>
        <v>0</v>
      </c>
      <c r="BJ272" s="46">
        <f t="shared" si="11"/>
        <v>0</v>
      </c>
    </row>
    <row r="273" spans="1:62" ht="120" customHeight="1" x14ac:dyDescent="0.25">
      <c r="A273" s="170" t="s">
        <v>180</v>
      </c>
      <c r="B273" s="132"/>
      <c r="C273" s="150">
        <v>0</v>
      </c>
      <c r="D273" s="150">
        <v>0</v>
      </c>
      <c r="E273" s="133">
        <v>453.6</v>
      </c>
      <c r="F273" s="134" t="s">
        <v>2272</v>
      </c>
      <c r="G273" s="86" t="s">
        <v>2273</v>
      </c>
      <c r="H273" s="86" t="s">
        <v>2274</v>
      </c>
      <c r="I273" s="89"/>
      <c r="J273" s="90">
        <v>6</v>
      </c>
      <c r="K273" s="86"/>
      <c r="L273" s="86"/>
      <c r="M273" s="92" t="s">
        <v>151</v>
      </c>
      <c r="N273" s="86" t="s">
        <v>108</v>
      </c>
      <c r="O273" s="163" t="s">
        <v>257</v>
      </c>
      <c r="P273" s="163" t="s">
        <v>257</v>
      </c>
      <c r="Q273" s="91" t="s">
        <v>109</v>
      </c>
      <c r="R273" s="91" t="s">
        <v>207</v>
      </c>
      <c r="S273" s="91" t="s">
        <v>2275</v>
      </c>
      <c r="T273" s="92">
        <v>10</v>
      </c>
      <c r="U273" s="93">
        <v>20</v>
      </c>
      <c r="V273" s="94">
        <v>41981</v>
      </c>
      <c r="W273" s="94">
        <v>46021</v>
      </c>
      <c r="X273" s="95">
        <v>9785170876556</v>
      </c>
      <c r="Y273" s="96">
        <v>192</v>
      </c>
      <c r="Z273" s="97">
        <v>0.13600000000000001</v>
      </c>
      <c r="AA273" s="98" t="s">
        <v>170</v>
      </c>
      <c r="AB273" s="98" t="s">
        <v>160</v>
      </c>
      <c r="AC273" s="98" t="s">
        <v>171</v>
      </c>
      <c r="AD273" s="91">
        <v>3</v>
      </c>
      <c r="AE273" s="135" t="s">
        <v>116</v>
      </c>
      <c r="AF273" s="168"/>
      <c r="AG273" s="98" t="s">
        <v>2276</v>
      </c>
      <c r="AH273" s="98"/>
      <c r="AI273" s="86" t="s">
        <v>2277</v>
      </c>
      <c r="AJ273" s="101"/>
      <c r="AK273" s="91" t="s">
        <v>2278</v>
      </c>
      <c r="AL273" s="100" t="s">
        <v>2279</v>
      </c>
      <c r="AM273" s="86" t="s">
        <v>158</v>
      </c>
      <c r="AN273" s="86" t="s">
        <v>153</v>
      </c>
      <c r="AO273" s="143">
        <f t="shared" si="9"/>
        <v>0</v>
      </c>
      <c r="AP273" s="85" t="s">
        <v>2280</v>
      </c>
      <c r="AQ273" s="100" t="s">
        <v>111</v>
      </c>
      <c r="AR273" s="97" t="s">
        <v>125</v>
      </c>
      <c r="AV273" s="99"/>
      <c r="AW273" s="159" t="s">
        <v>2281</v>
      </c>
      <c r="AX273" s="102"/>
      <c r="AY273" s="157" t="s">
        <v>2282</v>
      </c>
      <c r="AZ273" s="159"/>
      <c r="BF273" s="103">
        <v>46036</v>
      </c>
      <c r="BG273" s="46"/>
      <c r="BH273" s="46"/>
      <c r="BI273" s="46">
        <f t="shared" si="10"/>
        <v>0</v>
      </c>
      <c r="BJ273" s="46">
        <f t="shared" si="11"/>
        <v>0</v>
      </c>
    </row>
    <row r="274" spans="1:62" ht="120" customHeight="1" x14ac:dyDescent="0.25">
      <c r="A274" s="170" t="s">
        <v>180</v>
      </c>
      <c r="B274" s="132"/>
      <c r="C274" s="150">
        <v>0</v>
      </c>
      <c r="D274" s="150">
        <v>0</v>
      </c>
      <c r="E274" s="133">
        <v>604.80000000000007</v>
      </c>
      <c r="F274" s="134" t="s">
        <v>1904</v>
      </c>
      <c r="G274" s="86" t="s">
        <v>1905</v>
      </c>
      <c r="H274" s="86" t="s">
        <v>1906</v>
      </c>
      <c r="I274" s="89"/>
      <c r="J274" s="90" t="s">
        <v>195</v>
      </c>
      <c r="K274" s="86"/>
      <c r="L274" s="86"/>
      <c r="M274" s="92" t="s">
        <v>151</v>
      </c>
      <c r="N274" s="86" t="s">
        <v>108</v>
      </c>
      <c r="O274" s="163" t="s">
        <v>247</v>
      </c>
      <c r="P274" s="163" t="s">
        <v>279</v>
      </c>
      <c r="Q274" s="91" t="s">
        <v>109</v>
      </c>
      <c r="R274" s="91" t="s">
        <v>207</v>
      </c>
      <c r="S274" s="91" t="s">
        <v>1907</v>
      </c>
      <c r="T274" s="92">
        <v>10</v>
      </c>
      <c r="U274" s="93">
        <v>16</v>
      </c>
      <c r="V274" s="94">
        <v>46020</v>
      </c>
      <c r="W274" s="94">
        <v>46020</v>
      </c>
      <c r="X274" s="95">
        <v>9785171812751</v>
      </c>
      <c r="Y274" s="96">
        <v>192</v>
      </c>
      <c r="Z274" s="97">
        <v>0.19800000000000001</v>
      </c>
      <c r="AA274" s="98" t="s">
        <v>170</v>
      </c>
      <c r="AB274" s="98" t="s">
        <v>160</v>
      </c>
      <c r="AC274" s="98" t="s">
        <v>171</v>
      </c>
      <c r="AD274" s="91" t="s">
        <v>110</v>
      </c>
      <c r="AE274" s="169" t="s">
        <v>196</v>
      </c>
      <c r="AF274" s="168"/>
      <c r="AG274" s="98" t="s">
        <v>232</v>
      </c>
      <c r="AH274" s="98"/>
      <c r="AI274" s="86" t="s">
        <v>1906</v>
      </c>
      <c r="AJ274" s="101"/>
      <c r="AK274" s="91"/>
      <c r="AL274" s="100" t="s">
        <v>1908</v>
      </c>
      <c r="AM274" s="86" t="s">
        <v>368</v>
      </c>
      <c r="AN274" s="86" t="s">
        <v>153</v>
      </c>
      <c r="AO274" s="143">
        <f t="shared" ref="AO274:AO337" si="12">C274*U274+D274</f>
        <v>0</v>
      </c>
      <c r="AP274" s="85" t="s">
        <v>1909</v>
      </c>
      <c r="AQ274" s="100" t="s">
        <v>154</v>
      </c>
      <c r="AR274" s="97" t="s">
        <v>125</v>
      </c>
      <c r="AV274" s="99"/>
      <c r="AW274" s="159" t="s">
        <v>1910</v>
      </c>
      <c r="AX274" s="102" t="s">
        <v>1911</v>
      </c>
      <c r="AY274" s="157" t="s">
        <v>1912</v>
      </c>
      <c r="AZ274" s="159"/>
      <c r="BF274" s="103">
        <v>46035</v>
      </c>
      <c r="BG274" s="46"/>
      <c r="BH274" s="46"/>
      <c r="BI274" s="46">
        <f t="shared" ref="BI274:BI337" si="13">AO274*E274</f>
        <v>0</v>
      </c>
      <c r="BJ274" s="46">
        <f t="shared" ref="BJ274:BJ337" si="14">AO274*Z274</f>
        <v>0</v>
      </c>
    </row>
    <row r="275" spans="1:62" ht="120" customHeight="1" x14ac:dyDescent="0.25">
      <c r="A275" s="170"/>
      <c r="B275" s="132"/>
      <c r="C275" s="150">
        <v>0</v>
      </c>
      <c r="D275" s="150">
        <v>0</v>
      </c>
      <c r="E275" s="133">
        <v>825.30000000000007</v>
      </c>
      <c r="F275" s="134" t="s">
        <v>1913</v>
      </c>
      <c r="G275" s="86" t="s">
        <v>1914</v>
      </c>
      <c r="H275" s="86" t="s">
        <v>1915</v>
      </c>
      <c r="I275" s="89"/>
      <c r="J275" s="90">
        <v>4</v>
      </c>
      <c r="K275" s="86"/>
      <c r="L275" s="86"/>
      <c r="M275" s="92" t="s">
        <v>151</v>
      </c>
      <c r="N275" s="86" t="s">
        <v>108</v>
      </c>
      <c r="O275" s="163" t="s">
        <v>247</v>
      </c>
      <c r="P275" s="163" t="s">
        <v>279</v>
      </c>
      <c r="Q275" s="91" t="s">
        <v>109</v>
      </c>
      <c r="R275" s="91" t="s">
        <v>207</v>
      </c>
      <c r="S275" s="91" t="s">
        <v>1916</v>
      </c>
      <c r="T275" s="92">
        <v>10</v>
      </c>
      <c r="U275" s="93">
        <v>4</v>
      </c>
      <c r="V275" s="94">
        <v>45869</v>
      </c>
      <c r="W275" s="94">
        <v>46020</v>
      </c>
      <c r="X275" s="95">
        <v>9785171757267</v>
      </c>
      <c r="Y275" s="96">
        <v>480</v>
      </c>
      <c r="Z275" s="97">
        <v>0.47099999999999997</v>
      </c>
      <c r="AA275" s="98" t="s">
        <v>145</v>
      </c>
      <c r="AB275" s="98" t="s">
        <v>160</v>
      </c>
      <c r="AC275" s="98" t="s">
        <v>146</v>
      </c>
      <c r="AD275" s="91" t="s">
        <v>110</v>
      </c>
      <c r="AE275" s="135" t="s">
        <v>116</v>
      </c>
      <c r="AF275" s="168"/>
      <c r="AG275" s="98" t="s">
        <v>232</v>
      </c>
      <c r="AH275" s="98"/>
      <c r="AI275" s="86" t="s">
        <v>1917</v>
      </c>
      <c r="AJ275" s="101"/>
      <c r="AK275" s="91"/>
      <c r="AL275" s="100" t="s">
        <v>1918</v>
      </c>
      <c r="AM275" s="86" t="s">
        <v>368</v>
      </c>
      <c r="AN275" s="86" t="s">
        <v>153</v>
      </c>
      <c r="AO275" s="143">
        <f t="shared" si="12"/>
        <v>0</v>
      </c>
      <c r="AP275" s="85" t="s">
        <v>1919</v>
      </c>
      <c r="AQ275" s="100" t="s">
        <v>154</v>
      </c>
      <c r="AR275" s="97" t="s">
        <v>125</v>
      </c>
      <c r="AV275" s="99"/>
      <c r="AW275" s="159" t="s">
        <v>1920</v>
      </c>
      <c r="AX275" s="102" t="s">
        <v>1921</v>
      </c>
      <c r="AY275" s="157" t="s">
        <v>1922</v>
      </c>
      <c r="AZ275" s="159"/>
      <c r="BF275" s="103">
        <v>46035</v>
      </c>
      <c r="BG275" s="46"/>
      <c r="BH275" s="46"/>
      <c r="BI275" s="46">
        <f t="shared" si="13"/>
        <v>0</v>
      </c>
      <c r="BJ275" s="46">
        <f t="shared" si="14"/>
        <v>0</v>
      </c>
    </row>
    <row r="276" spans="1:62" ht="120" customHeight="1" x14ac:dyDescent="0.25">
      <c r="A276" s="170" t="s">
        <v>180</v>
      </c>
      <c r="B276" s="132"/>
      <c r="C276" s="150">
        <v>0</v>
      </c>
      <c r="D276" s="150">
        <v>0</v>
      </c>
      <c r="E276" s="133">
        <v>1001.7</v>
      </c>
      <c r="F276" s="134" t="s">
        <v>1087</v>
      </c>
      <c r="G276" s="86" t="s">
        <v>1088</v>
      </c>
      <c r="H276" s="86" t="s">
        <v>1089</v>
      </c>
      <c r="I276" s="89"/>
      <c r="J276" s="90" t="s">
        <v>195</v>
      </c>
      <c r="K276" s="86"/>
      <c r="L276" s="86"/>
      <c r="M276" s="92" t="s">
        <v>151</v>
      </c>
      <c r="N276" s="86" t="s">
        <v>108</v>
      </c>
      <c r="O276" s="163" t="s">
        <v>163</v>
      </c>
      <c r="P276" s="163" t="s">
        <v>163</v>
      </c>
      <c r="Q276" s="91" t="s">
        <v>109</v>
      </c>
      <c r="R276" s="91" t="s">
        <v>207</v>
      </c>
      <c r="S276" s="91" t="s">
        <v>1090</v>
      </c>
      <c r="T276" s="92">
        <v>22</v>
      </c>
      <c r="U276" s="93">
        <v>8</v>
      </c>
      <c r="V276" s="94">
        <v>46010</v>
      </c>
      <c r="W276" s="94">
        <v>46010</v>
      </c>
      <c r="X276" s="95">
        <v>9785171717766</v>
      </c>
      <c r="Y276" s="96">
        <v>448</v>
      </c>
      <c r="Z276" s="97">
        <v>0.437</v>
      </c>
      <c r="AA276" s="98" t="s">
        <v>145</v>
      </c>
      <c r="AB276" s="98" t="s">
        <v>243</v>
      </c>
      <c r="AC276" s="98" t="s">
        <v>146</v>
      </c>
      <c r="AD276" s="91" t="s">
        <v>110</v>
      </c>
      <c r="AE276" s="169" t="s">
        <v>196</v>
      </c>
      <c r="AF276" s="168"/>
      <c r="AG276" s="98" t="s">
        <v>211</v>
      </c>
      <c r="AH276" s="98"/>
      <c r="AI276" s="86" t="s">
        <v>1091</v>
      </c>
      <c r="AJ276" s="101"/>
      <c r="AK276" s="91" t="s">
        <v>1092</v>
      </c>
      <c r="AL276" s="100" t="s">
        <v>1093</v>
      </c>
      <c r="AM276" s="86" t="s">
        <v>212</v>
      </c>
      <c r="AN276" s="86" t="s">
        <v>153</v>
      </c>
      <c r="AO276" s="143">
        <f t="shared" si="12"/>
        <v>0</v>
      </c>
      <c r="AP276" s="85" t="s">
        <v>1094</v>
      </c>
      <c r="AQ276" s="100" t="s">
        <v>154</v>
      </c>
      <c r="AR276" s="97" t="s">
        <v>125</v>
      </c>
      <c r="AV276" s="99"/>
      <c r="AW276" s="159" t="s">
        <v>1095</v>
      </c>
      <c r="AX276" s="102" t="s">
        <v>1096</v>
      </c>
      <c r="AY276" s="157" t="s">
        <v>1097</v>
      </c>
      <c r="AZ276" s="159"/>
      <c r="BF276" s="103">
        <v>46021</v>
      </c>
      <c r="BG276" s="46"/>
      <c r="BH276" s="46"/>
      <c r="BI276" s="46">
        <f t="shared" si="13"/>
        <v>0</v>
      </c>
      <c r="BJ276" s="46">
        <f t="shared" si="14"/>
        <v>0</v>
      </c>
    </row>
    <row r="277" spans="1:62" ht="120" customHeight="1" x14ac:dyDescent="0.25">
      <c r="A277" s="170" t="s">
        <v>180</v>
      </c>
      <c r="B277" s="132"/>
      <c r="C277" s="150">
        <v>0</v>
      </c>
      <c r="D277" s="150">
        <v>0</v>
      </c>
      <c r="E277" s="133">
        <v>762.30000000000007</v>
      </c>
      <c r="F277" s="134" t="s">
        <v>3740</v>
      </c>
      <c r="G277" s="86" t="s">
        <v>3741</v>
      </c>
      <c r="H277" s="86" t="s">
        <v>3742</v>
      </c>
      <c r="I277" s="89"/>
      <c r="J277" s="90" t="s">
        <v>197</v>
      </c>
      <c r="K277" s="86"/>
      <c r="L277" s="86"/>
      <c r="M277" s="92" t="s">
        <v>144</v>
      </c>
      <c r="N277" s="86" t="s">
        <v>108</v>
      </c>
      <c r="O277" s="163" t="s">
        <v>268</v>
      </c>
      <c r="P277" s="163" t="s">
        <v>3743</v>
      </c>
      <c r="Q277" s="91" t="s">
        <v>109</v>
      </c>
      <c r="R277" s="91" t="s">
        <v>207</v>
      </c>
      <c r="S277" s="91" t="s">
        <v>3744</v>
      </c>
      <c r="T277" s="92">
        <v>10</v>
      </c>
      <c r="U277" s="93">
        <v>14</v>
      </c>
      <c r="V277" s="94">
        <v>46013</v>
      </c>
      <c r="W277" s="94">
        <v>46013</v>
      </c>
      <c r="X277" s="95">
        <v>9785171790479</v>
      </c>
      <c r="Y277" s="96">
        <v>384</v>
      </c>
      <c r="Z277" s="97">
        <v>0.48099999999999998</v>
      </c>
      <c r="AA277" s="98" t="s">
        <v>134</v>
      </c>
      <c r="AB277" s="98" t="s">
        <v>632</v>
      </c>
      <c r="AC277" s="98" t="s">
        <v>135</v>
      </c>
      <c r="AD277" s="91" t="s">
        <v>110</v>
      </c>
      <c r="AE277" s="169" t="s">
        <v>196</v>
      </c>
      <c r="AF277" s="168"/>
      <c r="AG277" s="98" t="s">
        <v>3745</v>
      </c>
      <c r="AH277" s="98"/>
      <c r="AI277" s="86" t="s">
        <v>3746</v>
      </c>
      <c r="AJ277" s="101"/>
      <c r="AK277" s="91"/>
      <c r="AL277" s="100" t="s">
        <v>3747</v>
      </c>
      <c r="AM277" s="86" t="s">
        <v>233</v>
      </c>
      <c r="AN277" s="86" t="s">
        <v>235</v>
      </c>
      <c r="AO277" s="143">
        <f t="shared" si="12"/>
        <v>0</v>
      </c>
      <c r="AP277" s="85" t="s">
        <v>3748</v>
      </c>
      <c r="AQ277" s="100" t="s">
        <v>154</v>
      </c>
      <c r="AR277" s="97" t="s">
        <v>125</v>
      </c>
      <c r="AV277" s="99" t="s">
        <v>121</v>
      </c>
      <c r="AW277" s="159" t="s">
        <v>3749</v>
      </c>
      <c r="AX277" s="102"/>
      <c r="AY277" s="157" t="s">
        <v>3750</v>
      </c>
      <c r="AZ277" s="159"/>
      <c r="BF277" s="103">
        <v>46038</v>
      </c>
      <c r="BG277" s="46"/>
      <c r="BH277" s="46"/>
      <c r="BI277" s="46">
        <f t="shared" si="13"/>
        <v>0</v>
      </c>
      <c r="BJ277" s="46">
        <f t="shared" si="14"/>
        <v>0</v>
      </c>
    </row>
    <row r="278" spans="1:62" ht="120" customHeight="1" x14ac:dyDescent="0.25">
      <c r="A278" s="170" t="s">
        <v>180</v>
      </c>
      <c r="B278" s="132"/>
      <c r="C278" s="150">
        <v>0</v>
      </c>
      <c r="D278" s="150">
        <v>0</v>
      </c>
      <c r="E278" s="133">
        <v>1001.7</v>
      </c>
      <c r="F278" s="134" t="s">
        <v>1923</v>
      </c>
      <c r="G278" s="86" t="s">
        <v>1924</v>
      </c>
      <c r="H278" s="86" t="s">
        <v>1925</v>
      </c>
      <c r="I278" s="89"/>
      <c r="J278" s="90" t="s">
        <v>195</v>
      </c>
      <c r="K278" s="86"/>
      <c r="L278" s="86"/>
      <c r="M278" s="92" t="s">
        <v>151</v>
      </c>
      <c r="N278" s="86" t="s">
        <v>108</v>
      </c>
      <c r="O278" s="163" t="s">
        <v>199</v>
      </c>
      <c r="P278" s="163" t="s">
        <v>200</v>
      </c>
      <c r="Q278" s="91" t="s">
        <v>109</v>
      </c>
      <c r="R278" s="91" t="s">
        <v>207</v>
      </c>
      <c r="S278" s="91" t="s">
        <v>1926</v>
      </c>
      <c r="T278" s="92">
        <v>10</v>
      </c>
      <c r="U278" s="93">
        <v>12</v>
      </c>
      <c r="V278" s="94">
        <v>46034</v>
      </c>
      <c r="W278" s="94">
        <v>46034</v>
      </c>
      <c r="X278" s="95">
        <v>9785171832544</v>
      </c>
      <c r="Y278" s="96">
        <v>384</v>
      </c>
      <c r="Z278" s="97">
        <v>0.432</v>
      </c>
      <c r="AA278" s="98" t="s">
        <v>145</v>
      </c>
      <c r="AB278" s="98" t="s">
        <v>227</v>
      </c>
      <c r="AC278" s="98" t="s">
        <v>146</v>
      </c>
      <c r="AD278" s="91" t="s">
        <v>110</v>
      </c>
      <c r="AE278" s="169" t="s">
        <v>196</v>
      </c>
      <c r="AF278" s="168"/>
      <c r="AG278" s="98" t="s">
        <v>1927</v>
      </c>
      <c r="AH278" s="98"/>
      <c r="AI278" s="86" t="s">
        <v>1928</v>
      </c>
      <c r="AJ278" s="101" t="s">
        <v>154</v>
      </c>
      <c r="AK278" s="91"/>
      <c r="AL278" s="100" t="s">
        <v>1929</v>
      </c>
      <c r="AM278" s="86" t="s">
        <v>331</v>
      </c>
      <c r="AN278" s="86" t="s">
        <v>153</v>
      </c>
      <c r="AO278" s="143">
        <f t="shared" si="12"/>
        <v>0</v>
      </c>
      <c r="AP278" s="85" t="s">
        <v>1930</v>
      </c>
      <c r="AQ278" s="100" t="s">
        <v>154</v>
      </c>
      <c r="AR278" s="97" t="s">
        <v>125</v>
      </c>
      <c r="AV278" s="99"/>
      <c r="AW278" s="159" t="s">
        <v>1931</v>
      </c>
      <c r="AX278" s="102"/>
      <c r="AY278" s="157" t="s">
        <v>1932</v>
      </c>
      <c r="AZ278" s="159"/>
      <c r="BF278" s="103">
        <v>46035</v>
      </c>
      <c r="BG278" s="46"/>
      <c r="BH278" s="46"/>
      <c r="BI278" s="46">
        <f t="shared" si="13"/>
        <v>0</v>
      </c>
      <c r="BJ278" s="46">
        <f t="shared" si="14"/>
        <v>0</v>
      </c>
    </row>
    <row r="279" spans="1:62" ht="120" customHeight="1" x14ac:dyDescent="0.25">
      <c r="A279" s="170" t="s">
        <v>180</v>
      </c>
      <c r="B279" s="132"/>
      <c r="C279" s="150">
        <v>0</v>
      </c>
      <c r="D279" s="150">
        <v>0</v>
      </c>
      <c r="E279" s="133">
        <v>762.30000000000007</v>
      </c>
      <c r="F279" s="134" t="s">
        <v>1933</v>
      </c>
      <c r="G279" s="86" t="s">
        <v>1934</v>
      </c>
      <c r="H279" s="86" t="s">
        <v>1935</v>
      </c>
      <c r="I279" s="89"/>
      <c r="J279" s="90" t="s">
        <v>195</v>
      </c>
      <c r="K279" s="86"/>
      <c r="L279" s="86"/>
      <c r="M279" s="92" t="s">
        <v>133</v>
      </c>
      <c r="N279" s="86" t="s">
        <v>108</v>
      </c>
      <c r="O279" s="163" t="s">
        <v>173</v>
      </c>
      <c r="P279" s="163" t="s">
        <v>189</v>
      </c>
      <c r="Q279" s="91" t="s">
        <v>109</v>
      </c>
      <c r="R279" s="91" t="s">
        <v>312</v>
      </c>
      <c r="S279" s="91" t="s">
        <v>1936</v>
      </c>
      <c r="T279" s="92">
        <v>10</v>
      </c>
      <c r="U279" s="93">
        <v>16</v>
      </c>
      <c r="V279" s="94">
        <v>46021</v>
      </c>
      <c r="W279" s="94">
        <v>46021</v>
      </c>
      <c r="X279" s="95">
        <v>9785171602208</v>
      </c>
      <c r="Y279" s="96">
        <v>240</v>
      </c>
      <c r="Z279" s="97">
        <v>0.39</v>
      </c>
      <c r="AA279" s="98" t="s">
        <v>134</v>
      </c>
      <c r="AB279" s="98" t="s">
        <v>191</v>
      </c>
      <c r="AC279" s="98" t="s">
        <v>135</v>
      </c>
      <c r="AD279" s="91" t="s">
        <v>110</v>
      </c>
      <c r="AE279" s="169" t="s">
        <v>196</v>
      </c>
      <c r="AF279" s="168"/>
      <c r="AG279" s="98" t="s">
        <v>1937</v>
      </c>
      <c r="AH279" s="98"/>
      <c r="AI279" s="86" t="s">
        <v>1938</v>
      </c>
      <c r="AJ279" s="101"/>
      <c r="AK279" s="91"/>
      <c r="AL279" s="100" t="s">
        <v>1939</v>
      </c>
      <c r="AM279" s="86" t="s">
        <v>272</v>
      </c>
      <c r="AN279" s="86" t="s">
        <v>235</v>
      </c>
      <c r="AO279" s="143">
        <f t="shared" si="12"/>
        <v>0</v>
      </c>
      <c r="AP279" s="85" t="s">
        <v>1940</v>
      </c>
      <c r="AQ279" s="100" t="s">
        <v>111</v>
      </c>
      <c r="AR279" s="97" t="s">
        <v>125</v>
      </c>
      <c r="AV279" s="99"/>
      <c r="AW279" s="159" t="s">
        <v>1941</v>
      </c>
      <c r="AX279" s="102"/>
      <c r="AY279" s="157" t="s">
        <v>1942</v>
      </c>
      <c r="AZ279" s="159"/>
      <c r="BF279" s="103">
        <v>46035</v>
      </c>
      <c r="BG279" s="46"/>
      <c r="BH279" s="46"/>
      <c r="BI279" s="46">
        <f t="shared" si="13"/>
        <v>0</v>
      </c>
      <c r="BJ279" s="46">
        <f t="shared" si="14"/>
        <v>0</v>
      </c>
    </row>
    <row r="280" spans="1:62" ht="120" customHeight="1" x14ac:dyDescent="0.25">
      <c r="A280" s="170" t="s">
        <v>180</v>
      </c>
      <c r="B280" s="132"/>
      <c r="C280" s="150">
        <v>0</v>
      </c>
      <c r="D280" s="150">
        <v>0</v>
      </c>
      <c r="E280" s="133">
        <v>648.9</v>
      </c>
      <c r="F280" s="134" t="s">
        <v>2995</v>
      </c>
      <c r="G280" s="86" t="s">
        <v>2996</v>
      </c>
      <c r="H280" s="86" t="s">
        <v>1935</v>
      </c>
      <c r="I280" s="89"/>
      <c r="J280" s="90">
        <v>3</v>
      </c>
      <c r="K280" s="86"/>
      <c r="L280" s="86"/>
      <c r="M280" s="92" t="s">
        <v>133</v>
      </c>
      <c r="N280" s="86" t="s">
        <v>108</v>
      </c>
      <c r="O280" s="163" t="s">
        <v>238</v>
      </c>
      <c r="P280" s="163" t="s">
        <v>260</v>
      </c>
      <c r="Q280" s="91" t="s">
        <v>109</v>
      </c>
      <c r="R280" s="91" t="s">
        <v>207</v>
      </c>
      <c r="S280" s="91" t="s">
        <v>2997</v>
      </c>
      <c r="T280" s="92">
        <v>10</v>
      </c>
      <c r="U280" s="93">
        <v>8</v>
      </c>
      <c r="V280" s="94">
        <v>45922</v>
      </c>
      <c r="W280" s="94">
        <v>46030</v>
      </c>
      <c r="X280" s="95">
        <v>9785171697945</v>
      </c>
      <c r="Y280" s="96">
        <v>224</v>
      </c>
      <c r="Z280" s="97">
        <v>0.41399999999999998</v>
      </c>
      <c r="AA280" s="98" t="s">
        <v>134</v>
      </c>
      <c r="AB280" s="98" t="s">
        <v>191</v>
      </c>
      <c r="AC280" s="98" t="s">
        <v>135</v>
      </c>
      <c r="AD280" s="91" t="s">
        <v>110</v>
      </c>
      <c r="AE280" s="135" t="s">
        <v>116</v>
      </c>
      <c r="AF280" s="168"/>
      <c r="AG280" s="98" t="s">
        <v>2998</v>
      </c>
      <c r="AH280" s="98"/>
      <c r="AI280" s="86" t="s">
        <v>1938</v>
      </c>
      <c r="AJ280" s="101"/>
      <c r="AK280" s="91"/>
      <c r="AL280" s="100" t="s">
        <v>2999</v>
      </c>
      <c r="AM280" s="86" t="s">
        <v>272</v>
      </c>
      <c r="AN280" s="86" t="s">
        <v>235</v>
      </c>
      <c r="AO280" s="143">
        <f t="shared" si="12"/>
        <v>0</v>
      </c>
      <c r="AP280" s="85" t="s">
        <v>3000</v>
      </c>
      <c r="AQ280" s="100" t="s">
        <v>111</v>
      </c>
      <c r="AR280" s="97" t="s">
        <v>125</v>
      </c>
      <c r="AV280" s="99"/>
      <c r="AW280" s="159" t="s">
        <v>3001</v>
      </c>
      <c r="AX280" s="102"/>
      <c r="AY280" s="157" t="s">
        <v>3002</v>
      </c>
      <c r="AZ280" s="159"/>
      <c r="BF280" s="103">
        <v>46037</v>
      </c>
      <c r="BG280" s="46"/>
      <c r="BH280" s="46"/>
      <c r="BI280" s="46">
        <f t="shared" si="13"/>
        <v>0</v>
      </c>
      <c r="BJ280" s="46">
        <f t="shared" si="14"/>
        <v>0</v>
      </c>
    </row>
    <row r="281" spans="1:62" ht="120" customHeight="1" x14ac:dyDescent="0.25">
      <c r="A281" s="170" t="s">
        <v>180</v>
      </c>
      <c r="B281" s="132"/>
      <c r="C281" s="150">
        <v>0</v>
      </c>
      <c r="D281" s="150">
        <v>0</v>
      </c>
      <c r="E281" s="133">
        <v>1461.6000000000001</v>
      </c>
      <c r="F281" s="134" t="s">
        <v>4509</v>
      </c>
      <c r="G281" s="86" t="s">
        <v>4510</v>
      </c>
      <c r="H281" s="86" t="s">
        <v>4511</v>
      </c>
      <c r="I281" s="89"/>
      <c r="J281" s="90">
        <v>5</v>
      </c>
      <c r="K281" s="86"/>
      <c r="L281" s="86"/>
      <c r="M281" s="92" t="s">
        <v>144</v>
      </c>
      <c r="N281" s="86" t="s">
        <v>108</v>
      </c>
      <c r="O281" s="163" t="s">
        <v>249</v>
      </c>
      <c r="P281" s="163" t="s">
        <v>321</v>
      </c>
      <c r="Q281" s="91" t="s">
        <v>109</v>
      </c>
      <c r="R281" s="91" t="s">
        <v>312</v>
      </c>
      <c r="S281" s="91" t="s">
        <v>4512</v>
      </c>
      <c r="T281" s="92">
        <v>10</v>
      </c>
      <c r="U281" s="93">
        <v>10</v>
      </c>
      <c r="V281" s="94">
        <v>45747</v>
      </c>
      <c r="W281" s="94">
        <v>46036</v>
      </c>
      <c r="X281" s="95">
        <v>9785171620905</v>
      </c>
      <c r="Y281" s="96">
        <v>176</v>
      </c>
      <c r="Z281" s="97">
        <v>0.437</v>
      </c>
      <c r="AA281" s="98" t="s">
        <v>175</v>
      </c>
      <c r="AB281" s="98" t="s">
        <v>159</v>
      </c>
      <c r="AC281" s="98" t="s">
        <v>176</v>
      </c>
      <c r="AD281" s="91" t="s">
        <v>293</v>
      </c>
      <c r="AE281" s="135" t="s">
        <v>116</v>
      </c>
      <c r="AF281" s="168"/>
      <c r="AG281" s="98" t="s">
        <v>1329</v>
      </c>
      <c r="AH281" s="98"/>
      <c r="AI281" s="86" t="s">
        <v>4513</v>
      </c>
      <c r="AJ281" s="101"/>
      <c r="AK281" s="91" t="s">
        <v>4514</v>
      </c>
      <c r="AL281" s="100" t="s">
        <v>4515</v>
      </c>
      <c r="AM281" s="86" t="s">
        <v>1333</v>
      </c>
      <c r="AN281" s="86" t="s">
        <v>235</v>
      </c>
      <c r="AO281" s="143">
        <f t="shared" si="12"/>
        <v>0</v>
      </c>
      <c r="AP281" s="85" t="s">
        <v>4516</v>
      </c>
      <c r="AQ281" s="100" t="s">
        <v>157</v>
      </c>
      <c r="AR281" s="97" t="s">
        <v>125</v>
      </c>
      <c r="AV281" s="99"/>
      <c r="AW281" s="159" t="s">
        <v>4517</v>
      </c>
      <c r="AX281" s="102"/>
      <c r="AY281" s="157" t="s">
        <v>4518</v>
      </c>
      <c r="AZ281" s="159"/>
      <c r="BF281" s="103">
        <v>46041</v>
      </c>
      <c r="BG281" s="46"/>
      <c r="BH281" s="46"/>
      <c r="BI281" s="46">
        <f t="shared" si="13"/>
        <v>0</v>
      </c>
      <c r="BJ281" s="46">
        <f t="shared" si="14"/>
        <v>0</v>
      </c>
    </row>
    <row r="282" spans="1:62" ht="120" customHeight="1" x14ac:dyDescent="0.25">
      <c r="A282" s="170" t="s">
        <v>180</v>
      </c>
      <c r="B282" s="132"/>
      <c r="C282" s="150">
        <v>0</v>
      </c>
      <c r="D282" s="150">
        <v>0</v>
      </c>
      <c r="E282" s="133">
        <v>428.40000000000003</v>
      </c>
      <c r="F282" s="134" t="s">
        <v>5938</v>
      </c>
      <c r="G282" s="86" t="s">
        <v>5670</v>
      </c>
      <c r="H282" s="86" t="s">
        <v>5939</v>
      </c>
      <c r="I282" s="89"/>
      <c r="J282" s="90" t="s">
        <v>195</v>
      </c>
      <c r="K282" s="86"/>
      <c r="L282" s="86"/>
      <c r="M282" s="92" t="s">
        <v>133</v>
      </c>
      <c r="N282" s="86" t="s">
        <v>108</v>
      </c>
      <c r="O282" s="163" t="s">
        <v>173</v>
      </c>
      <c r="P282" s="163" t="s">
        <v>189</v>
      </c>
      <c r="Q282" s="91" t="s">
        <v>109</v>
      </c>
      <c r="R282" s="91" t="s">
        <v>207</v>
      </c>
      <c r="S282" s="91" t="s">
        <v>5940</v>
      </c>
      <c r="T282" s="92">
        <v>10</v>
      </c>
      <c r="U282" s="93">
        <v>10</v>
      </c>
      <c r="V282" s="94">
        <v>46041</v>
      </c>
      <c r="W282" s="94">
        <v>46041</v>
      </c>
      <c r="X282" s="95">
        <v>9785171823627</v>
      </c>
      <c r="Y282" s="96">
        <v>352</v>
      </c>
      <c r="Z282" s="97">
        <v>0.33400000000000002</v>
      </c>
      <c r="AA282" s="98" t="s">
        <v>134</v>
      </c>
      <c r="AB282" s="98" t="s">
        <v>292</v>
      </c>
      <c r="AC282" s="98" t="s">
        <v>135</v>
      </c>
      <c r="AD282" s="91">
        <v>3</v>
      </c>
      <c r="AE282" s="169" t="s">
        <v>196</v>
      </c>
      <c r="AF282" s="168"/>
      <c r="AG282" s="98" t="s">
        <v>2462</v>
      </c>
      <c r="AH282" s="98"/>
      <c r="AI282" s="86" t="s">
        <v>5941</v>
      </c>
      <c r="AJ282" s="101"/>
      <c r="AK282" s="91" t="s">
        <v>5673</v>
      </c>
      <c r="AL282" s="100" t="s">
        <v>5942</v>
      </c>
      <c r="AM282" s="86" t="s">
        <v>233</v>
      </c>
      <c r="AN282" s="86" t="s">
        <v>235</v>
      </c>
      <c r="AO282" s="143">
        <f t="shared" si="12"/>
        <v>0</v>
      </c>
      <c r="AP282" s="85" t="s">
        <v>5943</v>
      </c>
      <c r="AQ282" s="100" t="s">
        <v>111</v>
      </c>
      <c r="AR282" s="97" t="s">
        <v>125</v>
      </c>
      <c r="AV282" s="99"/>
      <c r="AW282" s="159" t="s">
        <v>5944</v>
      </c>
      <c r="AX282" s="102"/>
      <c r="AY282" s="157" t="s">
        <v>5945</v>
      </c>
      <c r="AZ282" s="159"/>
      <c r="BF282" s="103">
        <v>46044</v>
      </c>
      <c r="BG282" s="46"/>
      <c r="BH282" s="46"/>
      <c r="BI282" s="46">
        <f t="shared" si="13"/>
        <v>0</v>
      </c>
      <c r="BJ282" s="46">
        <f t="shared" si="14"/>
        <v>0</v>
      </c>
    </row>
    <row r="283" spans="1:62" ht="120" customHeight="1" x14ac:dyDescent="0.25">
      <c r="A283" s="170" t="s">
        <v>180</v>
      </c>
      <c r="B283" s="132"/>
      <c r="C283" s="150">
        <v>0</v>
      </c>
      <c r="D283" s="150">
        <v>0</v>
      </c>
      <c r="E283" s="133">
        <v>472.5</v>
      </c>
      <c r="F283" s="134" t="s">
        <v>3003</v>
      </c>
      <c r="G283" s="86" t="s">
        <v>3004</v>
      </c>
      <c r="H283" s="86" t="s">
        <v>3005</v>
      </c>
      <c r="I283" s="89"/>
      <c r="J283" s="90">
        <v>4</v>
      </c>
      <c r="K283" s="86"/>
      <c r="L283" s="86"/>
      <c r="M283" s="92" t="s">
        <v>133</v>
      </c>
      <c r="N283" s="86" t="s">
        <v>108</v>
      </c>
      <c r="O283" s="163" t="s">
        <v>173</v>
      </c>
      <c r="P283" s="163" t="s">
        <v>284</v>
      </c>
      <c r="Q283" s="91" t="s">
        <v>109</v>
      </c>
      <c r="R283" s="91" t="s">
        <v>207</v>
      </c>
      <c r="S283" s="91" t="s">
        <v>3006</v>
      </c>
      <c r="T283" s="92">
        <v>10</v>
      </c>
      <c r="U283" s="93">
        <v>8</v>
      </c>
      <c r="V283" s="94">
        <v>45541</v>
      </c>
      <c r="W283" s="94">
        <v>46034</v>
      </c>
      <c r="X283" s="95">
        <v>9785171649661</v>
      </c>
      <c r="Y283" s="96">
        <v>480</v>
      </c>
      <c r="Z283" s="97">
        <v>0.35</v>
      </c>
      <c r="AA283" s="98" t="s">
        <v>170</v>
      </c>
      <c r="AB283" s="98" t="s">
        <v>227</v>
      </c>
      <c r="AC283" s="98" t="s">
        <v>171</v>
      </c>
      <c r="AD283" s="91">
        <v>3</v>
      </c>
      <c r="AE283" s="135" t="s">
        <v>116</v>
      </c>
      <c r="AF283" s="168"/>
      <c r="AG283" s="98" t="s">
        <v>496</v>
      </c>
      <c r="AH283" s="98"/>
      <c r="AI283" s="86" t="s">
        <v>3007</v>
      </c>
      <c r="AJ283" s="101"/>
      <c r="AK283" s="91" t="s">
        <v>3008</v>
      </c>
      <c r="AL283" s="100" t="s">
        <v>3009</v>
      </c>
      <c r="AM283" s="86" t="s">
        <v>233</v>
      </c>
      <c r="AN283" s="86" t="s">
        <v>235</v>
      </c>
      <c r="AO283" s="143">
        <f t="shared" si="12"/>
        <v>0</v>
      </c>
      <c r="AP283" s="85" t="s">
        <v>3010</v>
      </c>
      <c r="AQ283" s="100" t="s">
        <v>111</v>
      </c>
      <c r="AR283" s="97" t="s">
        <v>125</v>
      </c>
      <c r="AV283" s="99"/>
      <c r="AW283" s="159" t="s">
        <v>3011</v>
      </c>
      <c r="AX283" s="102"/>
      <c r="AY283" s="157" t="s">
        <v>3012</v>
      </c>
      <c r="AZ283" s="159"/>
      <c r="BF283" s="103">
        <v>46037</v>
      </c>
      <c r="BG283" s="46"/>
      <c r="BH283" s="46"/>
      <c r="BI283" s="46">
        <f t="shared" si="13"/>
        <v>0</v>
      </c>
      <c r="BJ283" s="46">
        <f t="shared" si="14"/>
        <v>0</v>
      </c>
    </row>
    <row r="284" spans="1:62" ht="120" customHeight="1" x14ac:dyDescent="0.25">
      <c r="A284" s="170" t="s">
        <v>180</v>
      </c>
      <c r="B284" s="132"/>
      <c r="C284" s="150">
        <v>0</v>
      </c>
      <c r="D284" s="150">
        <v>0</v>
      </c>
      <c r="E284" s="133">
        <v>229.95000000000002</v>
      </c>
      <c r="F284" s="134" t="s">
        <v>3013</v>
      </c>
      <c r="G284" s="86" t="s">
        <v>208</v>
      </c>
      <c r="H284" s="86" t="s">
        <v>3014</v>
      </c>
      <c r="I284" s="89"/>
      <c r="J284" s="90">
        <v>7</v>
      </c>
      <c r="K284" s="86"/>
      <c r="L284" s="86"/>
      <c r="M284" s="92" t="s">
        <v>144</v>
      </c>
      <c r="N284" s="86" t="s">
        <v>108</v>
      </c>
      <c r="O284" s="163" t="s">
        <v>177</v>
      </c>
      <c r="P284" s="163" t="s">
        <v>347</v>
      </c>
      <c r="Q284" s="91" t="s">
        <v>109</v>
      </c>
      <c r="R284" s="91" t="s">
        <v>207</v>
      </c>
      <c r="S284" s="91" t="s">
        <v>3015</v>
      </c>
      <c r="T284" s="92">
        <v>10</v>
      </c>
      <c r="U284" s="93">
        <v>40</v>
      </c>
      <c r="V284" s="94">
        <v>42214</v>
      </c>
      <c r="W284" s="94">
        <v>46034</v>
      </c>
      <c r="X284" s="95">
        <v>9785170919833</v>
      </c>
      <c r="Y284" s="96">
        <v>96</v>
      </c>
      <c r="Z284" s="97">
        <v>0.09</v>
      </c>
      <c r="AA284" s="98" t="s">
        <v>145</v>
      </c>
      <c r="AB284" s="98" t="s">
        <v>136</v>
      </c>
      <c r="AC284" s="98" t="s">
        <v>146</v>
      </c>
      <c r="AD284" s="91">
        <v>3</v>
      </c>
      <c r="AE284" s="135" t="s">
        <v>116</v>
      </c>
      <c r="AF284" s="168"/>
      <c r="AG284" s="98" t="s">
        <v>504</v>
      </c>
      <c r="AH284" s="98"/>
      <c r="AI284" s="86" t="s">
        <v>3016</v>
      </c>
      <c r="AJ284" s="101"/>
      <c r="AK284" s="91"/>
      <c r="AL284" s="100" t="s">
        <v>3017</v>
      </c>
      <c r="AM284" s="86" t="s">
        <v>270</v>
      </c>
      <c r="AN284" s="86" t="s">
        <v>235</v>
      </c>
      <c r="AO284" s="143">
        <f t="shared" si="12"/>
        <v>0</v>
      </c>
      <c r="AP284" s="85" t="s">
        <v>3018</v>
      </c>
      <c r="AQ284" s="100" t="s">
        <v>157</v>
      </c>
      <c r="AR284" s="97" t="s">
        <v>125</v>
      </c>
      <c r="AV284" s="99"/>
      <c r="AW284" s="159" t="s">
        <v>3019</v>
      </c>
      <c r="AX284" s="102"/>
      <c r="AY284" s="157" t="s">
        <v>3020</v>
      </c>
      <c r="AZ284" s="159"/>
      <c r="BF284" s="103">
        <v>46037</v>
      </c>
      <c r="BG284" s="46"/>
      <c r="BH284" s="46"/>
      <c r="BI284" s="46">
        <f t="shared" si="13"/>
        <v>0</v>
      </c>
      <c r="BJ284" s="46">
        <f t="shared" si="14"/>
        <v>0</v>
      </c>
    </row>
    <row r="285" spans="1:62" ht="120" customHeight="1" x14ac:dyDescent="0.25">
      <c r="A285" s="170" t="s">
        <v>180</v>
      </c>
      <c r="B285" s="132"/>
      <c r="C285" s="150">
        <v>0</v>
      </c>
      <c r="D285" s="150">
        <v>0</v>
      </c>
      <c r="E285" s="133">
        <v>516.6</v>
      </c>
      <c r="F285" s="134" t="s">
        <v>3021</v>
      </c>
      <c r="G285" s="86" t="s">
        <v>3022</v>
      </c>
      <c r="H285" s="86" t="s">
        <v>3023</v>
      </c>
      <c r="I285" s="89"/>
      <c r="J285" s="90" t="s">
        <v>195</v>
      </c>
      <c r="K285" s="86"/>
      <c r="L285" s="86"/>
      <c r="M285" s="92" t="s">
        <v>133</v>
      </c>
      <c r="N285" s="86" t="s">
        <v>108</v>
      </c>
      <c r="O285" s="163" t="s">
        <v>173</v>
      </c>
      <c r="P285" s="163" t="s">
        <v>189</v>
      </c>
      <c r="Q285" s="91" t="s">
        <v>109</v>
      </c>
      <c r="R285" s="91" t="s">
        <v>207</v>
      </c>
      <c r="S285" s="91" t="s">
        <v>3024</v>
      </c>
      <c r="T285" s="92">
        <v>10</v>
      </c>
      <c r="U285" s="93">
        <v>16</v>
      </c>
      <c r="V285" s="94">
        <v>46020</v>
      </c>
      <c r="W285" s="94">
        <v>46020</v>
      </c>
      <c r="X285" s="95">
        <v>9785171651725</v>
      </c>
      <c r="Y285" s="96">
        <v>480</v>
      </c>
      <c r="Z285" s="97">
        <v>0.38400000000000001</v>
      </c>
      <c r="AA285" s="98" t="s">
        <v>145</v>
      </c>
      <c r="AB285" s="98" t="s">
        <v>292</v>
      </c>
      <c r="AC285" s="98" t="s">
        <v>146</v>
      </c>
      <c r="AD285" s="91">
        <v>3</v>
      </c>
      <c r="AE285" s="169" t="s">
        <v>196</v>
      </c>
      <c r="AF285" s="168"/>
      <c r="AG285" s="98" t="s">
        <v>3025</v>
      </c>
      <c r="AH285" s="98"/>
      <c r="AI285" s="86" t="s">
        <v>3026</v>
      </c>
      <c r="AJ285" s="101"/>
      <c r="AK285" s="91"/>
      <c r="AL285" s="100" t="s">
        <v>3027</v>
      </c>
      <c r="AM285" s="86" t="s">
        <v>237</v>
      </c>
      <c r="AN285" s="86" t="s">
        <v>235</v>
      </c>
      <c r="AO285" s="143">
        <f t="shared" si="12"/>
        <v>0</v>
      </c>
      <c r="AP285" s="85" t="s">
        <v>3028</v>
      </c>
      <c r="AQ285" s="100" t="s">
        <v>111</v>
      </c>
      <c r="AR285" s="97" t="s">
        <v>125</v>
      </c>
      <c r="AV285" s="99"/>
      <c r="AW285" s="159" t="s">
        <v>3029</v>
      </c>
      <c r="AX285" s="102"/>
      <c r="AY285" s="157" t="s">
        <v>3030</v>
      </c>
      <c r="AZ285" s="159"/>
      <c r="BF285" s="103">
        <v>46037</v>
      </c>
      <c r="BG285" s="46"/>
      <c r="BH285" s="46"/>
      <c r="BI285" s="46">
        <f t="shared" si="13"/>
        <v>0</v>
      </c>
      <c r="BJ285" s="46">
        <f t="shared" si="14"/>
        <v>0</v>
      </c>
    </row>
    <row r="286" spans="1:62" ht="120" customHeight="1" x14ac:dyDescent="0.25">
      <c r="A286" s="170" t="s">
        <v>180</v>
      </c>
      <c r="B286" s="132"/>
      <c r="C286" s="150">
        <v>0</v>
      </c>
      <c r="D286" s="150">
        <v>0</v>
      </c>
      <c r="E286" s="133">
        <v>693</v>
      </c>
      <c r="F286" s="134" t="s">
        <v>3021</v>
      </c>
      <c r="G286" s="86" t="s">
        <v>3022</v>
      </c>
      <c r="H286" s="86" t="s">
        <v>3031</v>
      </c>
      <c r="I286" s="89"/>
      <c r="J286" s="90" t="s">
        <v>195</v>
      </c>
      <c r="K286" s="86"/>
      <c r="L286" s="86"/>
      <c r="M286" s="92" t="s">
        <v>133</v>
      </c>
      <c r="N286" s="86" t="s">
        <v>108</v>
      </c>
      <c r="O286" s="163" t="s">
        <v>173</v>
      </c>
      <c r="P286" s="163" t="s">
        <v>189</v>
      </c>
      <c r="Q286" s="91" t="s">
        <v>109</v>
      </c>
      <c r="R286" s="91" t="s">
        <v>207</v>
      </c>
      <c r="S286" s="91" t="s">
        <v>3032</v>
      </c>
      <c r="T286" s="92">
        <v>10</v>
      </c>
      <c r="U286" s="93">
        <v>12</v>
      </c>
      <c r="V286" s="94">
        <v>46015</v>
      </c>
      <c r="W286" s="94">
        <v>46015</v>
      </c>
      <c r="X286" s="95">
        <v>9785171651404</v>
      </c>
      <c r="Y286" s="96">
        <v>480</v>
      </c>
      <c r="Z286" s="97">
        <v>0.46200000000000002</v>
      </c>
      <c r="AA286" s="98" t="s">
        <v>145</v>
      </c>
      <c r="AB286" s="98" t="s">
        <v>292</v>
      </c>
      <c r="AC286" s="98" t="s">
        <v>146</v>
      </c>
      <c r="AD286" s="91" t="s">
        <v>110</v>
      </c>
      <c r="AE286" s="169" t="s">
        <v>196</v>
      </c>
      <c r="AF286" s="168"/>
      <c r="AG286" s="98" t="s">
        <v>3025</v>
      </c>
      <c r="AH286" s="98"/>
      <c r="AI286" s="86" t="s">
        <v>3033</v>
      </c>
      <c r="AJ286" s="101"/>
      <c r="AK286" s="91"/>
      <c r="AL286" s="100" t="s">
        <v>3034</v>
      </c>
      <c r="AM286" s="86" t="s">
        <v>237</v>
      </c>
      <c r="AN286" s="86" t="s">
        <v>235</v>
      </c>
      <c r="AO286" s="143">
        <f t="shared" si="12"/>
        <v>0</v>
      </c>
      <c r="AP286" s="85" t="s">
        <v>3035</v>
      </c>
      <c r="AQ286" s="100" t="s">
        <v>111</v>
      </c>
      <c r="AR286" s="97" t="s">
        <v>125</v>
      </c>
      <c r="AV286" s="99"/>
      <c r="AW286" s="159" t="s">
        <v>3036</v>
      </c>
      <c r="AX286" s="102"/>
      <c r="AY286" s="157" t="s">
        <v>3030</v>
      </c>
      <c r="AZ286" s="159"/>
      <c r="BF286" s="103">
        <v>46037</v>
      </c>
      <c r="BG286" s="46"/>
      <c r="BH286" s="46"/>
      <c r="BI286" s="46">
        <f t="shared" si="13"/>
        <v>0</v>
      </c>
      <c r="BJ286" s="46">
        <f t="shared" si="14"/>
        <v>0</v>
      </c>
    </row>
    <row r="287" spans="1:62" ht="120" customHeight="1" x14ac:dyDescent="0.25">
      <c r="A287" s="170" t="s">
        <v>180</v>
      </c>
      <c r="B287" s="132"/>
      <c r="C287" s="150">
        <v>0</v>
      </c>
      <c r="D287" s="150">
        <v>0</v>
      </c>
      <c r="E287" s="133">
        <v>1650.6000000000001</v>
      </c>
      <c r="F287" s="134" t="s">
        <v>2283</v>
      </c>
      <c r="G287" s="86" t="s">
        <v>2284</v>
      </c>
      <c r="H287" s="86" t="s">
        <v>2285</v>
      </c>
      <c r="I287" s="89"/>
      <c r="J287" s="90" t="s">
        <v>195</v>
      </c>
      <c r="K287" s="86"/>
      <c r="L287" s="86"/>
      <c r="M287" s="92" t="s">
        <v>133</v>
      </c>
      <c r="N287" s="86" t="s">
        <v>108</v>
      </c>
      <c r="O287" s="163" t="s">
        <v>173</v>
      </c>
      <c r="P287" s="163" t="s">
        <v>189</v>
      </c>
      <c r="Q287" s="91" t="s">
        <v>109</v>
      </c>
      <c r="R287" s="91" t="s">
        <v>207</v>
      </c>
      <c r="S287" s="91" t="s">
        <v>2286</v>
      </c>
      <c r="T287" s="92">
        <v>22</v>
      </c>
      <c r="U287" s="93">
        <v>20</v>
      </c>
      <c r="V287" s="94">
        <v>46015</v>
      </c>
      <c r="W287" s="94">
        <v>46015</v>
      </c>
      <c r="X287" s="95">
        <v>9785171665784</v>
      </c>
      <c r="Y287" s="96">
        <v>128</v>
      </c>
      <c r="Z287" s="97">
        <v>0.43</v>
      </c>
      <c r="AA287" s="98" t="s">
        <v>2287</v>
      </c>
      <c r="AB287" s="98" t="s">
        <v>159</v>
      </c>
      <c r="AC287" s="98" t="s">
        <v>2288</v>
      </c>
      <c r="AD287" s="91">
        <v>3</v>
      </c>
      <c r="AE287" s="169" t="s">
        <v>196</v>
      </c>
      <c r="AF287" s="168"/>
      <c r="AG287" s="98" t="s">
        <v>371</v>
      </c>
      <c r="AH287" s="98"/>
      <c r="AI287" s="86" t="s">
        <v>2289</v>
      </c>
      <c r="AJ287" s="101"/>
      <c r="AK287" s="91"/>
      <c r="AL287" s="100" t="s">
        <v>2290</v>
      </c>
      <c r="AM287" s="86" t="s">
        <v>274</v>
      </c>
      <c r="AN287" s="86" t="s">
        <v>235</v>
      </c>
      <c r="AO287" s="143">
        <f t="shared" si="12"/>
        <v>0</v>
      </c>
      <c r="AP287" s="85" t="s">
        <v>2291</v>
      </c>
      <c r="AQ287" s="100" t="s">
        <v>154</v>
      </c>
      <c r="AR287" s="97" t="s">
        <v>125</v>
      </c>
      <c r="AV287" s="99"/>
      <c r="AW287" s="159" t="s">
        <v>2292</v>
      </c>
      <c r="AX287" s="102"/>
      <c r="AY287" s="157" t="s">
        <v>2293</v>
      </c>
      <c r="AZ287" s="159"/>
      <c r="BF287" s="103">
        <v>46036</v>
      </c>
      <c r="BG287" s="46"/>
      <c r="BH287" s="46"/>
      <c r="BI287" s="46">
        <f t="shared" si="13"/>
        <v>0</v>
      </c>
      <c r="BJ287" s="46">
        <f t="shared" si="14"/>
        <v>0</v>
      </c>
    </row>
    <row r="288" spans="1:62" ht="120" customHeight="1" x14ac:dyDescent="0.25">
      <c r="A288" s="170" t="s">
        <v>180</v>
      </c>
      <c r="B288" s="132"/>
      <c r="C288" s="150">
        <v>0</v>
      </c>
      <c r="D288" s="150">
        <v>0</v>
      </c>
      <c r="E288" s="133">
        <v>825.30000000000007</v>
      </c>
      <c r="F288" s="134" t="s">
        <v>4519</v>
      </c>
      <c r="G288" s="86" t="s">
        <v>4520</v>
      </c>
      <c r="H288" s="86" t="s">
        <v>4521</v>
      </c>
      <c r="I288" s="89"/>
      <c r="J288" s="90">
        <v>1</v>
      </c>
      <c r="K288" s="86"/>
      <c r="L288" s="86"/>
      <c r="M288" s="92" t="s">
        <v>151</v>
      </c>
      <c r="N288" s="86" t="s">
        <v>108</v>
      </c>
      <c r="O288" s="163" t="s">
        <v>203</v>
      </c>
      <c r="P288" s="163" t="s">
        <v>203</v>
      </c>
      <c r="Q288" s="91" t="s">
        <v>109</v>
      </c>
      <c r="R288" s="91" t="s">
        <v>207</v>
      </c>
      <c r="S288" s="91" t="s">
        <v>4522</v>
      </c>
      <c r="T288" s="92">
        <v>10</v>
      </c>
      <c r="U288" s="93">
        <v>8</v>
      </c>
      <c r="V288" s="94">
        <v>46034</v>
      </c>
      <c r="W288" s="94">
        <v>46034</v>
      </c>
      <c r="X288" s="95">
        <v>9785171829889</v>
      </c>
      <c r="Y288" s="96">
        <v>320</v>
      </c>
      <c r="Z288" s="97">
        <v>0.33500000000000002</v>
      </c>
      <c r="AA288" s="98" t="s">
        <v>145</v>
      </c>
      <c r="AB288" s="98" t="s">
        <v>164</v>
      </c>
      <c r="AC288" s="98" t="s">
        <v>146</v>
      </c>
      <c r="AD288" s="91" t="s">
        <v>110</v>
      </c>
      <c r="AE288" s="169" t="s">
        <v>196</v>
      </c>
      <c r="AF288" s="168"/>
      <c r="AG288" s="98" t="s">
        <v>242</v>
      </c>
      <c r="AH288" s="98"/>
      <c r="AI288" s="86" t="s">
        <v>4523</v>
      </c>
      <c r="AJ288" s="101"/>
      <c r="AK288" s="91"/>
      <c r="AL288" s="100" t="s">
        <v>4524</v>
      </c>
      <c r="AM288" s="86" t="s">
        <v>278</v>
      </c>
      <c r="AN288" s="86" t="s">
        <v>153</v>
      </c>
      <c r="AO288" s="143">
        <f t="shared" si="12"/>
        <v>0</v>
      </c>
      <c r="AP288" s="85" t="s">
        <v>4525</v>
      </c>
      <c r="AQ288" s="100" t="s">
        <v>111</v>
      </c>
      <c r="AR288" s="97" t="s">
        <v>125</v>
      </c>
      <c r="AV288" s="99" t="s">
        <v>121</v>
      </c>
      <c r="AW288" s="159" t="s">
        <v>4526</v>
      </c>
      <c r="AX288" s="102"/>
      <c r="AY288" s="157" t="s">
        <v>4527</v>
      </c>
      <c r="AZ288" s="159"/>
      <c r="BF288" s="103">
        <v>46041</v>
      </c>
      <c r="BG288" s="46"/>
      <c r="BH288" s="46"/>
      <c r="BI288" s="46">
        <f t="shared" si="13"/>
        <v>0</v>
      </c>
      <c r="BJ288" s="46">
        <f t="shared" si="14"/>
        <v>0</v>
      </c>
    </row>
    <row r="289" spans="1:62" ht="120" customHeight="1" x14ac:dyDescent="0.25">
      <c r="A289" s="170" t="s">
        <v>180</v>
      </c>
      <c r="B289" s="132"/>
      <c r="C289" s="150">
        <v>0</v>
      </c>
      <c r="D289" s="150">
        <v>0</v>
      </c>
      <c r="E289" s="133">
        <v>737.1</v>
      </c>
      <c r="F289" s="134" t="s">
        <v>1547</v>
      </c>
      <c r="G289" s="86" t="s">
        <v>586</v>
      </c>
      <c r="H289" s="86" t="s">
        <v>1548</v>
      </c>
      <c r="I289" s="89"/>
      <c r="J289" s="90">
        <v>3</v>
      </c>
      <c r="K289" s="86"/>
      <c r="L289" s="86"/>
      <c r="M289" s="92" t="s">
        <v>138</v>
      </c>
      <c r="N289" s="86" t="s">
        <v>108</v>
      </c>
      <c r="O289" s="163" t="s">
        <v>273</v>
      </c>
      <c r="P289" s="163" t="s">
        <v>538</v>
      </c>
      <c r="Q289" s="91" t="s">
        <v>109</v>
      </c>
      <c r="R289" s="91" t="s">
        <v>207</v>
      </c>
      <c r="S289" s="91" t="s">
        <v>1549</v>
      </c>
      <c r="T289" s="92">
        <v>10</v>
      </c>
      <c r="U289" s="93">
        <v>10</v>
      </c>
      <c r="V289" s="94">
        <v>43972</v>
      </c>
      <c r="W289" s="94">
        <v>46019</v>
      </c>
      <c r="X289" s="95">
        <v>9785171224226</v>
      </c>
      <c r="Y289" s="96">
        <v>128</v>
      </c>
      <c r="Z289" s="97">
        <v>0.39800000000000002</v>
      </c>
      <c r="AA289" s="98" t="s">
        <v>175</v>
      </c>
      <c r="AB289" s="98" t="s">
        <v>224</v>
      </c>
      <c r="AC289" s="98" t="s">
        <v>176</v>
      </c>
      <c r="AD289" s="91" t="s">
        <v>110</v>
      </c>
      <c r="AE289" s="135" t="s">
        <v>116</v>
      </c>
      <c r="AF289" s="168"/>
      <c r="AG289" s="98" t="s">
        <v>516</v>
      </c>
      <c r="AH289" s="98"/>
      <c r="AI289" s="86" t="s">
        <v>1550</v>
      </c>
      <c r="AJ289" s="101" t="s">
        <v>167</v>
      </c>
      <c r="AK289" s="91"/>
      <c r="AL289" s="100" t="s">
        <v>1551</v>
      </c>
      <c r="AM289" s="86" t="s">
        <v>150</v>
      </c>
      <c r="AN289" s="86" t="s">
        <v>142</v>
      </c>
      <c r="AO289" s="143">
        <f t="shared" si="12"/>
        <v>0</v>
      </c>
      <c r="AP289" s="85" t="s">
        <v>1552</v>
      </c>
      <c r="AQ289" s="100" t="s">
        <v>143</v>
      </c>
      <c r="AR289" s="97" t="s">
        <v>125</v>
      </c>
      <c r="AV289" s="99"/>
      <c r="AW289" s="159" t="s">
        <v>1553</v>
      </c>
      <c r="AX289" s="102"/>
      <c r="AY289" s="157" t="s">
        <v>1554</v>
      </c>
      <c r="AZ289" s="159"/>
      <c r="BF289" s="103">
        <v>46034</v>
      </c>
      <c r="BG289" s="46"/>
      <c r="BH289" s="46"/>
      <c r="BI289" s="46">
        <f t="shared" si="13"/>
        <v>0</v>
      </c>
      <c r="BJ289" s="46">
        <f t="shared" si="14"/>
        <v>0</v>
      </c>
    </row>
    <row r="290" spans="1:62" ht="120" customHeight="1" x14ac:dyDescent="0.25">
      <c r="A290" s="170" t="s">
        <v>180</v>
      </c>
      <c r="B290" s="132"/>
      <c r="C290" s="150">
        <v>0</v>
      </c>
      <c r="D290" s="150">
        <v>0</v>
      </c>
      <c r="E290" s="133">
        <v>781.2</v>
      </c>
      <c r="F290" s="134" t="s">
        <v>2294</v>
      </c>
      <c r="G290" s="86" t="s">
        <v>2295</v>
      </c>
      <c r="H290" s="86" t="s">
        <v>2296</v>
      </c>
      <c r="I290" s="89"/>
      <c r="J290" s="90">
        <v>4</v>
      </c>
      <c r="K290" s="86"/>
      <c r="L290" s="86"/>
      <c r="M290" s="92" t="s">
        <v>133</v>
      </c>
      <c r="N290" s="86" t="s">
        <v>108</v>
      </c>
      <c r="O290" s="163" t="s">
        <v>223</v>
      </c>
      <c r="P290" s="163" t="s">
        <v>239</v>
      </c>
      <c r="Q290" s="91" t="s">
        <v>109</v>
      </c>
      <c r="R290" s="91" t="s">
        <v>207</v>
      </c>
      <c r="S290" s="91" t="s">
        <v>2297</v>
      </c>
      <c r="T290" s="92">
        <v>22</v>
      </c>
      <c r="U290" s="93">
        <v>20</v>
      </c>
      <c r="V290" s="94">
        <v>43979</v>
      </c>
      <c r="W290" s="94">
        <v>46034</v>
      </c>
      <c r="X290" s="95">
        <v>9785171207649</v>
      </c>
      <c r="Y290" s="96">
        <v>256</v>
      </c>
      <c r="Z290" s="97">
        <v>0.19</v>
      </c>
      <c r="AA290" s="98" t="s">
        <v>2298</v>
      </c>
      <c r="AB290" s="98" t="s">
        <v>174</v>
      </c>
      <c r="AC290" s="98" t="s">
        <v>363</v>
      </c>
      <c r="AD290" s="91">
        <v>3</v>
      </c>
      <c r="AE290" s="135" t="s">
        <v>116</v>
      </c>
      <c r="AF290" s="168"/>
      <c r="AG290" s="98" t="s">
        <v>392</v>
      </c>
      <c r="AH290" s="98"/>
      <c r="AI290" s="86" t="s">
        <v>2299</v>
      </c>
      <c r="AJ290" s="101"/>
      <c r="AK290" s="91"/>
      <c r="AL290" s="100" t="s">
        <v>2300</v>
      </c>
      <c r="AM290" s="86" t="s">
        <v>351</v>
      </c>
      <c r="AN290" s="86" t="s">
        <v>235</v>
      </c>
      <c r="AO290" s="143">
        <f t="shared" si="12"/>
        <v>0</v>
      </c>
      <c r="AP290" s="85" t="s">
        <v>2301</v>
      </c>
      <c r="AQ290" s="100" t="s">
        <v>157</v>
      </c>
      <c r="AR290" s="97" t="s">
        <v>125</v>
      </c>
      <c r="AV290" s="99"/>
      <c r="AW290" s="159" t="s">
        <v>2302</v>
      </c>
      <c r="AX290" s="102"/>
      <c r="AY290" s="157" t="s">
        <v>2303</v>
      </c>
      <c r="AZ290" s="159"/>
      <c r="BF290" s="103">
        <v>46036</v>
      </c>
      <c r="BG290" s="46"/>
      <c r="BH290" s="46"/>
      <c r="BI290" s="46">
        <f t="shared" si="13"/>
        <v>0</v>
      </c>
      <c r="BJ290" s="46">
        <f t="shared" si="14"/>
        <v>0</v>
      </c>
    </row>
    <row r="291" spans="1:62" ht="120" customHeight="1" x14ac:dyDescent="0.25">
      <c r="A291" s="170" t="s">
        <v>180</v>
      </c>
      <c r="B291" s="132"/>
      <c r="C291" s="150">
        <v>0</v>
      </c>
      <c r="D291" s="150">
        <v>0</v>
      </c>
      <c r="E291" s="133">
        <v>332.85</v>
      </c>
      <c r="F291" s="134" t="s">
        <v>645</v>
      </c>
      <c r="G291" s="86" t="s">
        <v>646</v>
      </c>
      <c r="H291" s="86" t="s">
        <v>647</v>
      </c>
      <c r="I291" s="89"/>
      <c r="J291" s="90">
        <v>5</v>
      </c>
      <c r="K291" s="86"/>
      <c r="L291" s="86"/>
      <c r="M291" s="92" t="s">
        <v>151</v>
      </c>
      <c r="N291" s="86" t="s">
        <v>108</v>
      </c>
      <c r="O291" s="163" t="s">
        <v>161</v>
      </c>
      <c r="P291" s="163" t="s">
        <v>161</v>
      </c>
      <c r="Q291" s="91" t="s">
        <v>109</v>
      </c>
      <c r="R291" s="91" t="s">
        <v>207</v>
      </c>
      <c r="S291" s="91" t="s">
        <v>648</v>
      </c>
      <c r="T291" s="92">
        <v>10</v>
      </c>
      <c r="U291" s="93">
        <v>6</v>
      </c>
      <c r="V291" s="94">
        <v>45071</v>
      </c>
      <c r="W291" s="94">
        <v>46014</v>
      </c>
      <c r="X291" s="95">
        <v>9785171570651</v>
      </c>
      <c r="Y291" s="96">
        <v>384</v>
      </c>
      <c r="Z291" s="97">
        <v>0.32</v>
      </c>
      <c r="AA291" s="98" t="s">
        <v>145</v>
      </c>
      <c r="AB291" s="98" t="s">
        <v>174</v>
      </c>
      <c r="AC291" s="98" t="s">
        <v>146</v>
      </c>
      <c r="AD291" s="91" t="s">
        <v>110</v>
      </c>
      <c r="AE291" s="135" t="s">
        <v>116</v>
      </c>
      <c r="AF291" s="168"/>
      <c r="AG291" s="98" t="s">
        <v>241</v>
      </c>
      <c r="AH291" s="98"/>
      <c r="AI291" s="86" t="s">
        <v>649</v>
      </c>
      <c r="AJ291" s="101"/>
      <c r="AK291" s="91" t="s">
        <v>650</v>
      </c>
      <c r="AL291" s="100" t="s">
        <v>651</v>
      </c>
      <c r="AM291" s="86" t="s">
        <v>278</v>
      </c>
      <c r="AN291" s="86" t="s">
        <v>153</v>
      </c>
      <c r="AO291" s="143">
        <f t="shared" si="12"/>
        <v>0</v>
      </c>
      <c r="AP291" s="85" t="s">
        <v>652</v>
      </c>
      <c r="AQ291" s="100" t="s">
        <v>111</v>
      </c>
      <c r="AR291" s="97" t="s">
        <v>125</v>
      </c>
      <c r="AV291" s="99"/>
      <c r="AW291" s="159" t="s">
        <v>653</v>
      </c>
      <c r="AX291" s="102" t="s">
        <v>654</v>
      </c>
      <c r="AY291" s="157" t="s">
        <v>655</v>
      </c>
      <c r="AZ291" s="159"/>
      <c r="BF291" s="103">
        <v>46021</v>
      </c>
      <c r="BG291" s="46"/>
      <c r="BH291" s="46"/>
      <c r="BI291" s="46">
        <f t="shared" si="13"/>
        <v>0</v>
      </c>
      <c r="BJ291" s="46">
        <f t="shared" si="14"/>
        <v>0</v>
      </c>
    </row>
    <row r="292" spans="1:62" ht="120" customHeight="1" x14ac:dyDescent="0.25">
      <c r="A292" s="170" t="s">
        <v>180</v>
      </c>
      <c r="B292" s="132"/>
      <c r="C292" s="150">
        <v>0</v>
      </c>
      <c r="D292" s="150">
        <v>0</v>
      </c>
      <c r="E292" s="133">
        <v>252</v>
      </c>
      <c r="F292" s="134">
        <v>1984</v>
      </c>
      <c r="G292" s="86" t="s">
        <v>1555</v>
      </c>
      <c r="H292" s="86" t="s">
        <v>647</v>
      </c>
      <c r="I292" s="89"/>
      <c r="J292" s="90">
        <v>3</v>
      </c>
      <c r="K292" s="86"/>
      <c r="L292" s="86"/>
      <c r="M292" s="92" t="s">
        <v>151</v>
      </c>
      <c r="N292" s="86" t="s">
        <v>108</v>
      </c>
      <c r="O292" s="163" t="s">
        <v>161</v>
      </c>
      <c r="P292" s="163" t="s">
        <v>161</v>
      </c>
      <c r="Q292" s="91" t="s">
        <v>109</v>
      </c>
      <c r="R292" s="91" t="s">
        <v>207</v>
      </c>
      <c r="S292" s="91" t="s">
        <v>1556</v>
      </c>
      <c r="T292" s="92">
        <v>10</v>
      </c>
      <c r="U292" s="93">
        <v>8</v>
      </c>
      <c r="V292" s="94">
        <v>44753</v>
      </c>
      <c r="W292" s="94">
        <v>46016</v>
      </c>
      <c r="X292" s="95">
        <v>9785171507886</v>
      </c>
      <c r="Y292" s="96">
        <v>288</v>
      </c>
      <c r="Z292" s="97">
        <v>0.252</v>
      </c>
      <c r="AA292" s="98" t="s">
        <v>145</v>
      </c>
      <c r="AB292" s="98" t="s">
        <v>174</v>
      </c>
      <c r="AC292" s="98" t="s">
        <v>146</v>
      </c>
      <c r="AD292" s="91" t="s">
        <v>110</v>
      </c>
      <c r="AE292" s="135" t="s">
        <v>116</v>
      </c>
      <c r="AF292" s="168"/>
      <c r="AG292" s="98" t="s">
        <v>241</v>
      </c>
      <c r="AH292" s="98"/>
      <c r="AI292" s="86" t="s">
        <v>649</v>
      </c>
      <c r="AJ292" s="101"/>
      <c r="AK292" s="91" t="s">
        <v>1557</v>
      </c>
      <c r="AL292" s="100" t="s">
        <v>1558</v>
      </c>
      <c r="AM292" s="86" t="s">
        <v>277</v>
      </c>
      <c r="AN292" s="86" t="s">
        <v>153</v>
      </c>
      <c r="AO292" s="143">
        <f t="shared" si="12"/>
        <v>0</v>
      </c>
      <c r="AP292" s="85" t="s">
        <v>1559</v>
      </c>
      <c r="AQ292" s="100" t="s">
        <v>111</v>
      </c>
      <c r="AR292" s="97" t="s">
        <v>125</v>
      </c>
      <c r="AV292" s="99"/>
      <c r="AW292" s="159" t="s">
        <v>1560</v>
      </c>
      <c r="AX292" s="102" t="s">
        <v>1561</v>
      </c>
      <c r="AY292" s="157" t="s">
        <v>1562</v>
      </c>
      <c r="AZ292" s="159"/>
      <c r="BF292" s="103">
        <v>46034</v>
      </c>
      <c r="BG292" s="46"/>
      <c r="BH292" s="46"/>
      <c r="BI292" s="46">
        <f t="shared" si="13"/>
        <v>0</v>
      </c>
      <c r="BJ292" s="46">
        <f t="shared" si="14"/>
        <v>0</v>
      </c>
    </row>
    <row r="293" spans="1:62" ht="120" customHeight="1" x14ac:dyDescent="0.25">
      <c r="A293" s="170" t="s">
        <v>180</v>
      </c>
      <c r="B293" s="132"/>
      <c r="C293" s="150">
        <v>0</v>
      </c>
      <c r="D293" s="150">
        <v>0</v>
      </c>
      <c r="E293" s="133">
        <v>280.35000000000002</v>
      </c>
      <c r="F293" s="134" t="s">
        <v>4528</v>
      </c>
      <c r="G293" s="86" t="s">
        <v>4529</v>
      </c>
      <c r="H293" s="86" t="s">
        <v>647</v>
      </c>
      <c r="I293" s="89"/>
      <c r="J293" s="90" t="s">
        <v>195</v>
      </c>
      <c r="K293" s="86"/>
      <c r="L293" s="86"/>
      <c r="M293" s="92" t="s">
        <v>144</v>
      </c>
      <c r="N293" s="86" t="s">
        <v>108</v>
      </c>
      <c r="O293" s="163" t="s">
        <v>236</v>
      </c>
      <c r="P293" s="163" t="s">
        <v>318</v>
      </c>
      <c r="Q293" s="91" t="s">
        <v>109</v>
      </c>
      <c r="R293" s="91" t="s">
        <v>207</v>
      </c>
      <c r="S293" s="91" t="s">
        <v>4530</v>
      </c>
      <c r="T293" s="92">
        <v>10</v>
      </c>
      <c r="U293" s="93">
        <v>14</v>
      </c>
      <c r="V293" s="94">
        <v>46021</v>
      </c>
      <c r="W293" s="94">
        <v>46021</v>
      </c>
      <c r="X293" s="95">
        <v>9785171822170</v>
      </c>
      <c r="Y293" s="96">
        <v>480</v>
      </c>
      <c r="Z293" s="97">
        <v>0.35899999999999999</v>
      </c>
      <c r="AA293" s="98" t="s">
        <v>145</v>
      </c>
      <c r="AB293" s="98" t="s">
        <v>183</v>
      </c>
      <c r="AC293" s="98" t="s">
        <v>146</v>
      </c>
      <c r="AD293" s="91" t="s">
        <v>110</v>
      </c>
      <c r="AE293" s="169" t="s">
        <v>196</v>
      </c>
      <c r="AF293" s="168"/>
      <c r="AG293" s="98" t="s">
        <v>4158</v>
      </c>
      <c r="AH293" s="98"/>
      <c r="AI293" s="86" t="s">
        <v>649</v>
      </c>
      <c r="AJ293" s="101"/>
      <c r="AK293" s="91"/>
      <c r="AL293" s="100" t="s">
        <v>4531</v>
      </c>
      <c r="AM293" s="86" t="s">
        <v>277</v>
      </c>
      <c r="AN293" s="86" t="s">
        <v>153</v>
      </c>
      <c r="AO293" s="143">
        <f t="shared" si="12"/>
        <v>0</v>
      </c>
      <c r="AP293" s="85" t="s">
        <v>4532</v>
      </c>
      <c r="AQ293" s="100" t="s">
        <v>157</v>
      </c>
      <c r="AR293" s="97" t="s">
        <v>125</v>
      </c>
      <c r="AV293" s="99"/>
      <c r="AW293" s="159" t="s">
        <v>4533</v>
      </c>
      <c r="AX293" s="102" t="s">
        <v>4534</v>
      </c>
      <c r="AY293" s="157" t="s">
        <v>4535</v>
      </c>
      <c r="AZ293" s="159"/>
      <c r="BF293" s="103">
        <v>46041</v>
      </c>
      <c r="BG293" s="46"/>
      <c r="BH293" s="46"/>
      <c r="BI293" s="46">
        <f t="shared" si="13"/>
        <v>0</v>
      </c>
      <c r="BJ293" s="46">
        <f t="shared" si="14"/>
        <v>0</v>
      </c>
    </row>
    <row r="294" spans="1:62" ht="120" customHeight="1" x14ac:dyDescent="0.25">
      <c r="A294" s="170" t="s">
        <v>180</v>
      </c>
      <c r="B294" s="132"/>
      <c r="C294" s="150">
        <v>0</v>
      </c>
      <c r="D294" s="150">
        <v>0</v>
      </c>
      <c r="E294" s="133">
        <v>325.5</v>
      </c>
      <c r="F294" s="134" t="s">
        <v>5946</v>
      </c>
      <c r="G294" s="86" t="s">
        <v>920</v>
      </c>
      <c r="H294" s="86" t="s">
        <v>647</v>
      </c>
      <c r="I294" s="89"/>
      <c r="J294" s="90">
        <v>5</v>
      </c>
      <c r="K294" s="86"/>
      <c r="L294" s="86"/>
      <c r="M294" s="92" t="s">
        <v>151</v>
      </c>
      <c r="N294" s="86" t="s">
        <v>108</v>
      </c>
      <c r="O294" s="163" t="s">
        <v>161</v>
      </c>
      <c r="P294" s="163" t="s">
        <v>161</v>
      </c>
      <c r="Q294" s="91" t="s">
        <v>109</v>
      </c>
      <c r="R294" s="91" t="s">
        <v>207</v>
      </c>
      <c r="S294" s="91" t="s">
        <v>5947</v>
      </c>
      <c r="T294" s="92">
        <v>10</v>
      </c>
      <c r="U294" s="93">
        <v>8</v>
      </c>
      <c r="V294" s="94">
        <v>43451</v>
      </c>
      <c r="W294" s="94">
        <v>46039</v>
      </c>
      <c r="X294" s="95">
        <v>9785171131500</v>
      </c>
      <c r="Y294" s="96">
        <v>288</v>
      </c>
      <c r="Z294" s="97">
        <v>0.252</v>
      </c>
      <c r="AA294" s="98" t="s">
        <v>145</v>
      </c>
      <c r="AB294" s="98" t="s">
        <v>174</v>
      </c>
      <c r="AC294" s="98" t="s">
        <v>146</v>
      </c>
      <c r="AD294" s="91" t="s">
        <v>110</v>
      </c>
      <c r="AE294" s="135" t="s">
        <v>116</v>
      </c>
      <c r="AF294" s="168"/>
      <c r="AG294" s="98" t="s">
        <v>267</v>
      </c>
      <c r="AH294" s="98"/>
      <c r="AI294" s="86" t="s">
        <v>649</v>
      </c>
      <c r="AJ294" s="101"/>
      <c r="AK294" s="91" t="s">
        <v>5948</v>
      </c>
      <c r="AL294" s="100" t="s">
        <v>5949</v>
      </c>
      <c r="AM294" s="86" t="s">
        <v>277</v>
      </c>
      <c r="AN294" s="86" t="s">
        <v>153</v>
      </c>
      <c r="AO294" s="143">
        <f t="shared" si="12"/>
        <v>0</v>
      </c>
      <c r="AP294" s="85" t="s">
        <v>5950</v>
      </c>
      <c r="AQ294" s="100" t="s">
        <v>111</v>
      </c>
      <c r="AR294" s="97" t="s">
        <v>125</v>
      </c>
      <c r="AV294" s="99"/>
      <c r="AW294" s="159" t="s">
        <v>5951</v>
      </c>
      <c r="AX294" s="102"/>
      <c r="AY294" s="157" t="s">
        <v>5952</v>
      </c>
      <c r="AZ294" s="159"/>
      <c r="BF294" s="103">
        <v>46044</v>
      </c>
      <c r="BG294" s="46"/>
      <c r="BH294" s="46"/>
      <c r="BI294" s="46">
        <f t="shared" si="13"/>
        <v>0</v>
      </c>
      <c r="BJ294" s="46">
        <f t="shared" si="14"/>
        <v>0</v>
      </c>
    </row>
    <row r="295" spans="1:62" ht="120" customHeight="1" x14ac:dyDescent="0.25">
      <c r="A295" s="170" t="s">
        <v>180</v>
      </c>
      <c r="B295" s="132"/>
      <c r="C295" s="150">
        <v>0</v>
      </c>
      <c r="D295" s="150">
        <v>0</v>
      </c>
      <c r="E295" s="133">
        <v>737.1</v>
      </c>
      <c r="F295" s="134" t="s">
        <v>5953</v>
      </c>
      <c r="G295" s="86" t="s">
        <v>5954</v>
      </c>
      <c r="H295" s="86" t="s">
        <v>5955</v>
      </c>
      <c r="I295" s="89"/>
      <c r="J295" s="90" t="s">
        <v>195</v>
      </c>
      <c r="K295" s="86"/>
      <c r="L295" s="86"/>
      <c r="M295" s="92" t="s">
        <v>151</v>
      </c>
      <c r="N295" s="86" t="s">
        <v>108</v>
      </c>
      <c r="O295" s="163" t="s">
        <v>4545</v>
      </c>
      <c r="P295" s="163" t="s">
        <v>4546</v>
      </c>
      <c r="Q295" s="91" t="s">
        <v>109</v>
      </c>
      <c r="R295" s="91" t="s">
        <v>207</v>
      </c>
      <c r="S295" s="91" t="s">
        <v>5956</v>
      </c>
      <c r="T295" s="92">
        <v>10</v>
      </c>
      <c r="U295" s="93">
        <v>12</v>
      </c>
      <c r="V295" s="94">
        <v>46041</v>
      </c>
      <c r="W295" s="94">
        <v>46041</v>
      </c>
      <c r="X295" s="95">
        <v>9785171810658</v>
      </c>
      <c r="Y295" s="96">
        <v>416</v>
      </c>
      <c r="Z295" s="97">
        <v>0.39</v>
      </c>
      <c r="AA295" s="98" t="s">
        <v>145</v>
      </c>
      <c r="AB295" s="98" t="s">
        <v>192</v>
      </c>
      <c r="AC295" s="98" t="s">
        <v>146</v>
      </c>
      <c r="AD295" s="91" t="s">
        <v>110</v>
      </c>
      <c r="AE295" s="169" t="s">
        <v>196</v>
      </c>
      <c r="AF295" s="168"/>
      <c r="AG295" s="98" t="s">
        <v>2471</v>
      </c>
      <c r="AH295" s="98"/>
      <c r="AI295" s="86" t="s">
        <v>5957</v>
      </c>
      <c r="AJ295" s="101"/>
      <c r="AK295" s="91"/>
      <c r="AL295" s="100" t="s">
        <v>5958</v>
      </c>
      <c r="AM295" s="86" t="s">
        <v>275</v>
      </c>
      <c r="AN295" s="86" t="s">
        <v>235</v>
      </c>
      <c r="AO295" s="143">
        <f t="shared" si="12"/>
        <v>0</v>
      </c>
      <c r="AP295" s="85" t="s">
        <v>5959</v>
      </c>
      <c r="AQ295" s="100" t="s">
        <v>157</v>
      </c>
      <c r="AR295" s="97" t="s">
        <v>125</v>
      </c>
      <c r="AV295" s="99"/>
      <c r="AW295" s="159" t="s">
        <v>5960</v>
      </c>
      <c r="AX295" s="102"/>
      <c r="AY295" s="157" t="s">
        <v>5961</v>
      </c>
      <c r="AZ295" s="159"/>
      <c r="BF295" s="103">
        <v>46044</v>
      </c>
      <c r="BG295" s="46"/>
      <c r="BH295" s="46"/>
      <c r="BI295" s="46">
        <f t="shared" si="13"/>
        <v>0</v>
      </c>
      <c r="BJ295" s="46">
        <f t="shared" si="14"/>
        <v>0</v>
      </c>
    </row>
    <row r="296" spans="1:62" ht="120" customHeight="1" x14ac:dyDescent="0.25">
      <c r="A296" s="170" t="s">
        <v>180</v>
      </c>
      <c r="B296" s="132"/>
      <c r="C296" s="150">
        <v>0</v>
      </c>
      <c r="D296" s="150">
        <v>0</v>
      </c>
      <c r="E296" s="133">
        <v>382.2</v>
      </c>
      <c r="F296" s="134" t="s">
        <v>1563</v>
      </c>
      <c r="G296" s="86" t="s">
        <v>1564</v>
      </c>
      <c r="H296" s="86" t="s">
        <v>1565</v>
      </c>
      <c r="I296" s="89"/>
      <c r="J296" s="90" t="s">
        <v>195</v>
      </c>
      <c r="K296" s="86"/>
      <c r="L296" s="86"/>
      <c r="M296" s="92" t="s">
        <v>151</v>
      </c>
      <c r="N296" s="86" t="s">
        <v>108</v>
      </c>
      <c r="O296" s="163" t="s">
        <v>503</v>
      </c>
      <c r="P296" s="163" t="s">
        <v>503</v>
      </c>
      <c r="Q296" s="91" t="s">
        <v>109</v>
      </c>
      <c r="R296" s="91" t="s">
        <v>207</v>
      </c>
      <c r="S296" s="91" t="s">
        <v>1566</v>
      </c>
      <c r="T296" s="92">
        <v>10</v>
      </c>
      <c r="U296" s="93">
        <v>40</v>
      </c>
      <c r="V296" s="94">
        <v>46013</v>
      </c>
      <c r="W296" s="94">
        <v>46013</v>
      </c>
      <c r="X296" s="95">
        <v>9785171760342</v>
      </c>
      <c r="Y296" s="96">
        <v>224</v>
      </c>
      <c r="Z296" s="97">
        <v>0.16700000000000001</v>
      </c>
      <c r="AA296" s="98" t="s">
        <v>532</v>
      </c>
      <c r="AB296" s="98" t="s">
        <v>227</v>
      </c>
      <c r="AC296" s="98" t="s">
        <v>533</v>
      </c>
      <c r="AD296" s="91" t="s">
        <v>110</v>
      </c>
      <c r="AE296" s="169" t="s">
        <v>196</v>
      </c>
      <c r="AF296" s="168"/>
      <c r="AG296" s="98" t="s">
        <v>1567</v>
      </c>
      <c r="AH296" s="98"/>
      <c r="AI296" s="86" t="s">
        <v>1568</v>
      </c>
      <c r="AJ296" s="101"/>
      <c r="AK296" s="91"/>
      <c r="AL296" s="100" t="s">
        <v>1569</v>
      </c>
      <c r="AM296" s="86" t="s">
        <v>269</v>
      </c>
      <c r="AN296" s="86" t="s">
        <v>235</v>
      </c>
      <c r="AO296" s="143">
        <f t="shared" si="12"/>
        <v>0</v>
      </c>
      <c r="AP296" s="85" t="s">
        <v>1570</v>
      </c>
      <c r="AQ296" s="100" t="s">
        <v>157</v>
      </c>
      <c r="AR296" s="97" t="s">
        <v>125</v>
      </c>
      <c r="AV296" s="99"/>
      <c r="AW296" s="159" t="s">
        <v>1571</v>
      </c>
      <c r="AX296" s="102"/>
      <c r="AY296" s="157" t="s">
        <v>1572</v>
      </c>
      <c r="AZ296" s="159"/>
      <c r="BF296" s="103">
        <v>46034</v>
      </c>
      <c r="BG296" s="46"/>
      <c r="BH296" s="46"/>
      <c r="BI296" s="46">
        <f t="shared" si="13"/>
        <v>0</v>
      </c>
      <c r="BJ296" s="46">
        <f t="shared" si="14"/>
        <v>0</v>
      </c>
    </row>
    <row r="297" spans="1:62" ht="120" customHeight="1" x14ac:dyDescent="0.25">
      <c r="A297" s="170" t="s">
        <v>180</v>
      </c>
      <c r="B297" s="132"/>
      <c r="C297" s="150">
        <v>0</v>
      </c>
      <c r="D297" s="150">
        <v>0</v>
      </c>
      <c r="E297" s="133">
        <v>210</v>
      </c>
      <c r="F297" s="134" t="s">
        <v>3751</v>
      </c>
      <c r="G297" s="86" t="s">
        <v>208</v>
      </c>
      <c r="H297" s="86" t="s">
        <v>3752</v>
      </c>
      <c r="I297" s="89"/>
      <c r="J297" s="90">
        <v>9</v>
      </c>
      <c r="K297" s="86"/>
      <c r="L297" s="86"/>
      <c r="M297" s="92" t="s">
        <v>138</v>
      </c>
      <c r="N297" s="86" t="s">
        <v>108</v>
      </c>
      <c r="O297" s="163" t="s">
        <v>245</v>
      </c>
      <c r="P297" s="163" t="s">
        <v>366</v>
      </c>
      <c r="Q297" s="91" t="s">
        <v>109</v>
      </c>
      <c r="R297" s="91" t="s">
        <v>207</v>
      </c>
      <c r="S297" s="91" t="s">
        <v>3753</v>
      </c>
      <c r="T297" s="92">
        <v>10</v>
      </c>
      <c r="U297" s="93">
        <v>50</v>
      </c>
      <c r="V297" s="94">
        <v>45250</v>
      </c>
      <c r="W297" s="94">
        <v>46034</v>
      </c>
      <c r="X297" s="95">
        <v>9785171597214</v>
      </c>
      <c r="Y297" s="96">
        <v>24</v>
      </c>
      <c r="Z297" s="97">
        <v>9.9000000000000005E-2</v>
      </c>
      <c r="AA297" s="98" t="s">
        <v>155</v>
      </c>
      <c r="AB297" s="98" t="s">
        <v>224</v>
      </c>
      <c r="AC297" s="98" t="s">
        <v>156</v>
      </c>
      <c r="AD297" s="91">
        <v>3</v>
      </c>
      <c r="AE297" s="135" t="s">
        <v>116</v>
      </c>
      <c r="AF297" s="168"/>
      <c r="AG297" s="98" t="s">
        <v>447</v>
      </c>
      <c r="AH297" s="98"/>
      <c r="AI297" s="86" t="s">
        <v>3754</v>
      </c>
      <c r="AJ297" s="101" t="s">
        <v>141</v>
      </c>
      <c r="AK297" s="91"/>
      <c r="AL297" s="100" t="s">
        <v>3755</v>
      </c>
      <c r="AM297" s="86" t="s">
        <v>296</v>
      </c>
      <c r="AN297" s="86" t="s">
        <v>142</v>
      </c>
      <c r="AO297" s="143">
        <f t="shared" si="12"/>
        <v>0</v>
      </c>
      <c r="AP297" s="85" t="s">
        <v>3756</v>
      </c>
      <c r="AQ297" s="100" t="s">
        <v>147</v>
      </c>
      <c r="AR297" s="97" t="s">
        <v>125</v>
      </c>
      <c r="AV297" s="99"/>
      <c r="AW297" s="159" t="s">
        <v>3757</v>
      </c>
      <c r="AX297" s="102"/>
      <c r="AY297" s="157" t="s">
        <v>3758</v>
      </c>
      <c r="AZ297" s="159"/>
      <c r="BF297" s="103">
        <v>46038</v>
      </c>
      <c r="BG297" s="46"/>
      <c r="BH297" s="46"/>
      <c r="BI297" s="46">
        <f t="shared" si="13"/>
        <v>0</v>
      </c>
      <c r="BJ297" s="46">
        <f t="shared" si="14"/>
        <v>0</v>
      </c>
    </row>
    <row r="298" spans="1:62" ht="120" customHeight="1" x14ac:dyDescent="0.25">
      <c r="A298" s="170" t="s">
        <v>180</v>
      </c>
      <c r="B298" s="132"/>
      <c r="C298" s="150">
        <v>0</v>
      </c>
      <c r="D298" s="150">
        <v>0</v>
      </c>
      <c r="E298" s="133">
        <v>210</v>
      </c>
      <c r="F298" s="134" t="s">
        <v>3759</v>
      </c>
      <c r="G298" s="86" t="s">
        <v>208</v>
      </c>
      <c r="H298" s="86" t="s">
        <v>3752</v>
      </c>
      <c r="I298" s="89"/>
      <c r="J298" s="90">
        <v>9</v>
      </c>
      <c r="K298" s="86"/>
      <c r="L298" s="86"/>
      <c r="M298" s="92" t="s">
        <v>138</v>
      </c>
      <c r="N298" s="86" t="s">
        <v>108</v>
      </c>
      <c r="O298" s="163" t="s">
        <v>245</v>
      </c>
      <c r="P298" s="163" t="s">
        <v>366</v>
      </c>
      <c r="Q298" s="91" t="s">
        <v>109</v>
      </c>
      <c r="R298" s="91" t="s">
        <v>207</v>
      </c>
      <c r="S298" s="91" t="s">
        <v>3760</v>
      </c>
      <c r="T298" s="92">
        <v>10</v>
      </c>
      <c r="U298" s="93">
        <v>50</v>
      </c>
      <c r="V298" s="94">
        <v>45251</v>
      </c>
      <c r="W298" s="94">
        <v>46034</v>
      </c>
      <c r="X298" s="95">
        <v>9785171597207</v>
      </c>
      <c r="Y298" s="96">
        <v>24</v>
      </c>
      <c r="Z298" s="97">
        <v>9.9000000000000005E-2</v>
      </c>
      <c r="AA298" s="98" t="s">
        <v>155</v>
      </c>
      <c r="AB298" s="98" t="s">
        <v>224</v>
      </c>
      <c r="AC298" s="98" t="s">
        <v>156</v>
      </c>
      <c r="AD298" s="91">
        <v>3</v>
      </c>
      <c r="AE298" s="135" t="s">
        <v>116</v>
      </c>
      <c r="AF298" s="168"/>
      <c r="AG298" s="98" t="s">
        <v>447</v>
      </c>
      <c r="AH298" s="98"/>
      <c r="AI298" s="86" t="s">
        <v>3754</v>
      </c>
      <c r="AJ298" s="101" t="s">
        <v>141</v>
      </c>
      <c r="AK298" s="91"/>
      <c r="AL298" s="100" t="s">
        <v>3761</v>
      </c>
      <c r="AM298" s="86" t="s">
        <v>296</v>
      </c>
      <c r="AN298" s="86" t="s">
        <v>142</v>
      </c>
      <c r="AO298" s="143">
        <f t="shared" si="12"/>
        <v>0</v>
      </c>
      <c r="AP298" s="85" t="s">
        <v>3762</v>
      </c>
      <c r="AQ298" s="100" t="s">
        <v>147</v>
      </c>
      <c r="AR298" s="97" t="s">
        <v>125</v>
      </c>
      <c r="AV298" s="99"/>
      <c r="AW298" s="159" t="s">
        <v>3763</v>
      </c>
      <c r="AX298" s="102"/>
      <c r="AY298" s="157" t="s">
        <v>3758</v>
      </c>
      <c r="AZ298" s="159"/>
      <c r="BF298" s="103">
        <v>46038</v>
      </c>
      <c r="BG298" s="46"/>
      <c r="BH298" s="46"/>
      <c r="BI298" s="46">
        <f t="shared" si="13"/>
        <v>0</v>
      </c>
      <c r="BJ298" s="46">
        <f t="shared" si="14"/>
        <v>0</v>
      </c>
    </row>
    <row r="299" spans="1:62" ht="120" customHeight="1" x14ac:dyDescent="0.25">
      <c r="A299" s="170" t="s">
        <v>180</v>
      </c>
      <c r="B299" s="132"/>
      <c r="C299" s="150">
        <v>0</v>
      </c>
      <c r="D299" s="150">
        <v>0</v>
      </c>
      <c r="E299" s="133">
        <v>472.5</v>
      </c>
      <c r="F299" s="134" t="s">
        <v>3037</v>
      </c>
      <c r="G299" s="86" t="s">
        <v>3038</v>
      </c>
      <c r="H299" s="86" t="s">
        <v>3039</v>
      </c>
      <c r="I299" s="89"/>
      <c r="J299" s="90" t="s">
        <v>195</v>
      </c>
      <c r="K299" s="86"/>
      <c r="L299" s="86"/>
      <c r="M299" s="92" t="s">
        <v>138</v>
      </c>
      <c r="N299" s="86" t="s">
        <v>108</v>
      </c>
      <c r="O299" s="163" t="s">
        <v>349</v>
      </c>
      <c r="P299" s="163" t="s">
        <v>3040</v>
      </c>
      <c r="Q299" s="91" t="s">
        <v>109</v>
      </c>
      <c r="R299" s="91" t="s">
        <v>207</v>
      </c>
      <c r="S299" s="91" t="s">
        <v>3041</v>
      </c>
      <c r="T299" s="92">
        <v>10</v>
      </c>
      <c r="U299" s="93">
        <v>10</v>
      </c>
      <c r="V299" s="94">
        <v>46016</v>
      </c>
      <c r="W299" s="94">
        <v>46016</v>
      </c>
      <c r="X299" s="95">
        <v>9785171801021</v>
      </c>
      <c r="Y299" s="96">
        <v>160</v>
      </c>
      <c r="Z299" s="97">
        <v>0.23599999999999999</v>
      </c>
      <c r="AA299" s="98" t="s">
        <v>134</v>
      </c>
      <c r="AB299" s="98" t="s">
        <v>243</v>
      </c>
      <c r="AC299" s="98" t="s">
        <v>135</v>
      </c>
      <c r="AD299" s="91" t="s">
        <v>110</v>
      </c>
      <c r="AE299" s="169" t="s">
        <v>196</v>
      </c>
      <c r="AF299" s="168"/>
      <c r="AG299" s="98" t="s">
        <v>3042</v>
      </c>
      <c r="AH299" s="98"/>
      <c r="AI299" s="86" t="s">
        <v>3043</v>
      </c>
      <c r="AJ299" s="101"/>
      <c r="AK299" s="91"/>
      <c r="AL299" s="100" t="s">
        <v>3044</v>
      </c>
      <c r="AM299" s="86" t="s">
        <v>296</v>
      </c>
      <c r="AN299" s="86" t="s">
        <v>142</v>
      </c>
      <c r="AO299" s="143">
        <f t="shared" si="12"/>
        <v>0</v>
      </c>
      <c r="AP299" s="85" t="s">
        <v>3045</v>
      </c>
      <c r="AQ299" s="100" t="s">
        <v>157</v>
      </c>
      <c r="AR299" s="97" t="s">
        <v>125</v>
      </c>
      <c r="AV299" s="99"/>
      <c r="AW299" s="159" t="s">
        <v>3046</v>
      </c>
      <c r="AX299" s="102"/>
      <c r="AY299" s="157" t="s">
        <v>3047</v>
      </c>
      <c r="AZ299" s="159"/>
      <c r="BF299" s="103">
        <v>46037</v>
      </c>
      <c r="BG299" s="46"/>
      <c r="BH299" s="46"/>
      <c r="BI299" s="46">
        <f t="shared" si="13"/>
        <v>0</v>
      </c>
      <c r="BJ299" s="46">
        <f t="shared" si="14"/>
        <v>0</v>
      </c>
    </row>
    <row r="300" spans="1:62" ht="120" customHeight="1" x14ac:dyDescent="0.25">
      <c r="A300" s="170" t="s">
        <v>180</v>
      </c>
      <c r="B300" s="132"/>
      <c r="C300" s="150">
        <v>0</v>
      </c>
      <c r="D300" s="150">
        <v>0</v>
      </c>
      <c r="E300" s="133">
        <v>252</v>
      </c>
      <c r="F300" s="134" t="s">
        <v>1098</v>
      </c>
      <c r="G300" s="86" t="s">
        <v>1099</v>
      </c>
      <c r="H300" s="86" t="s">
        <v>1100</v>
      </c>
      <c r="I300" s="89"/>
      <c r="J300" s="90">
        <v>3</v>
      </c>
      <c r="K300" s="86"/>
      <c r="L300" s="86"/>
      <c r="M300" s="92" t="s">
        <v>138</v>
      </c>
      <c r="N300" s="86" t="s">
        <v>108</v>
      </c>
      <c r="O300" s="163" t="s">
        <v>273</v>
      </c>
      <c r="P300" s="163" t="s">
        <v>538</v>
      </c>
      <c r="Q300" s="91" t="s">
        <v>109</v>
      </c>
      <c r="R300" s="91" t="s">
        <v>207</v>
      </c>
      <c r="S300" s="91" t="s">
        <v>1101</v>
      </c>
      <c r="T300" s="92">
        <v>10</v>
      </c>
      <c r="U300" s="93">
        <v>20</v>
      </c>
      <c r="V300" s="94">
        <v>45152</v>
      </c>
      <c r="W300" s="94">
        <v>46014</v>
      </c>
      <c r="X300" s="95">
        <v>9785171569471</v>
      </c>
      <c r="Y300" s="96">
        <v>10</v>
      </c>
      <c r="Z300" s="97">
        <v>7.8E-2</v>
      </c>
      <c r="AA300" s="98" t="s">
        <v>1102</v>
      </c>
      <c r="AB300" s="98" t="s">
        <v>377</v>
      </c>
      <c r="AC300" s="98" t="s">
        <v>1103</v>
      </c>
      <c r="AD300" s="91" t="s">
        <v>335</v>
      </c>
      <c r="AE300" s="135" t="s">
        <v>116</v>
      </c>
      <c r="AF300" s="168"/>
      <c r="AG300" s="98" t="s">
        <v>1104</v>
      </c>
      <c r="AH300" s="98"/>
      <c r="AI300" s="86" t="s">
        <v>1105</v>
      </c>
      <c r="AJ300" s="101" t="s">
        <v>167</v>
      </c>
      <c r="AK300" s="91"/>
      <c r="AL300" s="100" t="s">
        <v>1106</v>
      </c>
      <c r="AM300" s="86" t="s">
        <v>462</v>
      </c>
      <c r="AN300" s="86" t="s">
        <v>142</v>
      </c>
      <c r="AO300" s="143">
        <f t="shared" si="12"/>
        <v>0</v>
      </c>
      <c r="AP300" s="85" t="s">
        <v>1107</v>
      </c>
      <c r="AQ300" s="100" t="s">
        <v>143</v>
      </c>
      <c r="AR300" s="97" t="s">
        <v>125</v>
      </c>
      <c r="AV300" s="99"/>
      <c r="AW300" s="159" t="s">
        <v>1108</v>
      </c>
      <c r="AX300" s="102"/>
      <c r="AY300" s="157" t="s">
        <v>1109</v>
      </c>
      <c r="AZ300" s="159"/>
      <c r="BF300" s="103">
        <v>46021</v>
      </c>
      <c r="BG300" s="46"/>
      <c r="BH300" s="46"/>
      <c r="BI300" s="46">
        <f t="shared" si="13"/>
        <v>0</v>
      </c>
      <c r="BJ300" s="46">
        <f t="shared" si="14"/>
        <v>0</v>
      </c>
    </row>
    <row r="301" spans="1:62" ht="120" customHeight="1" x14ac:dyDescent="0.25">
      <c r="A301" s="170" t="s">
        <v>180</v>
      </c>
      <c r="B301" s="132"/>
      <c r="C301" s="150">
        <v>0</v>
      </c>
      <c r="D301" s="150">
        <v>0</v>
      </c>
      <c r="E301" s="133">
        <v>850.5</v>
      </c>
      <c r="F301" s="134" t="s">
        <v>5154</v>
      </c>
      <c r="G301" s="86" t="s">
        <v>5155</v>
      </c>
      <c r="H301" s="86" t="s">
        <v>5156</v>
      </c>
      <c r="I301" s="89"/>
      <c r="J301" s="90" t="s">
        <v>195</v>
      </c>
      <c r="K301" s="86"/>
      <c r="L301" s="86"/>
      <c r="M301" s="92" t="s">
        <v>133</v>
      </c>
      <c r="N301" s="86" t="s">
        <v>108</v>
      </c>
      <c r="O301" s="163" t="s">
        <v>173</v>
      </c>
      <c r="P301" s="163" t="s">
        <v>189</v>
      </c>
      <c r="Q301" s="91" t="s">
        <v>109</v>
      </c>
      <c r="R301" s="91" t="s">
        <v>207</v>
      </c>
      <c r="S301" s="91" t="s">
        <v>5157</v>
      </c>
      <c r="T301" s="92">
        <v>10</v>
      </c>
      <c r="U301" s="93">
        <v>8</v>
      </c>
      <c r="V301" s="94">
        <v>46038</v>
      </c>
      <c r="W301" s="94">
        <v>46038</v>
      </c>
      <c r="X301" s="95">
        <v>9785171664084</v>
      </c>
      <c r="Y301" s="96">
        <v>320</v>
      </c>
      <c r="Z301" s="97">
        <v>0.40600000000000003</v>
      </c>
      <c r="AA301" s="98" t="s">
        <v>134</v>
      </c>
      <c r="AB301" s="98" t="s">
        <v>227</v>
      </c>
      <c r="AC301" s="98" t="s">
        <v>135</v>
      </c>
      <c r="AD301" s="91" t="s">
        <v>110</v>
      </c>
      <c r="AE301" s="169" t="s">
        <v>196</v>
      </c>
      <c r="AF301" s="168"/>
      <c r="AG301" s="98" t="s">
        <v>336</v>
      </c>
      <c r="AH301" s="98"/>
      <c r="AI301" s="86" t="s">
        <v>5158</v>
      </c>
      <c r="AJ301" s="101"/>
      <c r="AK301" s="91"/>
      <c r="AL301" s="100" t="s">
        <v>5159</v>
      </c>
      <c r="AM301" s="86" t="s">
        <v>237</v>
      </c>
      <c r="AN301" s="86" t="s">
        <v>235</v>
      </c>
      <c r="AO301" s="143">
        <f t="shared" si="12"/>
        <v>0</v>
      </c>
      <c r="AP301" s="85" t="s">
        <v>5160</v>
      </c>
      <c r="AQ301" s="100" t="s">
        <v>111</v>
      </c>
      <c r="AR301" s="97" t="s">
        <v>125</v>
      </c>
      <c r="AV301" s="99"/>
      <c r="AW301" s="159" t="s">
        <v>5161</v>
      </c>
      <c r="AX301" s="102"/>
      <c r="AY301" s="157" t="s">
        <v>5162</v>
      </c>
      <c r="AZ301" s="159"/>
      <c r="BF301" s="103">
        <v>46042</v>
      </c>
      <c r="BG301" s="46"/>
      <c r="BH301" s="46"/>
      <c r="BI301" s="46">
        <f t="shared" si="13"/>
        <v>0</v>
      </c>
      <c r="BJ301" s="46">
        <f t="shared" si="14"/>
        <v>0</v>
      </c>
    </row>
    <row r="302" spans="1:62" ht="120" customHeight="1" x14ac:dyDescent="0.25">
      <c r="A302" s="170" t="s">
        <v>180</v>
      </c>
      <c r="B302" s="132"/>
      <c r="C302" s="150">
        <v>0</v>
      </c>
      <c r="D302" s="150">
        <v>0</v>
      </c>
      <c r="E302" s="133">
        <v>269.85000000000002</v>
      </c>
      <c r="F302" s="134" t="s">
        <v>5962</v>
      </c>
      <c r="G302" s="86" t="s">
        <v>5963</v>
      </c>
      <c r="H302" s="86" t="s">
        <v>1575</v>
      </c>
      <c r="I302" s="89"/>
      <c r="J302" s="90" t="s">
        <v>195</v>
      </c>
      <c r="K302" s="86"/>
      <c r="L302" s="86"/>
      <c r="M302" s="92" t="s">
        <v>133</v>
      </c>
      <c r="N302" s="86" t="s">
        <v>108</v>
      </c>
      <c r="O302" s="163" t="s">
        <v>210</v>
      </c>
      <c r="P302" s="163" t="s">
        <v>410</v>
      </c>
      <c r="Q302" s="91" t="s">
        <v>109</v>
      </c>
      <c r="R302" s="91" t="s">
        <v>207</v>
      </c>
      <c r="S302" s="91" t="s">
        <v>5964</v>
      </c>
      <c r="T302" s="92">
        <v>22</v>
      </c>
      <c r="U302" s="93">
        <v>22</v>
      </c>
      <c r="V302" s="94">
        <v>46041</v>
      </c>
      <c r="W302" s="94">
        <v>46041</v>
      </c>
      <c r="X302" s="95">
        <v>9785171776732</v>
      </c>
      <c r="Y302" s="96">
        <v>128</v>
      </c>
      <c r="Z302" s="97">
        <v>0.20399999999999999</v>
      </c>
      <c r="AA302" s="98" t="s">
        <v>134</v>
      </c>
      <c r="AB302" s="98" t="s">
        <v>159</v>
      </c>
      <c r="AC302" s="98" t="s">
        <v>135</v>
      </c>
      <c r="AD302" s="91">
        <v>3</v>
      </c>
      <c r="AE302" s="169" t="s">
        <v>196</v>
      </c>
      <c r="AF302" s="168"/>
      <c r="AG302" s="98" t="s">
        <v>4273</v>
      </c>
      <c r="AH302" s="98"/>
      <c r="AI302" s="86" t="s">
        <v>1578</v>
      </c>
      <c r="AJ302" s="101"/>
      <c r="AK302" s="91"/>
      <c r="AL302" s="100" t="s">
        <v>5965</v>
      </c>
      <c r="AM302" s="86" t="s">
        <v>205</v>
      </c>
      <c r="AN302" s="86" t="s">
        <v>235</v>
      </c>
      <c r="AO302" s="143">
        <f t="shared" si="12"/>
        <v>0</v>
      </c>
      <c r="AP302" s="85" t="s">
        <v>5966</v>
      </c>
      <c r="AQ302" s="100" t="s">
        <v>157</v>
      </c>
      <c r="AR302" s="97" t="s">
        <v>125</v>
      </c>
      <c r="AV302" s="99"/>
      <c r="AW302" s="159" t="s">
        <v>5967</v>
      </c>
      <c r="AX302" s="102"/>
      <c r="AY302" s="157" t="s">
        <v>5968</v>
      </c>
      <c r="AZ302" s="159"/>
      <c r="BF302" s="103">
        <v>46044</v>
      </c>
      <c r="BG302" s="46"/>
      <c r="BH302" s="46"/>
      <c r="BI302" s="46">
        <f t="shared" si="13"/>
        <v>0</v>
      </c>
      <c r="BJ302" s="46">
        <f t="shared" si="14"/>
        <v>0</v>
      </c>
    </row>
    <row r="303" spans="1:62" ht="120" customHeight="1" x14ac:dyDescent="0.25">
      <c r="A303" s="170" t="s">
        <v>180</v>
      </c>
      <c r="B303" s="132"/>
      <c r="C303" s="150">
        <v>0</v>
      </c>
      <c r="D303" s="150">
        <v>0</v>
      </c>
      <c r="E303" s="133">
        <v>269.85000000000002</v>
      </c>
      <c r="F303" s="134" t="s">
        <v>1573</v>
      </c>
      <c r="G303" s="86" t="s">
        <v>1574</v>
      </c>
      <c r="H303" s="86" t="s">
        <v>1575</v>
      </c>
      <c r="I303" s="89"/>
      <c r="J303" s="90">
        <v>6</v>
      </c>
      <c r="K303" s="86"/>
      <c r="L303" s="86"/>
      <c r="M303" s="92" t="s">
        <v>133</v>
      </c>
      <c r="N303" s="86" t="s">
        <v>108</v>
      </c>
      <c r="O303" s="163" t="s">
        <v>210</v>
      </c>
      <c r="P303" s="163" t="s">
        <v>410</v>
      </c>
      <c r="Q303" s="91" t="s">
        <v>109</v>
      </c>
      <c r="R303" s="91" t="s">
        <v>207</v>
      </c>
      <c r="S303" s="91" t="s">
        <v>1576</v>
      </c>
      <c r="T303" s="92">
        <v>10</v>
      </c>
      <c r="U303" s="93">
        <v>32</v>
      </c>
      <c r="V303" s="94">
        <v>43234</v>
      </c>
      <c r="W303" s="94">
        <v>46034</v>
      </c>
      <c r="X303" s="95">
        <v>9785171085353</v>
      </c>
      <c r="Y303" s="96">
        <v>128</v>
      </c>
      <c r="Z303" s="97">
        <v>0.20499999999999999</v>
      </c>
      <c r="AA303" s="98" t="s">
        <v>134</v>
      </c>
      <c r="AB303" s="98" t="s">
        <v>159</v>
      </c>
      <c r="AC303" s="98" t="s">
        <v>135</v>
      </c>
      <c r="AD303" s="91">
        <v>3</v>
      </c>
      <c r="AE303" s="135" t="s">
        <v>116</v>
      </c>
      <c r="AF303" s="168"/>
      <c r="AG303" s="98" t="s">
        <v>1577</v>
      </c>
      <c r="AH303" s="98"/>
      <c r="AI303" s="86" t="s">
        <v>1578</v>
      </c>
      <c r="AJ303" s="101"/>
      <c r="AK303" s="91"/>
      <c r="AL303" s="100" t="s">
        <v>1579</v>
      </c>
      <c r="AM303" s="86" t="s">
        <v>205</v>
      </c>
      <c r="AN303" s="86" t="s">
        <v>235</v>
      </c>
      <c r="AO303" s="143">
        <f t="shared" si="12"/>
        <v>0</v>
      </c>
      <c r="AP303" s="85" t="s">
        <v>1580</v>
      </c>
      <c r="AQ303" s="100" t="s">
        <v>157</v>
      </c>
      <c r="AR303" s="97" t="s">
        <v>125</v>
      </c>
      <c r="AV303" s="99"/>
      <c r="AW303" s="159" t="s">
        <v>1581</v>
      </c>
      <c r="AX303" s="102" t="s">
        <v>1582</v>
      </c>
      <c r="AY303" s="157" t="s">
        <v>1583</v>
      </c>
      <c r="AZ303" s="159"/>
      <c r="BF303" s="103">
        <v>46034</v>
      </c>
      <c r="BG303" s="46"/>
      <c r="BH303" s="46"/>
      <c r="BI303" s="46">
        <f t="shared" si="13"/>
        <v>0</v>
      </c>
      <c r="BJ303" s="46">
        <f t="shared" si="14"/>
        <v>0</v>
      </c>
    </row>
    <row r="304" spans="1:62" ht="120" customHeight="1" x14ac:dyDescent="0.25">
      <c r="A304" s="170"/>
      <c r="B304" s="132"/>
      <c r="C304" s="150">
        <v>0</v>
      </c>
      <c r="D304" s="150">
        <v>0</v>
      </c>
      <c r="E304" s="133">
        <v>1159.2</v>
      </c>
      <c r="F304" s="134" t="s">
        <v>1943</v>
      </c>
      <c r="G304" s="86" t="s">
        <v>359</v>
      </c>
      <c r="H304" s="86" t="s">
        <v>360</v>
      </c>
      <c r="I304" s="89"/>
      <c r="J304" s="90">
        <v>1</v>
      </c>
      <c r="K304" s="86"/>
      <c r="L304" s="86"/>
      <c r="M304" s="92" t="s">
        <v>151</v>
      </c>
      <c r="N304" s="86" t="s">
        <v>108</v>
      </c>
      <c r="O304" s="163" t="s">
        <v>182</v>
      </c>
      <c r="P304" s="163" t="s">
        <v>182</v>
      </c>
      <c r="Q304" s="91" t="s">
        <v>109</v>
      </c>
      <c r="R304" s="91" t="s">
        <v>207</v>
      </c>
      <c r="S304" s="91" t="s">
        <v>1944</v>
      </c>
      <c r="T304" s="92">
        <v>10</v>
      </c>
      <c r="U304" s="93">
        <v>8</v>
      </c>
      <c r="V304" s="94">
        <v>44396</v>
      </c>
      <c r="W304" s="94">
        <v>46034</v>
      </c>
      <c r="X304" s="95">
        <v>9785171069049</v>
      </c>
      <c r="Y304" s="96">
        <v>608</v>
      </c>
      <c r="Z304" s="97">
        <v>0.65800000000000003</v>
      </c>
      <c r="AA304" s="98" t="s">
        <v>134</v>
      </c>
      <c r="AB304" s="98" t="s">
        <v>164</v>
      </c>
      <c r="AC304" s="98" t="s">
        <v>135</v>
      </c>
      <c r="AD304" s="91" t="s">
        <v>110</v>
      </c>
      <c r="AE304" s="135" t="s">
        <v>116</v>
      </c>
      <c r="AF304" s="168"/>
      <c r="AG304" s="98" t="s">
        <v>230</v>
      </c>
      <c r="AH304" s="98"/>
      <c r="AI304" s="86" t="s">
        <v>361</v>
      </c>
      <c r="AJ304" s="101"/>
      <c r="AK304" s="91" t="s">
        <v>1945</v>
      </c>
      <c r="AL304" s="100" t="s">
        <v>1946</v>
      </c>
      <c r="AM304" s="86" t="s">
        <v>276</v>
      </c>
      <c r="AN304" s="86" t="s">
        <v>153</v>
      </c>
      <c r="AO304" s="143">
        <f t="shared" si="12"/>
        <v>0</v>
      </c>
      <c r="AP304" s="85" t="s">
        <v>1947</v>
      </c>
      <c r="AQ304" s="100" t="s">
        <v>111</v>
      </c>
      <c r="AR304" s="97" t="s">
        <v>125</v>
      </c>
      <c r="AV304" s="99"/>
      <c r="AW304" s="159" t="s">
        <v>1948</v>
      </c>
      <c r="AX304" s="102" t="s">
        <v>1949</v>
      </c>
      <c r="AY304" s="157" t="s">
        <v>1950</v>
      </c>
      <c r="AZ304" s="159"/>
      <c r="BF304" s="103">
        <v>46035</v>
      </c>
      <c r="BG304" s="46"/>
      <c r="BH304" s="46"/>
      <c r="BI304" s="46">
        <f t="shared" si="13"/>
        <v>0</v>
      </c>
      <c r="BJ304" s="46">
        <f t="shared" si="14"/>
        <v>0</v>
      </c>
    </row>
    <row r="305" spans="1:62" ht="120" customHeight="1" x14ac:dyDescent="0.25">
      <c r="A305" s="170"/>
      <c r="B305" s="132"/>
      <c r="C305" s="150">
        <v>0</v>
      </c>
      <c r="D305" s="150">
        <v>0</v>
      </c>
      <c r="E305" s="133">
        <v>1102.5</v>
      </c>
      <c r="F305" s="134" t="s">
        <v>5163</v>
      </c>
      <c r="G305" s="86" t="s">
        <v>359</v>
      </c>
      <c r="H305" s="86" t="s">
        <v>360</v>
      </c>
      <c r="I305" s="89"/>
      <c r="J305" s="90">
        <v>1</v>
      </c>
      <c r="K305" s="86"/>
      <c r="L305" s="86"/>
      <c r="M305" s="92" t="s">
        <v>151</v>
      </c>
      <c r="N305" s="86" t="s">
        <v>108</v>
      </c>
      <c r="O305" s="163" t="s">
        <v>220</v>
      </c>
      <c r="P305" s="163" t="s">
        <v>220</v>
      </c>
      <c r="Q305" s="91" t="s">
        <v>109</v>
      </c>
      <c r="R305" s="91" t="s">
        <v>207</v>
      </c>
      <c r="S305" s="91" t="s">
        <v>5164</v>
      </c>
      <c r="T305" s="92">
        <v>10</v>
      </c>
      <c r="U305" s="93">
        <v>7</v>
      </c>
      <c r="V305" s="94">
        <v>44406</v>
      </c>
      <c r="W305" s="94">
        <v>46038</v>
      </c>
      <c r="X305" s="95">
        <v>9785171366254</v>
      </c>
      <c r="Y305" s="96">
        <v>416</v>
      </c>
      <c r="Z305" s="97">
        <v>0.47</v>
      </c>
      <c r="AA305" s="98" t="s">
        <v>134</v>
      </c>
      <c r="AB305" s="98" t="s">
        <v>164</v>
      </c>
      <c r="AC305" s="98" t="s">
        <v>135</v>
      </c>
      <c r="AD305" s="91" t="s">
        <v>110</v>
      </c>
      <c r="AE305" s="135" t="s">
        <v>116</v>
      </c>
      <c r="AF305" s="168"/>
      <c r="AG305" s="98" t="s">
        <v>230</v>
      </c>
      <c r="AH305" s="98"/>
      <c r="AI305" s="86" t="s">
        <v>361</v>
      </c>
      <c r="AJ305" s="101"/>
      <c r="AK305" s="91" t="s">
        <v>5165</v>
      </c>
      <c r="AL305" s="100" t="s">
        <v>5166</v>
      </c>
      <c r="AM305" s="86" t="s">
        <v>276</v>
      </c>
      <c r="AN305" s="86" t="s">
        <v>153</v>
      </c>
      <c r="AO305" s="143">
        <f t="shared" si="12"/>
        <v>0</v>
      </c>
      <c r="AP305" s="85" t="s">
        <v>5167</v>
      </c>
      <c r="AQ305" s="100" t="s">
        <v>111</v>
      </c>
      <c r="AR305" s="97" t="s">
        <v>125</v>
      </c>
      <c r="AV305" s="99"/>
      <c r="AW305" s="159" t="s">
        <v>5168</v>
      </c>
      <c r="AX305" s="102" t="s">
        <v>5169</v>
      </c>
      <c r="AY305" s="157" t="s">
        <v>5170</v>
      </c>
      <c r="AZ305" s="159"/>
      <c r="BF305" s="103">
        <v>46042</v>
      </c>
      <c r="BG305" s="46"/>
      <c r="BH305" s="46"/>
      <c r="BI305" s="46">
        <f t="shared" si="13"/>
        <v>0</v>
      </c>
      <c r="BJ305" s="46">
        <f t="shared" si="14"/>
        <v>0</v>
      </c>
    </row>
    <row r="306" spans="1:62" ht="120" customHeight="1" x14ac:dyDescent="0.25">
      <c r="A306" s="170" t="s">
        <v>180</v>
      </c>
      <c r="B306" s="132"/>
      <c r="C306" s="150">
        <v>0</v>
      </c>
      <c r="D306" s="150">
        <v>0</v>
      </c>
      <c r="E306" s="133">
        <v>428.40000000000003</v>
      </c>
      <c r="F306" s="134" t="s">
        <v>1450</v>
      </c>
      <c r="G306" s="86" t="s">
        <v>5409</v>
      </c>
      <c r="H306" s="86" t="s">
        <v>5410</v>
      </c>
      <c r="I306" s="89"/>
      <c r="J306" s="90" t="s">
        <v>195</v>
      </c>
      <c r="K306" s="86"/>
      <c r="L306" s="86"/>
      <c r="M306" s="92" t="s">
        <v>151</v>
      </c>
      <c r="N306" s="86" t="s">
        <v>108</v>
      </c>
      <c r="O306" s="163" t="s">
        <v>203</v>
      </c>
      <c r="P306" s="163" t="s">
        <v>203</v>
      </c>
      <c r="Q306" s="91" t="s">
        <v>109</v>
      </c>
      <c r="R306" s="91" t="s">
        <v>207</v>
      </c>
      <c r="S306" s="91" t="s">
        <v>5411</v>
      </c>
      <c r="T306" s="92">
        <v>10</v>
      </c>
      <c r="U306" s="93">
        <v>12</v>
      </c>
      <c r="V306" s="94">
        <v>45653</v>
      </c>
      <c r="W306" s="94">
        <v>45992</v>
      </c>
      <c r="X306" s="95">
        <v>9785171717995</v>
      </c>
      <c r="Y306" s="96">
        <v>640</v>
      </c>
      <c r="Z306" s="97">
        <v>0.312</v>
      </c>
      <c r="AA306" s="98" t="s">
        <v>170</v>
      </c>
      <c r="AB306" s="98" t="s">
        <v>183</v>
      </c>
      <c r="AC306" s="98" t="s">
        <v>171</v>
      </c>
      <c r="AD306" s="91">
        <v>3</v>
      </c>
      <c r="AE306" s="169" t="s">
        <v>196</v>
      </c>
      <c r="AF306" s="168"/>
      <c r="AG306" s="98" t="s">
        <v>472</v>
      </c>
      <c r="AH306" s="98"/>
      <c r="AI306" s="86" t="s">
        <v>5412</v>
      </c>
      <c r="AJ306" s="101"/>
      <c r="AK306" s="91"/>
      <c r="AL306" s="100" t="s">
        <v>5413</v>
      </c>
      <c r="AM306" s="86" t="s">
        <v>384</v>
      </c>
      <c r="AN306" s="86" t="s">
        <v>235</v>
      </c>
      <c r="AO306" s="143">
        <f t="shared" si="12"/>
        <v>0</v>
      </c>
      <c r="AP306" s="85" t="s">
        <v>5414</v>
      </c>
      <c r="AQ306" s="100" t="s">
        <v>157</v>
      </c>
      <c r="AR306" s="97" t="s">
        <v>125</v>
      </c>
      <c r="AV306" s="99"/>
      <c r="AW306" s="159" t="s">
        <v>5415</v>
      </c>
      <c r="AX306" s="102"/>
      <c r="AY306" s="157" t="s">
        <v>5416</v>
      </c>
      <c r="AZ306" s="159"/>
      <c r="BF306" s="103">
        <v>46043</v>
      </c>
      <c r="BG306" s="46"/>
      <c r="BH306" s="46"/>
      <c r="BI306" s="46">
        <f t="shared" si="13"/>
        <v>0</v>
      </c>
      <c r="BJ306" s="46">
        <f t="shared" si="14"/>
        <v>0</v>
      </c>
    </row>
    <row r="307" spans="1:62" ht="120" customHeight="1" x14ac:dyDescent="0.25">
      <c r="A307" s="170" t="s">
        <v>180</v>
      </c>
      <c r="B307" s="132"/>
      <c r="C307" s="150">
        <v>0</v>
      </c>
      <c r="D307" s="150">
        <v>0</v>
      </c>
      <c r="E307" s="133">
        <v>781.2</v>
      </c>
      <c r="F307" s="134" t="s">
        <v>656</v>
      </c>
      <c r="G307" s="86" t="s">
        <v>657</v>
      </c>
      <c r="H307" s="86" t="s">
        <v>658</v>
      </c>
      <c r="I307" s="89"/>
      <c r="J307" s="90">
        <v>7</v>
      </c>
      <c r="K307" s="86"/>
      <c r="L307" s="86"/>
      <c r="M307" s="92" t="s">
        <v>151</v>
      </c>
      <c r="N307" s="86" t="s">
        <v>108</v>
      </c>
      <c r="O307" s="163" t="s">
        <v>416</v>
      </c>
      <c r="P307" s="163" t="s">
        <v>659</v>
      </c>
      <c r="Q307" s="91" t="s">
        <v>109</v>
      </c>
      <c r="R307" s="91" t="s">
        <v>207</v>
      </c>
      <c r="S307" s="91" t="s">
        <v>660</v>
      </c>
      <c r="T307" s="92">
        <v>10</v>
      </c>
      <c r="U307" s="93">
        <v>20</v>
      </c>
      <c r="V307" s="94">
        <v>43732</v>
      </c>
      <c r="W307" s="94">
        <v>46007</v>
      </c>
      <c r="X307" s="95">
        <v>9785171172039</v>
      </c>
      <c r="Y307" s="96">
        <v>160</v>
      </c>
      <c r="Z307" s="97">
        <v>0.38200000000000001</v>
      </c>
      <c r="AA307" s="98" t="s">
        <v>661</v>
      </c>
      <c r="AB307" s="98" t="s">
        <v>159</v>
      </c>
      <c r="AC307" s="98" t="s">
        <v>662</v>
      </c>
      <c r="AD307" s="91" t="s">
        <v>110</v>
      </c>
      <c r="AE307" s="135" t="s">
        <v>116</v>
      </c>
      <c r="AF307" s="168"/>
      <c r="AG307" s="98" t="s">
        <v>663</v>
      </c>
      <c r="AH307" s="98"/>
      <c r="AI307" s="86" t="s">
        <v>664</v>
      </c>
      <c r="AJ307" s="101"/>
      <c r="AK307" s="91"/>
      <c r="AL307" s="100" t="s">
        <v>665</v>
      </c>
      <c r="AM307" s="86" t="s">
        <v>250</v>
      </c>
      <c r="AN307" s="86" t="s">
        <v>153</v>
      </c>
      <c r="AO307" s="143">
        <f t="shared" si="12"/>
        <v>0</v>
      </c>
      <c r="AP307" s="85" t="s">
        <v>666</v>
      </c>
      <c r="AQ307" s="100" t="s">
        <v>154</v>
      </c>
      <c r="AR307" s="97" t="s">
        <v>125</v>
      </c>
      <c r="AV307" s="99"/>
      <c r="AW307" s="159" t="s">
        <v>667</v>
      </c>
      <c r="AX307" s="102" t="s">
        <v>668</v>
      </c>
      <c r="AY307" s="157" t="s">
        <v>669</v>
      </c>
      <c r="AZ307" s="159"/>
      <c r="BF307" s="103">
        <v>46021</v>
      </c>
      <c r="BG307" s="46"/>
      <c r="BH307" s="46"/>
      <c r="BI307" s="46">
        <f t="shared" si="13"/>
        <v>0</v>
      </c>
      <c r="BJ307" s="46">
        <f t="shared" si="14"/>
        <v>0</v>
      </c>
    </row>
    <row r="308" spans="1:62" ht="120" customHeight="1" x14ac:dyDescent="0.25">
      <c r="A308" s="170" t="s">
        <v>180</v>
      </c>
      <c r="B308" s="132"/>
      <c r="C308" s="150">
        <v>0</v>
      </c>
      <c r="D308" s="150">
        <v>0</v>
      </c>
      <c r="E308" s="133">
        <v>781.2</v>
      </c>
      <c r="F308" s="134" t="s">
        <v>670</v>
      </c>
      <c r="G308" s="86" t="s">
        <v>657</v>
      </c>
      <c r="H308" s="86" t="s">
        <v>658</v>
      </c>
      <c r="I308" s="89"/>
      <c r="J308" s="90">
        <v>7</v>
      </c>
      <c r="K308" s="86"/>
      <c r="L308" s="86"/>
      <c r="M308" s="92" t="s">
        <v>151</v>
      </c>
      <c r="N308" s="86" t="s">
        <v>108</v>
      </c>
      <c r="O308" s="163" t="s">
        <v>416</v>
      </c>
      <c r="P308" s="163" t="s">
        <v>659</v>
      </c>
      <c r="Q308" s="91" t="s">
        <v>109</v>
      </c>
      <c r="R308" s="91" t="s">
        <v>207</v>
      </c>
      <c r="S308" s="91" t="s">
        <v>671</v>
      </c>
      <c r="T308" s="92">
        <v>10</v>
      </c>
      <c r="U308" s="93">
        <v>20</v>
      </c>
      <c r="V308" s="94">
        <v>43818</v>
      </c>
      <c r="W308" s="94">
        <v>46013</v>
      </c>
      <c r="X308" s="95">
        <v>9785171192686</v>
      </c>
      <c r="Y308" s="96">
        <v>160</v>
      </c>
      <c r="Z308" s="97">
        <v>0.38</v>
      </c>
      <c r="AA308" s="98" t="s">
        <v>661</v>
      </c>
      <c r="AB308" s="98" t="s">
        <v>159</v>
      </c>
      <c r="AC308" s="98" t="s">
        <v>662</v>
      </c>
      <c r="AD308" s="91" t="s">
        <v>110</v>
      </c>
      <c r="AE308" s="135" t="s">
        <v>116</v>
      </c>
      <c r="AF308" s="168"/>
      <c r="AG308" s="98" t="s">
        <v>663</v>
      </c>
      <c r="AH308" s="98"/>
      <c r="AI308" s="86" t="s">
        <v>664</v>
      </c>
      <c r="AJ308" s="101" t="s">
        <v>154</v>
      </c>
      <c r="AK308" s="91"/>
      <c r="AL308" s="100" t="s">
        <v>672</v>
      </c>
      <c r="AM308" s="86" t="s">
        <v>250</v>
      </c>
      <c r="AN308" s="86" t="s">
        <v>153</v>
      </c>
      <c r="AO308" s="143">
        <f t="shared" si="12"/>
        <v>0</v>
      </c>
      <c r="AP308" s="85" t="s">
        <v>673</v>
      </c>
      <c r="AQ308" s="100" t="s">
        <v>154</v>
      </c>
      <c r="AR308" s="97" t="s">
        <v>125</v>
      </c>
      <c r="AV308" s="99"/>
      <c r="AW308" s="159" t="s">
        <v>674</v>
      </c>
      <c r="AX308" s="102" t="s">
        <v>668</v>
      </c>
      <c r="AY308" s="157" t="s">
        <v>675</v>
      </c>
      <c r="AZ308" s="159"/>
      <c r="BF308" s="103">
        <v>46021</v>
      </c>
      <c r="BG308" s="46"/>
      <c r="BH308" s="46"/>
      <c r="BI308" s="46">
        <f t="shared" si="13"/>
        <v>0</v>
      </c>
      <c r="BJ308" s="46">
        <f t="shared" si="14"/>
        <v>0</v>
      </c>
    </row>
    <row r="309" spans="1:62" ht="120" customHeight="1" x14ac:dyDescent="0.25">
      <c r="A309" s="170" t="s">
        <v>180</v>
      </c>
      <c r="B309" s="132"/>
      <c r="C309" s="150">
        <v>0</v>
      </c>
      <c r="D309" s="150">
        <v>0</v>
      </c>
      <c r="E309" s="133">
        <v>781.2</v>
      </c>
      <c r="F309" s="134" t="s">
        <v>676</v>
      </c>
      <c r="G309" s="86" t="s">
        <v>657</v>
      </c>
      <c r="H309" s="86" t="s">
        <v>658</v>
      </c>
      <c r="I309" s="89"/>
      <c r="J309" s="90">
        <v>7</v>
      </c>
      <c r="K309" s="86"/>
      <c r="L309" s="86"/>
      <c r="M309" s="92" t="s">
        <v>151</v>
      </c>
      <c r="N309" s="86" t="s">
        <v>108</v>
      </c>
      <c r="O309" s="163" t="s">
        <v>416</v>
      </c>
      <c r="P309" s="163" t="s">
        <v>659</v>
      </c>
      <c r="Q309" s="91" t="s">
        <v>109</v>
      </c>
      <c r="R309" s="91" t="s">
        <v>207</v>
      </c>
      <c r="S309" s="91" t="s">
        <v>677</v>
      </c>
      <c r="T309" s="92">
        <v>10</v>
      </c>
      <c r="U309" s="93">
        <v>20</v>
      </c>
      <c r="V309" s="94">
        <v>43983</v>
      </c>
      <c r="W309" s="94">
        <v>46013</v>
      </c>
      <c r="X309" s="95">
        <v>9785171208288</v>
      </c>
      <c r="Y309" s="96">
        <v>160</v>
      </c>
      <c r="Z309" s="97">
        <v>0.375</v>
      </c>
      <c r="AA309" s="98" t="s">
        <v>661</v>
      </c>
      <c r="AB309" s="98" t="s">
        <v>159</v>
      </c>
      <c r="AC309" s="98" t="s">
        <v>662</v>
      </c>
      <c r="AD309" s="91" t="s">
        <v>110</v>
      </c>
      <c r="AE309" s="135" t="s">
        <v>116</v>
      </c>
      <c r="AF309" s="168"/>
      <c r="AG309" s="98" t="s">
        <v>663</v>
      </c>
      <c r="AH309" s="98"/>
      <c r="AI309" s="86" t="s">
        <v>664</v>
      </c>
      <c r="AJ309" s="101" t="s">
        <v>154</v>
      </c>
      <c r="AK309" s="91"/>
      <c r="AL309" s="100" t="s">
        <v>678</v>
      </c>
      <c r="AM309" s="86" t="s">
        <v>250</v>
      </c>
      <c r="AN309" s="86" t="s">
        <v>153</v>
      </c>
      <c r="AO309" s="143">
        <f t="shared" si="12"/>
        <v>0</v>
      </c>
      <c r="AP309" s="85" t="s">
        <v>679</v>
      </c>
      <c r="AQ309" s="100" t="s">
        <v>154</v>
      </c>
      <c r="AR309" s="97" t="s">
        <v>125</v>
      </c>
      <c r="AV309" s="99"/>
      <c r="AW309" s="159" t="s">
        <v>680</v>
      </c>
      <c r="AX309" s="102" t="s">
        <v>668</v>
      </c>
      <c r="AY309" s="157" t="s">
        <v>681</v>
      </c>
      <c r="AZ309" s="159"/>
      <c r="BF309" s="103">
        <v>46021</v>
      </c>
      <c r="BG309" s="46"/>
      <c r="BH309" s="46"/>
      <c r="BI309" s="46">
        <f t="shared" si="13"/>
        <v>0</v>
      </c>
      <c r="BJ309" s="46">
        <f t="shared" si="14"/>
        <v>0</v>
      </c>
    </row>
    <row r="310" spans="1:62" ht="120" customHeight="1" x14ac:dyDescent="0.25">
      <c r="A310" s="170" t="s">
        <v>180</v>
      </c>
      <c r="B310" s="132"/>
      <c r="C310" s="150">
        <v>0</v>
      </c>
      <c r="D310" s="150">
        <v>0</v>
      </c>
      <c r="E310" s="133">
        <v>560.70000000000005</v>
      </c>
      <c r="F310" s="134" t="s">
        <v>5417</v>
      </c>
      <c r="G310" s="86" t="s">
        <v>5418</v>
      </c>
      <c r="H310" s="86" t="s">
        <v>5419</v>
      </c>
      <c r="I310" s="89"/>
      <c r="J310" s="90" t="s">
        <v>195</v>
      </c>
      <c r="K310" s="86"/>
      <c r="L310" s="86"/>
      <c r="M310" s="92" t="s">
        <v>151</v>
      </c>
      <c r="N310" s="86" t="s">
        <v>108</v>
      </c>
      <c r="O310" s="163" t="s">
        <v>416</v>
      </c>
      <c r="P310" s="163" t="s">
        <v>659</v>
      </c>
      <c r="Q310" s="91" t="s">
        <v>109</v>
      </c>
      <c r="R310" s="91" t="s">
        <v>207</v>
      </c>
      <c r="S310" s="91" t="s">
        <v>5420</v>
      </c>
      <c r="T310" s="92">
        <v>10</v>
      </c>
      <c r="U310" s="93">
        <v>30</v>
      </c>
      <c r="V310" s="94">
        <v>46041</v>
      </c>
      <c r="W310" s="94">
        <v>46041</v>
      </c>
      <c r="X310" s="95">
        <v>9785171803025</v>
      </c>
      <c r="Y310" s="96">
        <v>128</v>
      </c>
      <c r="Z310" s="97">
        <v>0.21</v>
      </c>
      <c r="AA310" s="98" t="s">
        <v>168</v>
      </c>
      <c r="AB310" s="98" t="s">
        <v>159</v>
      </c>
      <c r="AC310" s="98" t="s">
        <v>169</v>
      </c>
      <c r="AD310" s="91">
        <v>3</v>
      </c>
      <c r="AE310" s="169" t="s">
        <v>196</v>
      </c>
      <c r="AF310" s="168"/>
      <c r="AG310" s="98" t="s">
        <v>5421</v>
      </c>
      <c r="AH310" s="98"/>
      <c r="AI310" s="86" t="s">
        <v>5422</v>
      </c>
      <c r="AJ310" s="101" t="s">
        <v>154</v>
      </c>
      <c r="AK310" s="91"/>
      <c r="AL310" s="100" t="s">
        <v>5423</v>
      </c>
      <c r="AM310" s="86" t="s">
        <v>2507</v>
      </c>
      <c r="AN310" s="86" t="s">
        <v>142</v>
      </c>
      <c r="AO310" s="143">
        <f t="shared" si="12"/>
        <v>0</v>
      </c>
      <c r="AP310" s="85" t="s">
        <v>5424</v>
      </c>
      <c r="AQ310" s="100" t="s">
        <v>154</v>
      </c>
      <c r="AR310" s="97" t="s">
        <v>125</v>
      </c>
      <c r="AV310" s="99"/>
      <c r="AW310" s="159" t="s">
        <v>5425</v>
      </c>
      <c r="AX310" s="102"/>
      <c r="AY310" s="157" t="s">
        <v>5426</v>
      </c>
      <c r="AZ310" s="159"/>
      <c r="BF310" s="103">
        <v>46043</v>
      </c>
      <c r="BG310" s="46"/>
      <c r="BH310" s="46"/>
      <c r="BI310" s="46">
        <f t="shared" si="13"/>
        <v>0</v>
      </c>
      <c r="BJ310" s="46">
        <f t="shared" si="14"/>
        <v>0</v>
      </c>
    </row>
    <row r="311" spans="1:62" ht="120" customHeight="1" x14ac:dyDescent="0.25">
      <c r="A311" s="170" t="s">
        <v>180</v>
      </c>
      <c r="B311" s="132"/>
      <c r="C311" s="150">
        <v>0</v>
      </c>
      <c r="D311" s="150">
        <v>0</v>
      </c>
      <c r="E311" s="133">
        <v>1159.2</v>
      </c>
      <c r="F311" s="134" t="s">
        <v>1584</v>
      </c>
      <c r="G311" s="86" t="s">
        <v>1585</v>
      </c>
      <c r="H311" s="86" t="s">
        <v>1586</v>
      </c>
      <c r="I311" s="89"/>
      <c r="J311" s="90" t="s">
        <v>195</v>
      </c>
      <c r="K311" s="86"/>
      <c r="L311" s="86"/>
      <c r="M311" s="92" t="s">
        <v>151</v>
      </c>
      <c r="N311" s="86" t="s">
        <v>108</v>
      </c>
      <c r="O311" s="163" t="s">
        <v>416</v>
      </c>
      <c r="P311" s="163" t="s">
        <v>659</v>
      </c>
      <c r="Q311" s="91" t="s">
        <v>109</v>
      </c>
      <c r="R311" s="91" t="s">
        <v>207</v>
      </c>
      <c r="S311" s="91" t="s">
        <v>1587</v>
      </c>
      <c r="T311" s="92">
        <v>22</v>
      </c>
      <c r="U311" s="93">
        <v>8</v>
      </c>
      <c r="V311" s="94">
        <v>46016</v>
      </c>
      <c r="W311" s="94">
        <v>46016</v>
      </c>
      <c r="X311" s="95">
        <v>9785171776442</v>
      </c>
      <c r="Y311" s="96">
        <v>192</v>
      </c>
      <c r="Z311" s="97">
        <v>0.39100000000000001</v>
      </c>
      <c r="AA311" s="98" t="s">
        <v>168</v>
      </c>
      <c r="AB311" s="98" t="s">
        <v>159</v>
      </c>
      <c r="AC311" s="98" t="s">
        <v>169</v>
      </c>
      <c r="AD311" s="91" t="s">
        <v>110</v>
      </c>
      <c r="AE311" s="169" t="s">
        <v>196</v>
      </c>
      <c r="AF311" s="168"/>
      <c r="AG311" s="98" t="s">
        <v>383</v>
      </c>
      <c r="AH311" s="98"/>
      <c r="AI311" s="86" t="s">
        <v>1588</v>
      </c>
      <c r="AJ311" s="101" t="s">
        <v>154</v>
      </c>
      <c r="AK311" s="91" t="s">
        <v>1589</v>
      </c>
      <c r="AL311" s="100" t="s">
        <v>1590</v>
      </c>
      <c r="AM311" s="86" t="s">
        <v>250</v>
      </c>
      <c r="AN311" s="86" t="s">
        <v>153</v>
      </c>
      <c r="AO311" s="143">
        <f t="shared" si="12"/>
        <v>0</v>
      </c>
      <c r="AP311" s="85" t="s">
        <v>1591</v>
      </c>
      <c r="AQ311" s="100" t="s">
        <v>154</v>
      </c>
      <c r="AR311" s="97" t="s">
        <v>125</v>
      </c>
      <c r="AV311" s="99"/>
      <c r="AW311" s="159" t="s">
        <v>1592</v>
      </c>
      <c r="AX311" s="102"/>
      <c r="AY311" s="157" t="s">
        <v>1593</v>
      </c>
      <c r="AZ311" s="159"/>
      <c r="BF311" s="103">
        <v>46034</v>
      </c>
      <c r="BG311" s="46"/>
      <c r="BH311" s="46"/>
      <c r="BI311" s="46">
        <f t="shared" si="13"/>
        <v>0</v>
      </c>
      <c r="BJ311" s="46">
        <f t="shared" si="14"/>
        <v>0</v>
      </c>
    </row>
    <row r="312" spans="1:62" ht="120" customHeight="1" x14ac:dyDescent="0.25">
      <c r="A312" s="170" t="s">
        <v>180</v>
      </c>
      <c r="B312" s="132"/>
      <c r="C312" s="150">
        <v>0</v>
      </c>
      <c r="D312" s="150">
        <v>0</v>
      </c>
      <c r="E312" s="133">
        <v>1001.7</v>
      </c>
      <c r="F312" s="134" t="s">
        <v>682</v>
      </c>
      <c r="G312" s="86" t="s">
        <v>683</v>
      </c>
      <c r="H312" s="86" t="s">
        <v>684</v>
      </c>
      <c r="I312" s="89"/>
      <c r="J312" s="90">
        <v>4</v>
      </c>
      <c r="K312" s="86"/>
      <c r="L312" s="86"/>
      <c r="M312" s="92" t="s">
        <v>151</v>
      </c>
      <c r="N312" s="86" t="s">
        <v>108</v>
      </c>
      <c r="O312" s="163" t="s">
        <v>416</v>
      </c>
      <c r="P312" s="163" t="s">
        <v>659</v>
      </c>
      <c r="Q312" s="91" t="s">
        <v>109</v>
      </c>
      <c r="R312" s="91" t="s">
        <v>207</v>
      </c>
      <c r="S312" s="91" t="s">
        <v>685</v>
      </c>
      <c r="T312" s="92">
        <v>10</v>
      </c>
      <c r="U312" s="93">
        <v>12</v>
      </c>
      <c r="V312" s="94">
        <v>44147</v>
      </c>
      <c r="W312" s="94">
        <v>46013</v>
      </c>
      <c r="X312" s="95">
        <v>9785171326814</v>
      </c>
      <c r="Y312" s="96">
        <v>320</v>
      </c>
      <c r="Z312" s="97">
        <v>0.48699999999999999</v>
      </c>
      <c r="AA312" s="98" t="s">
        <v>686</v>
      </c>
      <c r="AB312" s="98" t="s">
        <v>191</v>
      </c>
      <c r="AC312" s="98" t="s">
        <v>662</v>
      </c>
      <c r="AD312" s="91" t="s">
        <v>110</v>
      </c>
      <c r="AE312" s="135" t="s">
        <v>116</v>
      </c>
      <c r="AF312" s="168"/>
      <c r="AG312" s="98" t="s">
        <v>687</v>
      </c>
      <c r="AH312" s="98"/>
      <c r="AI312" s="86" t="s">
        <v>688</v>
      </c>
      <c r="AJ312" s="101" t="s">
        <v>111</v>
      </c>
      <c r="AK312" s="91"/>
      <c r="AL312" s="100" t="s">
        <v>689</v>
      </c>
      <c r="AM312" s="86" t="s">
        <v>250</v>
      </c>
      <c r="AN312" s="86" t="s">
        <v>153</v>
      </c>
      <c r="AO312" s="143">
        <f t="shared" si="12"/>
        <v>0</v>
      </c>
      <c r="AP312" s="85" t="s">
        <v>690</v>
      </c>
      <c r="AQ312" s="100" t="s">
        <v>111</v>
      </c>
      <c r="AR312" s="97" t="s">
        <v>125</v>
      </c>
      <c r="AV312" s="99"/>
      <c r="AW312" s="159" t="s">
        <v>691</v>
      </c>
      <c r="AX312" s="102" t="s">
        <v>692</v>
      </c>
      <c r="AY312" s="157" t="s">
        <v>693</v>
      </c>
      <c r="AZ312" s="159"/>
      <c r="BF312" s="103">
        <v>46021</v>
      </c>
      <c r="BG312" s="46"/>
      <c r="BH312" s="46"/>
      <c r="BI312" s="46">
        <f t="shared" si="13"/>
        <v>0</v>
      </c>
      <c r="BJ312" s="46">
        <f t="shared" si="14"/>
        <v>0</v>
      </c>
    </row>
    <row r="313" spans="1:62" ht="120" customHeight="1" x14ac:dyDescent="0.25">
      <c r="A313" s="170" t="s">
        <v>180</v>
      </c>
      <c r="B313" s="132"/>
      <c r="C313" s="150">
        <v>0</v>
      </c>
      <c r="D313" s="150">
        <v>0</v>
      </c>
      <c r="E313" s="133">
        <v>781.2</v>
      </c>
      <c r="F313" s="134" t="s">
        <v>2304</v>
      </c>
      <c r="G313" s="86" t="s">
        <v>2305</v>
      </c>
      <c r="H313" s="86" t="s">
        <v>2306</v>
      </c>
      <c r="I313" s="89"/>
      <c r="J313" s="90">
        <v>2</v>
      </c>
      <c r="K313" s="86"/>
      <c r="L313" s="86"/>
      <c r="M313" s="92" t="s">
        <v>151</v>
      </c>
      <c r="N313" s="86" t="s">
        <v>108</v>
      </c>
      <c r="O313" s="163" t="s">
        <v>220</v>
      </c>
      <c r="P313" s="163" t="s">
        <v>220</v>
      </c>
      <c r="Q313" s="91" t="s">
        <v>109</v>
      </c>
      <c r="R313" s="91" t="s">
        <v>207</v>
      </c>
      <c r="S313" s="91" t="s">
        <v>2307</v>
      </c>
      <c r="T313" s="92">
        <v>10</v>
      </c>
      <c r="U313" s="93">
        <v>5</v>
      </c>
      <c r="V313" s="94">
        <v>43552</v>
      </c>
      <c r="W313" s="94">
        <v>46031</v>
      </c>
      <c r="X313" s="95">
        <v>9785171144630</v>
      </c>
      <c r="Y313" s="96">
        <v>768</v>
      </c>
      <c r="Z313" s="97">
        <v>0.53300000000000003</v>
      </c>
      <c r="AA313" s="98" t="s">
        <v>145</v>
      </c>
      <c r="AB313" s="98" t="s">
        <v>183</v>
      </c>
      <c r="AC313" s="98" t="s">
        <v>146</v>
      </c>
      <c r="AD313" s="91" t="s">
        <v>110</v>
      </c>
      <c r="AE313" s="135" t="s">
        <v>116</v>
      </c>
      <c r="AF313" s="168"/>
      <c r="AG313" s="98" t="s">
        <v>241</v>
      </c>
      <c r="AH313" s="98"/>
      <c r="AI313" s="86" t="s">
        <v>2306</v>
      </c>
      <c r="AJ313" s="101"/>
      <c r="AK313" s="91" t="s">
        <v>2308</v>
      </c>
      <c r="AL313" s="100" t="s">
        <v>2309</v>
      </c>
      <c r="AM313" s="86" t="s">
        <v>278</v>
      </c>
      <c r="AN313" s="86" t="s">
        <v>153</v>
      </c>
      <c r="AO313" s="143">
        <f t="shared" si="12"/>
        <v>0</v>
      </c>
      <c r="AP313" s="85" t="s">
        <v>2310</v>
      </c>
      <c r="AQ313" s="100" t="s">
        <v>154</v>
      </c>
      <c r="AR313" s="97" t="s">
        <v>125</v>
      </c>
      <c r="AV313" s="99"/>
      <c r="AW313" s="159" t="s">
        <v>2311</v>
      </c>
      <c r="AX313" s="102" t="s">
        <v>2312</v>
      </c>
      <c r="AY313" s="157" t="s">
        <v>2313</v>
      </c>
      <c r="AZ313" s="159"/>
      <c r="BF313" s="103">
        <v>46036</v>
      </c>
      <c r="BG313" s="46"/>
      <c r="BH313" s="46"/>
      <c r="BI313" s="46">
        <f t="shared" si="13"/>
        <v>0</v>
      </c>
      <c r="BJ313" s="46">
        <f t="shared" si="14"/>
        <v>0</v>
      </c>
    </row>
    <row r="314" spans="1:62" ht="120" customHeight="1" x14ac:dyDescent="0.25">
      <c r="A314" s="170" t="s">
        <v>180</v>
      </c>
      <c r="B314" s="132"/>
      <c r="C314" s="150">
        <v>0</v>
      </c>
      <c r="D314" s="150">
        <v>0</v>
      </c>
      <c r="E314" s="133">
        <v>648.9</v>
      </c>
      <c r="F314" s="134" t="s">
        <v>3048</v>
      </c>
      <c r="G314" s="86" t="s">
        <v>2305</v>
      </c>
      <c r="H314" s="86" t="s">
        <v>2306</v>
      </c>
      <c r="I314" s="89"/>
      <c r="J314" s="90">
        <v>3</v>
      </c>
      <c r="K314" s="86"/>
      <c r="L314" s="86"/>
      <c r="M314" s="92" t="s">
        <v>151</v>
      </c>
      <c r="N314" s="86" t="s">
        <v>108</v>
      </c>
      <c r="O314" s="163" t="s">
        <v>182</v>
      </c>
      <c r="P314" s="163" t="s">
        <v>182</v>
      </c>
      <c r="Q314" s="91" t="s">
        <v>109</v>
      </c>
      <c r="R314" s="91" t="s">
        <v>207</v>
      </c>
      <c r="S314" s="91" t="s">
        <v>4536</v>
      </c>
      <c r="T314" s="92">
        <v>10</v>
      </c>
      <c r="U314" s="93">
        <v>10</v>
      </c>
      <c r="V314" s="94">
        <v>42248</v>
      </c>
      <c r="W314" s="94">
        <v>46037</v>
      </c>
      <c r="X314" s="95">
        <v>9785170933143</v>
      </c>
      <c r="Y314" s="96">
        <v>384</v>
      </c>
      <c r="Z314" s="97">
        <v>0.34</v>
      </c>
      <c r="AA314" s="98" t="s">
        <v>145</v>
      </c>
      <c r="AB314" s="98" t="s">
        <v>174</v>
      </c>
      <c r="AC314" s="98" t="s">
        <v>146</v>
      </c>
      <c r="AD314" s="91" t="s">
        <v>110</v>
      </c>
      <c r="AE314" s="135" t="s">
        <v>116</v>
      </c>
      <c r="AF314" s="168"/>
      <c r="AG314" s="98" t="s">
        <v>259</v>
      </c>
      <c r="AH314" s="98"/>
      <c r="AI314" s="86" t="s">
        <v>2306</v>
      </c>
      <c r="AJ314" s="101"/>
      <c r="AK314" s="91"/>
      <c r="AL314" s="100" t="s">
        <v>4537</v>
      </c>
      <c r="AM314" s="86" t="s">
        <v>278</v>
      </c>
      <c r="AN314" s="86" t="s">
        <v>153</v>
      </c>
      <c r="AO314" s="143">
        <f t="shared" si="12"/>
        <v>0</v>
      </c>
      <c r="AP314" s="85" t="s">
        <v>4538</v>
      </c>
      <c r="AQ314" s="100" t="s">
        <v>154</v>
      </c>
      <c r="AR314" s="97" t="s">
        <v>125</v>
      </c>
      <c r="AV314" s="99"/>
      <c r="AW314" s="159" t="s">
        <v>4539</v>
      </c>
      <c r="AX314" s="102" t="s">
        <v>4540</v>
      </c>
      <c r="AY314" s="157" t="s">
        <v>4541</v>
      </c>
      <c r="AZ314" s="159"/>
      <c r="BF314" s="103">
        <v>46041</v>
      </c>
      <c r="BG314" s="46"/>
      <c r="BH314" s="46"/>
      <c r="BI314" s="46">
        <f t="shared" si="13"/>
        <v>0</v>
      </c>
      <c r="BJ314" s="46">
        <f t="shared" si="14"/>
        <v>0</v>
      </c>
    </row>
    <row r="315" spans="1:62" ht="120" customHeight="1" x14ac:dyDescent="0.25">
      <c r="A315" s="170" t="s">
        <v>180</v>
      </c>
      <c r="B315" s="132"/>
      <c r="C315" s="150">
        <v>0</v>
      </c>
      <c r="D315" s="150">
        <v>0</v>
      </c>
      <c r="E315" s="133">
        <v>1266.3</v>
      </c>
      <c r="F315" s="134" t="s">
        <v>2314</v>
      </c>
      <c r="G315" s="86" t="s">
        <v>2305</v>
      </c>
      <c r="H315" s="86" t="s">
        <v>1112</v>
      </c>
      <c r="I315" s="89"/>
      <c r="J315" s="90">
        <v>4</v>
      </c>
      <c r="K315" s="86"/>
      <c r="L315" s="86"/>
      <c r="M315" s="92" t="s">
        <v>151</v>
      </c>
      <c r="N315" s="86" t="s">
        <v>108</v>
      </c>
      <c r="O315" s="163" t="s">
        <v>220</v>
      </c>
      <c r="P315" s="163" t="s">
        <v>220</v>
      </c>
      <c r="Q315" s="91" t="s">
        <v>109</v>
      </c>
      <c r="R315" s="91" t="s">
        <v>207</v>
      </c>
      <c r="S315" s="91" t="s">
        <v>2315</v>
      </c>
      <c r="T315" s="92">
        <v>10</v>
      </c>
      <c r="U315" s="93">
        <v>10</v>
      </c>
      <c r="V315" s="94">
        <v>43410</v>
      </c>
      <c r="W315" s="94">
        <v>46034</v>
      </c>
      <c r="X315" s="95">
        <v>9785171110840</v>
      </c>
      <c r="Y315" s="96">
        <v>384</v>
      </c>
      <c r="Z315" s="97">
        <v>0.45400000000000001</v>
      </c>
      <c r="AA315" s="98" t="s">
        <v>134</v>
      </c>
      <c r="AB315" s="98" t="s">
        <v>164</v>
      </c>
      <c r="AC315" s="98" t="s">
        <v>135</v>
      </c>
      <c r="AD315" s="91" t="s">
        <v>110</v>
      </c>
      <c r="AE315" s="135" t="s">
        <v>116</v>
      </c>
      <c r="AF315" s="168"/>
      <c r="AG315" s="98" t="s">
        <v>259</v>
      </c>
      <c r="AH315" s="98"/>
      <c r="AI315" s="86" t="s">
        <v>1114</v>
      </c>
      <c r="AJ315" s="101"/>
      <c r="AK315" s="91" t="s">
        <v>2316</v>
      </c>
      <c r="AL315" s="100" t="s">
        <v>2317</v>
      </c>
      <c r="AM315" s="86" t="s">
        <v>278</v>
      </c>
      <c r="AN315" s="86" t="s">
        <v>153</v>
      </c>
      <c r="AO315" s="143">
        <f t="shared" si="12"/>
        <v>0</v>
      </c>
      <c r="AP315" s="85" t="s">
        <v>2318</v>
      </c>
      <c r="AQ315" s="100" t="s">
        <v>154</v>
      </c>
      <c r="AR315" s="97" t="s">
        <v>125</v>
      </c>
      <c r="AV315" s="99"/>
      <c r="AW315" s="159" t="s">
        <v>2319</v>
      </c>
      <c r="AX315" s="102" t="s">
        <v>2320</v>
      </c>
      <c r="AY315" s="157" t="s">
        <v>2321</v>
      </c>
      <c r="AZ315" s="159"/>
      <c r="BF315" s="103">
        <v>46036</v>
      </c>
      <c r="BG315" s="46"/>
      <c r="BH315" s="46"/>
      <c r="BI315" s="46">
        <f t="shared" si="13"/>
        <v>0</v>
      </c>
      <c r="BJ315" s="46">
        <f t="shared" si="14"/>
        <v>0</v>
      </c>
    </row>
    <row r="316" spans="1:62" ht="120" customHeight="1" x14ac:dyDescent="0.25">
      <c r="A316" s="170" t="s">
        <v>180</v>
      </c>
      <c r="B316" s="132"/>
      <c r="C316" s="150">
        <v>0</v>
      </c>
      <c r="D316" s="150">
        <v>0</v>
      </c>
      <c r="E316" s="133">
        <v>875.7</v>
      </c>
      <c r="F316" s="134" t="s">
        <v>3048</v>
      </c>
      <c r="G316" s="86" t="s">
        <v>2305</v>
      </c>
      <c r="H316" s="86" t="s">
        <v>1112</v>
      </c>
      <c r="I316" s="89"/>
      <c r="J316" s="90">
        <v>4</v>
      </c>
      <c r="K316" s="86"/>
      <c r="L316" s="86"/>
      <c r="M316" s="92" t="s">
        <v>151</v>
      </c>
      <c r="N316" s="86" t="s">
        <v>108</v>
      </c>
      <c r="O316" s="163" t="s">
        <v>220</v>
      </c>
      <c r="P316" s="163" t="s">
        <v>220</v>
      </c>
      <c r="Q316" s="91" t="s">
        <v>109</v>
      </c>
      <c r="R316" s="91" t="s">
        <v>207</v>
      </c>
      <c r="S316" s="91" t="s">
        <v>3049</v>
      </c>
      <c r="T316" s="92">
        <v>10</v>
      </c>
      <c r="U316" s="93">
        <v>12</v>
      </c>
      <c r="V316" s="94">
        <v>41603</v>
      </c>
      <c r="W316" s="94">
        <v>46034</v>
      </c>
      <c r="X316" s="95">
        <v>9785170794584</v>
      </c>
      <c r="Y316" s="96">
        <v>384</v>
      </c>
      <c r="Z316" s="97">
        <v>0.46</v>
      </c>
      <c r="AA316" s="98" t="s">
        <v>661</v>
      </c>
      <c r="AB316" s="98" t="s">
        <v>164</v>
      </c>
      <c r="AC316" s="98" t="s">
        <v>135</v>
      </c>
      <c r="AD316" s="91" t="s">
        <v>110</v>
      </c>
      <c r="AE316" s="135" t="s">
        <v>116</v>
      </c>
      <c r="AF316" s="168"/>
      <c r="AG316" s="98" t="s">
        <v>259</v>
      </c>
      <c r="AH316" s="98"/>
      <c r="AI316" s="86" t="s">
        <v>1114</v>
      </c>
      <c r="AJ316" s="101"/>
      <c r="AK316" s="91"/>
      <c r="AL316" s="100" t="s">
        <v>3050</v>
      </c>
      <c r="AM316" s="86" t="s">
        <v>278</v>
      </c>
      <c r="AN316" s="86" t="s">
        <v>153</v>
      </c>
      <c r="AO316" s="143">
        <f t="shared" si="12"/>
        <v>0</v>
      </c>
      <c r="AP316" s="85" t="s">
        <v>3051</v>
      </c>
      <c r="AQ316" s="100" t="s">
        <v>154</v>
      </c>
      <c r="AR316" s="97" t="s">
        <v>125</v>
      </c>
      <c r="AV316" s="99"/>
      <c r="AW316" s="159" t="s">
        <v>3052</v>
      </c>
      <c r="AX316" s="102"/>
      <c r="AY316" s="157" t="s">
        <v>3053</v>
      </c>
      <c r="AZ316" s="159"/>
      <c r="BF316" s="103">
        <v>46037</v>
      </c>
      <c r="BG316" s="46"/>
      <c r="BH316" s="46"/>
      <c r="BI316" s="46">
        <f t="shared" si="13"/>
        <v>0</v>
      </c>
      <c r="BJ316" s="46">
        <f t="shared" si="14"/>
        <v>0</v>
      </c>
    </row>
    <row r="317" spans="1:62" ht="120" customHeight="1" x14ac:dyDescent="0.25">
      <c r="A317" s="170" t="s">
        <v>180</v>
      </c>
      <c r="B317" s="132"/>
      <c r="C317" s="150">
        <v>0</v>
      </c>
      <c r="D317" s="150">
        <v>0</v>
      </c>
      <c r="E317" s="133">
        <v>1102.5</v>
      </c>
      <c r="F317" s="134" t="s">
        <v>1110</v>
      </c>
      <c r="G317" s="86" t="s">
        <v>1111</v>
      </c>
      <c r="H317" s="86" t="s">
        <v>1112</v>
      </c>
      <c r="I317" s="89"/>
      <c r="J317" s="90" t="s">
        <v>195</v>
      </c>
      <c r="K317" s="86"/>
      <c r="L317" s="86"/>
      <c r="M317" s="92" t="s">
        <v>151</v>
      </c>
      <c r="N317" s="86" t="s">
        <v>108</v>
      </c>
      <c r="O317" s="163" t="s">
        <v>220</v>
      </c>
      <c r="P317" s="163" t="s">
        <v>220</v>
      </c>
      <c r="Q317" s="91" t="s">
        <v>109</v>
      </c>
      <c r="R317" s="91" t="s">
        <v>207</v>
      </c>
      <c r="S317" s="91" t="s">
        <v>1113</v>
      </c>
      <c r="T317" s="92">
        <v>22</v>
      </c>
      <c r="U317" s="93">
        <v>10</v>
      </c>
      <c r="V317" s="94">
        <v>46015</v>
      </c>
      <c r="W317" s="94">
        <v>46015</v>
      </c>
      <c r="X317" s="95">
        <v>9785171792008</v>
      </c>
      <c r="Y317" s="96">
        <v>544</v>
      </c>
      <c r="Z317" s="97">
        <v>0.59799999999999998</v>
      </c>
      <c r="AA317" s="98" t="s">
        <v>134</v>
      </c>
      <c r="AB317" s="98" t="s">
        <v>164</v>
      </c>
      <c r="AC317" s="98" t="s">
        <v>135</v>
      </c>
      <c r="AD317" s="91" t="s">
        <v>110</v>
      </c>
      <c r="AE317" s="169" t="s">
        <v>196</v>
      </c>
      <c r="AF317" s="168"/>
      <c r="AG317" s="98" t="s">
        <v>259</v>
      </c>
      <c r="AH317" s="98"/>
      <c r="AI317" s="86" t="s">
        <v>1114</v>
      </c>
      <c r="AJ317" s="101"/>
      <c r="AK317" s="91" t="s">
        <v>1115</v>
      </c>
      <c r="AL317" s="100" t="s">
        <v>1116</v>
      </c>
      <c r="AM317" s="86" t="s">
        <v>278</v>
      </c>
      <c r="AN317" s="86" t="s">
        <v>153</v>
      </c>
      <c r="AO317" s="143">
        <f t="shared" si="12"/>
        <v>0</v>
      </c>
      <c r="AP317" s="85" t="s">
        <v>1117</v>
      </c>
      <c r="AQ317" s="100" t="s">
        <v>154</v>
      </c>
      <c r="AR317" s="97" t="s">
        <v>125</v>
      </c>
      <c r="AV317" s="99"/>
      <c r="AW317" s="159" t="s">
        <v>1118</v>
      </c>
      <c r="AX317" s="102"/>
      <c r="AY317" s="157" t="s">
        <v>1119</v>
      </c>
      <c r="AZ317" s="159"/>
      <c r="BF317" s="103">
        <v>46021</v>
      </c>
      <c r="BG317" s="46"/>
      <c r="BH317" s="46"/>
      <c r="BI317" s="46">
        <f t="shared" si="13"/>
        <v>0</v>
      </c>
      <c r="BJ317" s="46">
        <f t="shared" si="14"/>
        <v>0</v>
      </c>
    </row>
    <row r="318" spans="1:62" ht="120" customHeight="1" x14ac:dyDescent="0.25">
      <c r="A318" s="170" t="s">
        <v>180</v>
      </c>
      <c r="B318" s="132"/>
      <c r="C318" s="150">
        <v>0</v>
      </c>
      <c r="D318" s="150">
        <v>0</v>
      </c>
      <c r="E318" s="133">
        <v>1650.6000000000001</v>
      </c>
      <c r="F318" s="134" t="s">
        <v>1594</v>
      </c>
      <c r="G318" s="86" t="s">
        <v>1595</v>
      </c>
      <c r="H318" s="86" t="s">
        <v>1112</v>
      </c>
      <c r="I318" s="89"/>
      <c r="J318" s="90">
        <v>3</v>
      </c>
      <c r="K318" s="86"/>
      <c r="L318" s="86"/>
      <c r="M318" s="92" t="s">
        <v>151</v>
      </c>
      <c r="N318" s="86" t="s">
        <v>108</v>
      </c>
      <c r="O318" s="163" t="s">
        <v>220</v>
      </c>
      <c r="P318" s="163" t="s">
        <v>220</v>
      </c>
      <c r="Q318" s="91" t="s">
        <v>109</v>
      </c>
      <c r="R318" s="91" t="s">
        <v>207</v>
      </c>
      <c r="S318" s="91" t="s">
        <v>1596</v>
      </c>
      <c r="T318" s="92">
        <v>10</v>
      </c>
      <c r="U318" s="93">
        <v>6</v>
      </c>
      <c r="V318" s="94">
        <v>41942</v>
      </c>
      <c r="W318" s="94">
        <v>46034</v>
      </c>
      <c r="X318" s="95">
        <v>9785170853229</v>
      </c>
      <c r="Y318" s="96">
        <v>976</v>
      </c>
      <c r="Z318" s="97">
        <v>1.0409999999999999</v>
      </c>
      <c r="AA318" s="98" t="s">
        <v>661</v>
      </c>
      <c r="AB318" s="98" t="s">
        <v>227</v>
      </c>
      <c r="AC318" s="98" t="s">
        <v>135</v>
      </c>
      <c r="AD318" s="91" t="s">
        <v>110</v>
      </c>
      <c r="AE318" s="135" t="s">
        <v>116</v>
      </c>
      <c r="AF318" s="168"/>
      <c r="AG318" s="98" t="s">
        <v>259</v>
      </c>
      <c r="AH318" s="98"/>
      <c r="AI318" s="86" t="s">
        <v>1114</v>
      </c>
      <c r="AJ318" s="101"/>
      <c r="AK318" s="91" t="s">
        <v>1597</v>
      </c>
      <c r="AL318" s="100" t="s">
        <v>1598</v>
      </c>
      <c r="AM318" s="86" t="s">
        <v>278</v>
      </c>
      <c r="AN318" s="86" t="s">
        <v>153</v>
      </c>
      <c r="AO318" s="143">
        <f t="shared" si="12"/>
        <v>0</v>
      </c>
      <c r="AP318" s="85" t="s">
        <v>1599</v>
      </c>
      <c r="AQ318" s="100" t="s">
        <v>111</v>
      </c>
      <c r="AR318" s="97" t="s">
        <v>125</v>
      </c>
      <c r="AV318" s="99"/>
      <c r="AW318" s="159" t="s">
        <v>1600</v>
      </c>
      <c r="AX318" s="102" t="s">
        <v>1601</v>
      </c>
      <c r="AY318" s="157" t="s">
        <v>1602</v>
      </c>
      <c r="AZ318" s="159"/>
      <c r="BF318" s="103">
        <v>46034</v>
      </c>
      <c r="BG318" s="46"/>
      <c r="BH318" s="46"/>
      <c r="BI318" s="46">
        <f t="shared" si="13"/>
        <v>0</v>
      </c>
      <c r="BJ318" s="46">
        <f t="shared" si="14"/>
        <v>0</v>
      </c>
    </row>
    <row r="319" spans="1:62" ht="120" customHeight="1" x14ac:dyDescent="0.25">
      <c r="A319" s="170" t="s">
        <v>180</v>
      </c>
      <c r="B319" s="132"/>
      <c r="C319" s="150">
        <v>0</v>
      </c>
      <c r="D319" s="150">
        <v>0</v>
      </c>
      <c r="E319" s="133">
        <v>541.80000000000007</v>
      </c>
      <c r="F319" s="134" t="s">
        <v>5969</v>
      </c>
      <c r="G319" s="86" t="s">
        <v>5970</v>
      </c>
      <c r="H319" s="86" t="s">
        <v>5971</v>
      </c>
      <c r="I319" s="89"/>
      <c r="J319" s="90" t="s">
        <v>195</v>
      </c>
      <c r="K319" s="86"/>
      <c r="L319" s="86"/>
      <c r="M319" s="92" t="s">
        <v>133</v>
      </c>
      <c r="N319" s="86" t="s">
        <v>108</v>
      </c>
      <c r="O319" s="163" t="s">
        <v>983</v>
      </c>
      <c r="P319" s="163" t="s">
        <v>984</v>
      </c>
      <c r="Q319" s="91" t="s">
        <v>109</v>
      </c>
      <c r="R319" s="91" t="s">
        <v>312</v>
      </c>
      <c r="S319" s="91" t="s">
        <v>5972</v>
      </c>
      <c r="T319" s="92">
        <v>10</v>
      </c>
      <c r="U319" s="93">
        <v>20</v>
      </c>
      <c r="V319" s="94">
        <v>46040</v>
      </c>
      <c r="W319" s="94">
        <v>46040</v>
      </c>
      <c r="X319" s="95">
        <v>9785171711856</v>
      </c>
      <c r="Y319" s="96">
        <v>128</v>
      </c>
      <c r="Z319" s="97">
        <v>0.19700000000000001</v>
      </c>
      <c r="AA319" s="98" t="s">
        <v>134</v>
      </c>
      <c r="AB319" s="98" t="s">
        <v>159</v>
      </c>
      <c r="AC319" s="98" t="s">
        <v>135</v>
      </c>
      <c r="AD319" s="91">
        <v>3</v>
      </c>
      <c r="AE319" s="169" t="s">
        <v>196</v>
      </c>
      <c r="AF319" s="168"/>
      <c r="AG319" s="98" t="s">
        <v>314</v>
      </c>
      <c r="AH319" s="98"/>
      <c r="AI319" s="86" t="s">
        <v>5973</v>
      </c>
      <c r="AJ319" s="101"/>
      <c r="AK319" s="91"/>
      <c r="AL319" s="100" t="s">
        <v>5974</v>
      </c>
      <c r="AM319" s="86" t="s">
        <v>315</v>
      </c>
      <c r="AN319" s="86" t="s">
        <v>235</v>
      </c>
      <c r="AO319" s="143">
        <f t="shared" si="12"/>
        <v>0</v>
      </c>
      <c r="AP319" s="85" t="s">
        <v>5975</v>
      </c>
      <c r="AQ319" s="100" t="s">
        <v>157</v>
      </c>
      <c r="AR319" s="97" t="s">
        <v>125</v>
      </c>
      <c r="AV319" s="99"/>
      <c r="AW319" s="159" t="s">
        <v>5976</v>
      </c>
      <c r="AX319" s="102" t="s">
        <v>5977</v>
      </c>
      <c r="AY319" s="157" t="s">
        <v>5977</v>
      </c>
      <c r="AZ319" s="159"/>
      <c r="BF319" s="103">
        <v>46044</v>
      </c>
      <c r="BG319" s="46"/>
      <c r="BH319" s="46"/>
      <c r="BI319" s="46">
        <f t="shared" si="13"/>
        <v>0</v>
      </c>
      <c r="BJ319" s="46">
        <f t="shared" si="14"/>
        <v>0</v>
      </c>
    </row>
    <row r="320" spans="1:62" ht="120" customHeight="1" x14ac:dyDescent="0.25">
      <c r="A320" s="170" t="s">
        <v>180</v>
      </c>
      <c r="B320" s="132"/>
      <c r="C320" s="150">
        <v>0</v>
      </c>
      <c r="D320" s="150">
        <v>0</v>
      </c>
      <c r="E320" s="133">
        <v>693</v>
      </c>
      <c r="F320" s="134" t="s">
        <v>4542</v>
      </c>
      <c r="G320" s="86" t="s">
        <v>4543</v>
      </c>
      <c r="H320" s="86" t="s">
        <v>4544</v>
      </c>
      <c r="I320" s="89"/>
      <c r="J320" s="90" t="s">
        <v>198</v>
      </c>
      <c r="K320" s="86"/>
      <c r="L320" s="86"/>
      <c r="M320" s="92" t="s">
        <v>151</v>
      </c>
      <c r="N320" s="86" t="s">
        <v>108</v>
      </c>
      <c r="O320" s="163" t="s">
        <v>4545</v>
      </c>
      <c r="P320" s="163" t="s">
        <v>4546</v>
      </c>
      <c r="Q320" s="91" t="s">
        <v>109</v>
      </c>
      <c r="R320" s="91" t="s">
        <v>207</v>
      </c>
      <c r="S320" s="91" t="s">
        <v>4547</v>
      </c>
      <c r="T320" s="92">
        <v>10</v>
      </c>
      <c r="U320" s="93">
        <v>12</v>
      </c>
      <c r="V320" s="94">
        <v>46037</v>
      </c>
      <c r="W320" s="94">
        <v>46037</v>
      </c>
      <c r="X320" s="95">
        <v>9785171810948</v>
      </c>
      <c r="Y320" s="96">
        <v>480</v>
      </c>
      <c r="Z320" s="97">
        <v>0.432</v>
      </c>
      <c r="AA320" s="98" t="s">
        <v>145</v>
      </c>
      <c r="AB320" s="98" t="s">
        <v>192</v>
      </c>
      <c r="AC320" s="98" t="s">
        <v>146</v>
      </c>
      <c r="AD320" s="91" t="s">
        <v>110</v>
      </c>
      <c r="AE320" s="169" t="s">
        <v>196</v>
      </c>
      <c r="AF320" s="168"/>
      <c r="AG320" s="98" t="s">
        <v>4548</v>
      </c>
      <c r="AH320" s="98"/>
      <c r="AI320" s="86" t="s">
        <v>4549</v>
      </c>
      <c r="AJ320" s="101"/>
      <c r="AK320" s="91"/>
      <c r="AL320" s="100" t="s">
        <v>4550</v>
      </c>
      <c r="AM320" s="86" t="s">
        <v>172</v>
      </c>
      <c r="AN320" s="86" t="s">
        <v>153</v>
      </c>
      <c r="AO320" s="143">
        <f t="shared" si="12"/>
        <v>0</v>
      </c>
      <c r="AP320" s="85" t="s">
        <v>4551</v>
      </c>
      <c r="AQ320" s="100" t="s">
        <v>111</v>
      </c>
      <c r="AR320" s="97" t="s">
        <v>125</v>
      </c>
      <c r="AV320" s="99"/>
      <c r="AW320" s="159" t="s">
        <v>4552</v>
      </c>
      <c r="AX320" s="102"/>
      <c r="AY320" s="157" t="s">
        <v>4553</v>
      </c>
      <c r="AZ320" s="159"/>
      <c r="BF320" s="103">
        <v>46041</v>
      </c>
      <c r="BG320" s="46"/>
      <c r="BH320" s="46"/>
      <c r="BI320" s="46">
        <f t="shared" si="13"/>
        <v>0</v>
      </c>
      <c r="BJ320" s="46">
        <f t="shared" si="14"/>
        <v>0</v>
      </c>
    </row>
    <row r="321" spans="1:62" ht="120" customHeight="1" x14ac:dyDescent="0.25">
      <c r="A321" s="170" t="s">
        <v>180</v>
      </c>
      <c r="B321" s="132"/>
      <c r="C321" s="150">
        <v>0</v>
      </c>
      <c r="D321" s="150">
        <v>0</v>
      </c>
      <c r="E321" s="133">
        <v>1159.2</v>
      </c>
      <c r="F321" s="134" t="s">
        <v>5978</v>
      </c>
      <c r="G321" s="86" t="s">
        <v>5979</v>
      </c>
      <c r="H321" s="86" t="s">
        <v>5980</v>
      </c>
      <c r="I321" s="89"/>
      <c r="J321" s="90" t="s">
        <v>195</v>
      </c>
      <c r="K321" s="86"/>
      <c r="L321" s="86"/>
      <c r="M321" s="92" t="s">
        <v>133</v>
      </c>
      <c r="N321" s="86" t="s">
        <v>108</v>
      </c>
      <c r="O321" s="163" t="s">
        <v>223</v>
      </c>
      <c r="P321" s="163" t="s">
        <v>350</v>
      </c>
      <c r="Q321" s="91" t="s">
        <v>109</v>
      </c>
      <c r="R321" s="91" t="s">
        <v>207</v>
      </c>
      <c r="S321" s="91" t="s">
        <v>5981</v>
      </c>
      <c r="T321" s="92">
        <v>22</v>
      </c>
      <c r="U321" s="93">
        <v>20</v>
      </c>
      <c r="V321" s="94">
        <v>46042</v>
      </c>
      <c r="W321" s="94">
        <v>46042</v>
      </c>
      <c r="X321" s="95">
        <v>9785171778224</v>
      </c>
      <c r="Y321" s="96">
        <v>64</v>
      </c>
      <c r="Z321" s="97">
        <v>0.26900000000000002</v>
      </c>
      <c r="AA321" s="98" t="s">
        <v>5982</v>
      </c>
      <c r="AB321" s="98" t="s">
        <v>227</v>
      </c>
      <c r="AC321" s="98" t="s">
        <v>5983</v>
      </c>
      <c r="AD321" s="91">
        <v>3</v>
      </c>
      <c r="AE321" s="169" t="s">
        <v>196</v>
      </c>
      <c r="AF321" s="168"/>
      <c r="AG321" s="98" t="s">
        <v>408</v>
      </c>
      <c r="AH321" s="98"/>
      <c r="AI321" s="86" t="s">
        <v>5984</v>
      </c>
      <c r="AJ321" s="101"/>
      <c r="AK321" s="91"/>
      <c r="AL321" s="100" t="s">
        <v>5985</v>
      </c>
      <c r="AM321" s="86" t="s">
        <v>351</v>
      </c>
      <c r="AN321" s="86" t="s">
        <v>235</v>
      </c>
      <c r="AO321" s="143">
        <f t="shared" si="12"/>
        <v>0</v>
      </c>
      <c r="AP321" s="85" t="s">
        <v>5986</v>
      </c>
      <c r="AQ321" s="100" t="s">
        <v>154</v>
      </c>
      <c r="AR321" s="97" t="s">
        <v>125</v>
      </c>
      <c r="AV321" s="99"/>
      <c r="AW321" s="159" t="s">
        <v>5987</v>
      </c>
      <c r="AX321" s="102"/>
      <c r="AY321" s="157" t="s">
        <v>5988</v>
      </c>
      <c r="AZ321" s="159"/>
      <c r="BF321" s="103">
        <v>46044</v>
      </c>
      <c r="BG321" s="46"/>
      <c r="BH321" s="46"/>
      <c r="BI321" s="46">
        <f t="shared" si="13"/>
        <v>0</v>
      </c>
      <c r="BJ321" s="46">
        <f t="shared" si="14"/>
        <v>0</v>
      </c>
    </row>
    <row r="322" spans="1:62" ht="120" customHeight="1" x14ac:dyDescent="0.25">
      <c r="A322" s="170" t="s">
        <v>180</v>
      </c>
      <c r="B322" s="132"/>
      <c r="C322" s="150">
        <v>0</v>
      </c>
      <c r="D322" s="150">
        <v>0</v>
      </c>
      <c r="E322" s="133">
        <v>875.7</v>
      </c>
      <c r="F322" s="134" t="s">
        <v>3054</v>
      </c>
      <c r="G322" s="86" t="s">
        <v>3055</v>
      </c>
      <c r="H322" s="86" t="s">
        <v>3056</v>
      </c>
      <c r="I322" s="89"/>
      <c r="J322" s="90" t="s">
        <v>195</v>
      </c>
      <c r="K322" s="86"/>
      <c r="L322" s="86"/>
      <c r="M322" s="92" t="s">
        <v>151</v>
      </c>
      <c r="N322" s="86" t="s">
        <v>108</v>
      </c>
      <c r="O322" s="163" t="s">
        <v>220</v>
      </c>
      <c r="P322" s="163" t="s">
        <v>220</v>
      </c>
      <c r="Q322" s="91" t="s">
        <v>109</v>
      </c>
      <c r="R322" s="91" t="s">
        <v>207</v>
      </c>
      <c r="S322" s="91" t="s">
        <v>3057</v>
      </c>
      <c r="T322" s="92">
        <v>10</v>
      </c>
      <c r="U322" s="93">
        <v>6</v>
      </c>
      <c r="V322" s="94">
        <v>45940</v>
      </c>
      <c r="W322" s="94">
        <v>45940</v>
      </c>
      <c r="X322" s="95">
        <v>9785171791209</v>
      </c>
      <c r="Y322" s="96">
        <v>1024</v>
      </c>
      <c r="Z322" s="97">
        <v>0.67700000000000005</v>
      </c>
      <c r="AA322" s="98" t="s">
        <v>145</v>
      </c>
      <c r="AB322" s="98" t="s">
        <v>183</v>
      </c>
      <c r="AC322" s="98" t="s">
        <v>146</v>
      </c>
      <c r="AD322" s="91" t="s">
        <v>110</v>
      </c>
      <c r="AE322" s="169" t="s">
        <v>196</v>
      </c>
      <c r="AF322" s="168"/>
      <c r="AG322" s="98" t="s">
        <v>259</v>
      </c>
      <c r="AH322" s="98"/>
      <c r="AI322" s="86" t="s">
        <v>3058</v>
      </c>
      <c r="AJ322" s="101"/>
      <c r="AK322" s="91" t="s">
        <v>3059</v>
      </c>
      <c r="AL322" s="100" t="s">
        <v>3060</v>
      </c>
      <c r="AM322" s="86" t="s">
        <v>278</v>
      </c>
      <c r="AN322" s="86" t="s">
        <v>153</v>
      </c>
      <c r="AO322" s="143">
        <f t="shared" si="12"/>
        <v>0</v>
      </c>
      <c r="AP322" s="85" t="s">
        <v>3061</v>
      </c>
      <c r="AQ322" s="100" t="s">
        <v>111</v>
      </c>
      <c r="AR322" s="97" t="s">
        <v>125</v>
      </c>
      <c r="AV322" s="99"/>
      <c r="AW322" s="159" t="s">
        <v>3062</v>
      </c>
      <c r="AX322" s="102" t="s">
        <v>3063</v>
      </c>
      <c r="AY322" s="157" t="s">
        <v>3064</v>
      </c>
      <c r="AZ322" s="159"/>
      <c r="BF322" s="103">
        <v>46037</v>
      </c>
      <c r="BG322" s="46"/>
      <c r="BH322" s="46"/>
      <c r="BI322" s="46">
        <f t="shared" si="13"/>
        <v>0</v>
      </c>
      <c r="BJ322" s="46">
        <f t="shared" si="14"/>
        <v>0</v>
      </c>
    </row>
    <row r="323" spans="1:62" ht="120" customHeight="1" x14ac:dyDescent="0.25">
      <c r="A323" s="170" t="s">
        <v>180</v>
      </c>
      <c r="B323" s="132"/>
      <c r="C323" s="150">
        <v>0</v>
      </c>
      <c r="D323" s="150">
        <v>0</v>
      </c>
      <c r="E323" s="133">
        <v>1052.1000000000001</v>
      </c>
      <c r="F323" s="134" t="s">
        <v>2322</v>
      </c>
      <c r="G323" s="86" t="s">
        <v>2323</v>
      </c>
      <c r="H323" s="86" t="s">
        <v>2324</v>
      </c>
      <c r="I323" s="89"/>
      <c r="J323" s="90">
        <v>4</v>
      </c>
      <c r="K323" s="86"/>
      <c r="L323" s="86"/>
      <c r="M323" s="92" t="s">
        <v>133</v>
      </c>
      <c r="N323" s="86" t="s">
        <v>108</v>
      </c>
      <c r="O323" s="163" t="s">
        <v>210</v>
      </c>
      <c r="P323" s="163" t="s">
        <v>2325</v>
      </c>
      <c r="Q323" s="91" t="s">
        <v>109</v>
      </c>
      <c r="R323" s="91" t="s">
        <v>207</v>
      </c>
      <c r="S323" s="91" t="s">
        <v>2326</v>
      </c>
      <c r="T323" s="92">
        <v>10</v>
      </c>
      <c r="U323" s="93">
        <v>8</v>
      </c>
      <c r="V323" s="94">
        <v>44742</v>
      </c>
      <c r="W323" s="94">
        <v>46032</v>
      </c>
      <c r="X323" s="95">
        <v>9785171490577</v>
      </c>
      <c r="Y323" s="96">
        <v>208</v>
      </c>
      <c r="Z323" s="97">
        <v>0.40500000000000003</v>
      </c>
      <c r="AA323" s="98" t="s">
        <v>168</v>
      </c>
      <c r="AB323" s="98" t="s">
        <v>159</v>
      </c>
      <c r="AC323" s="98" t="s">
        <v>169</v>
      </c>
      <c r="AD323" s="91" t="s">
        <v>110</v>
      </c>
      <c r="AE323" s="135" t="s">
        <v>116</v>
      </c>
      <c r="AF323" s="168"/>
      <c r="AG323" s="98" t="s">
        <v>1609</v>
      </c>
      <c r="AH323" s="98"/>
      <c r="AI323" s="86" t="s">
        <v>2327</v>
      </c>
      <c r="AJ323" s="101"/>
      <c r="AK323" s="91" t="s">
        <v>2328</v>
      </c>
      <c r="AL323" s="100" t="s">
        <v>2329</v>
      </c>
      <c r="AM323" s="86" t="s">
        <v>1407</v>
      </c>
      <c r="AN323" s="86" t="s">
        <v>235</v>
      </c>
      <c r="AO323" s="143">
        <f t="shared" si="12"/>
        <v>0</v>
      </c>
      <c r="AP323" s="85" t="s">
        <v>2330</v>
      </c>
      <c r="AQ323" s="100" t="s">
        <v>157</v>
      </c>
      <c r="AR323" s="97" t="s">
        <v>125</v>
      </c>
      <c r="AV323" s="99"/>
      <c r="AW323" s="159" t="s">
        <v>2331</v>
      </c>
      <c r="AX323" s="102" t="s">
        <v>2332</v>
      </c>
      <c r="AY323" s="157" t="s">
        <v>2333</v>
      </c>
      <c r="AZ323" s="159"/>
      <c r="BF323" s="103">
        <v>46036</v>
      </c>
      <c r="BG323" s="46"/>
      <c r="BH323" s="46"/>
      <c r="BI323" s="46">
        <f t="shared" si="13"/>
        <v>0</v>
      </c>
      <c r="BJ323" s="46">
        <f t="shared" si="14"/>
        <v>0</v>
      </c>
    </row>
    <row r="324" spans="1:62" ht="120" customHeight="1" x14ac:dyDescent="0.25">
      <c r="A324" s="170" t="s">
        <v>180</v>
      </c>
      <c r="B324" s="132"/>
      <c r="C324" s="150">
        <v>0</v>
      </c>
      <c r="D324" s="150">
        <v>0</v>
      </c>
      <c r="E324" s="133">
        <v>585.9</v>
      </c>
      <c r="F324" s="134" t="s">
        <v>5427</v>
      </c>
      <c r="G324" s="86" t="s">
        <v>5428</v>
      </c>
      <c r="H324" s="86" t="s">
        <v>5429</v>
      </c>
      <c r="I324" s="89"/>
      <c r="J324" s="90">
        <v>4</v>
      </c>
      <c r="K324" s="86"/>
      <c r="L324" s="86"/>
      <c r="M324" s="92" t="s">
        <v>133</v>
      </c>
      <c r="N324" s="86" t="s">
        <v>108</v>
      </c>
      <c r="O324" s="163" t="s">
        <v>223</v>
      </c>
      <c r="P324" s="163" t="s">
        <v>239</v>
      </c>
      <c r="Q324" s="91" t="s">
        <v>109</v>
      </c>
      <c r="R324" s="91" t="s">
        <v>207</v>
      </c>
      <c r="S324" s="91" t="s">
        <v>5430</v>
      </c>
      <c r="T324" s="92">
        <v>10</v>
      </c>
      <c r="U324" s="93">
        <v>10</v>
      </c>
      <c r="V324" s="94">
        <v>45474</v>
      </c>
      <c r="W324" s="94">
        <v>46041</v>
      </c>
      <c r="X324" s="95">
        <v>9785171645779</v>
      </c>
      <c r="Y324" s="96">
        <v>528</v>
      </c>
      <c r="Z324" s="97">
        <v>0.48899999999999999</v>
      </c>
      <c r="AA324" s="98" t="s">
        <v>134</v>
      </c>
      <c r="AB324" s="98" t="s">
        <v>292</v>
      </c>
      <c r="AC324" s="98" t="s">
        <v>135</v>
      </c>
      <c r="AD324" s="91">
        <v>3</v>
      </c>
      <c r="AE324" s="135" t="s">
        <v>116</v>
      </c>
      <c r="AF324" s="168"/>
      <c r="AG324" s="98" t="s">
        <v>5431</v>
      </c>
      <c r="AH324" s="98"/>
      <c r="AI324" s="86" t="s">
        <v>5432</v>
      </c>
      <c r="AJ324" s="101"/>
      <c r="AK324" s="91" t="s">
        <v>5433</v>
      </c>
      <c r="AL324" s="100" t="s">
        <v>5434</v>
      </c>
      <c r="AM324" s="86" t="s">
        <v>234</v>
      </c>
      <c r="AN324" s="86" t="s">
        <v>235</v>
      </c>
      <c r="AO324" s="143">
        <f t="shared" si="12"/>
        <v>0</v>
      </c>
      <c r="AP324" s="85" t="s">
        <v>5435</v>
      </c>
      <c r="AQ324" s="100" t="s">
        <v>111</v>
      </c>
      <c r="AR324" s="97" t="s">
        <v>125</v>
      </c>
      <c r="AV324" s="99"/>
      <c r="AW324" s="159" t="s">
        <v>5436</v>
      </c>
      <c r="AX324" s="102"/>
      <c r="AY324" s="157" t="s">
        <v>5437</v>
      </c>
      <c r="AZ324" s="159"/>
      <c r="BF324" s="103">
        <v>46043</v>
      </c>
      <c r="BG324" s="46"/>
      <c r="BH324" s="46"/>
      <c r="BI324" s="46">
        <f t="shared" si="13"/>
        <v>0</v>
      </c>
      <c r="BJ324" s="46">
        <f t="shared" si="14"/>
        <v>0</v>
      </c>
    </row>
    <row r="325" spans="1:62" ht="120" customHeight="1" x14ac:dyDescent="0.25">
      <c r="A325" s="170" t="s">
        <v>180</v>
      </c>
      <c r="B325" s="132"/>
      <c r="C325" s="150">
        <v>0</v>
      </c>
      <c r="D325" s="150">
        <v>0</v>
      </c>
      <c r="E325" s="133">
        <v>453.6</v>
      </c>
      <c r="F325" s="134" t="s">
        <v>1951</v>
      </c>
      <c r="G325" s="86" t="s">
        <v>337</v>
      </c>
      <c r="H325" s="86" t="s">
        <v>1952</v>
      </c>
      <c r="I325" s="89"/>
      <c r="J325" s="90">
        <v>3</v>
      </c>
      <c r="K325" s="86"/>
      <c r="L325" s="86"/>
      <c r="M325" s="92" t="s">
        <v>144</v>
      </c>
      <c r="N325" s="86" t="s">
        <v>108</v>
      </c>
      <c r="O325" s="163" t="s">
        <v>177</v>
      </c>
      <c r="P325" s="163" t="s">
        <v>1953</v>
      </c>
      <c r="Q325" s="91" t="s">
        <v>109</v>
      </c>
      <c r="R325" s="91" t="s">
        <v>207</v>
      </c>
      <c r="S325" s="91" t="s">
        <v>1954</v>
      </c>
      <c r="T325" s="92">
        <v>10</v>
      </c>
      <c r="U325" s="93">
        <v>20</v>
      </c>
      <c r="V325" s="94">
        <v>42158</v>
      </c>
      <c r="W325" s="94">
        <v>46034</v>
      </c>
      <c r="X325" s="95">
        <v>9785170892785</v>
      </c>
      <c r="Y325" s="96">
        <v>288</v>
      </c>
      <c r="Z325" s="97">
        <v>0.27300000000000002</v>
      </c>
      <c r="AA325" s="98" t="s">
        <v>145</v>
      </c>
      <c r="AB325" s="98" t="s">
        <v>227</v>
      </c>
      <c r="AC325" s="98" t="s">
        <v>146</v>
      </c>
      <c r="AD325" s="91" t="s">
        <v>287</v>
      </c>
      <c r="AE325" s="135" t="s">
        <v>116</v>
      </c>
      <c r="AF325" s="168"/>
      <c r="AG325" s="98" t="s">
        <v>1955</v>
      </c>
      <c r="AH325" s="98"/>
      <c r="AI325" s="86" t="s">
        <v>1956</v>
      </c>
      <c r="AJ325" s="101"/>
      <c r="AK325" s="91"/>
      <c r="AL325" s="100" t="s">
        <v>1957</v>
      </c>
      <c r="AM325" s="86" t="s">
        <v>271</v>
      </c>
      <c r="AN325" s="86" t="s">
        <v>235</v>
      </c>
      <c r="AO325" s="143">
        <f t="shared" si="12"/>
        <v>0</v>
      </c>
      <c r="AP325" s="85" t="s">
        <v>1958</v>
      </c>
      <c r="AQ325" s="100" t="s">
        <v>157</v>
      </c>
      <c r="AR325" s="97" t="s">
        <v>125</v>
      </c>
      <c r="AV325" s="99"/>
      <c r="AW325" s="159" t="s">
        <v>1959</v>
      </c>
      <c r="AX325" s="102" t="s">
        <v>1960</v>
      </c>
      <c r="AY325" s="157" t="s">
        <v>1961</v>
      </c>
      <c r="AZ325" s="159"/>
      <c r="BF325" s="103">
        <v>46035</v>
      </c>
      <c r="BG325" s="46"/>
      <c r="BH325" s="46"/>
      <c r="BI325" s="46">
        <f t="shared" si="13"/>
        <v>0</v>
      </c>
      <c r="BJ325" s="46">
        <f t="shared" si="14"/>
        <v>0</v>
      </c>
    </row>
    <row r="326" spans="1:62" ht="120" customHeight="1" x14ac:dyDescent="0.25">
      <c r="A326" s="170" t="s">
        <v>180</v>
      </c>
      <c r="B326" s="132"/>
      <c r="C326" s="150">
        <v>0</v>
      </c>
      <c r="D326" s="150">
        <v>0</v>
      </c>
      <c r="E326" s="133">
        <v>737.1</v>
      </c>
      <c r="F326" s="134" t="s">
        <v>1120</v>
      </c>
      <c r="G326" s="86" t="s">
        <v>695</v>
      </c>
      <c r="H326" s="86" t="s">
        <v>696</v>
      </c>
      <c r="I326" s="89"/>
      <c r="J326" s="90" t="s">
        <v>195</v>
      </c>
      <c r="K326" s="86"/>
      <c r="L326" s="86"/>
      <c r="M326" s="92" t="s">
        <v>138</v>
      </c>
      <c r="N326" s="86" t="s">
        <v>108</v>
      </c>
      <c r="O326" s="163" t="s">
        <v>148</v>
      </c>
      <c r="P326" s="163" t="s">
        <v>372</v>
      </c>
      <c r="Q326" s="91" t="s">
        <v>109</v>
      </c>
      <c r="R326" s="91" t="s">
        <v>207</v>
      </c>
      <c r="S326" s="91" t="s">
        <v>1121</v>
      </c>
      <c r="T326" s="92">
        <v>10</v>
      </c>
      <c r="U326" s="93">
        <v>20</v>
      </c>
      <c r="V326" s="94">
        <v>46013</v>
      </c>
      <c r="W326" s="94">
        <v>46013</v>
      </c>
      <c r="X326" s="95">
        <v>9785171825829</v>
      </c>
      <c r="Y326" s="96">
        <v>192</v>
      </c>
      <c r="Z326" s="97">
        <v>0.315</v>
      </c>
      <c r="AA326" s="98" t="s">
        <v>168</v>
      </c>
      <c r="AB326" s="98" t="s">
        <v>191</v>
      </c>
      <c r="AC326" s="98" t="s">
        <v>169</v>
      </c>
      <c r="AD326" s="91" t="s">
        <v>110</v>
      </c>
      <c r="AE326" s="169" t="s">
        <v>196</v>
      </c>
      <c r="AF326" s="168"/>
      <c r="AG326" s="98" t="s">
        <v>341</v>
      </c>
      <c r="AH326" s="98"/>
      <c r="AI326" s="86" t="s">
        <v>698</v>
      </c>
      <c r="AJ326" s="101" t="s">
        <v>141</v>
      </c>
      <c r="AK326" s="91"/>
      <c r="AL326" s="100" t="s">
        <v>1122</v>
      </c>
      <c r="AM326" s="86" t="s">
        <v>342</v>
      </c>
      <c r="AN326" s="86" t="s">
        <v>142</v>
      </c>
      <c r="AO326" s="143">
        <f t="shared" si="12"/>
        <v>0</v>
      </c>
      <c r="AP326" s="85" t="s">
        <v>1123</v>
      </c>
      <c r="AQ326" s="100" t="s">
        <v>147</v>
      </c>
      <c r="AR326" s="97" t="s">
        <v>125</v>
      </c>
      <c r="AV326" s="99"/>
      <c r="AW326" s="159" t="s">
        <v>1124</v>
      </c>
      <c r="AX326" s="102" t="s">
        <v>1125</v>
      </c>
      <c r="AY326" s="157" t="s">
        <v>1126</v>
      </c>
      <c r="AZ326" s="159"/>
      <c r="BF326" s="103">
        <v>46021</v>
      </c>
      <c r="BG326" s="46"/>
      <c r="BH326" s="46"/>
      <c r="BI326" s="46">
        <f t="shared" si="13"/>
        <v>0</v>
      </c>
      <c r="BJ326" s="46">
        <f t="shared" si="14"/>
        <v>0</v>
      </c>
    </row>
    <row r="327" spans="1:62" ht="120" customHeight="1" x14ac:dyDescent="0.25">
      <c r="A327" s="170" t="s">
        <v>180</v>
      </c>
      <c r="B327" s="132"/>
      <c r="C327" s="150">
        <v>0</v>
      </c>
      <c r="D327" s="150">
        <v>0</v>
      </c>
      <c r="E327" s="133">
        <v>693</v>
      </c>
      <c r="F327" s="134" t="s">
        <v>694</v>
      </c>
      <c r="G327" s="86" t="s">
        <v>695</v>
      </c>
      <c r="H327" s="86" t="s">
        <v>696</v>
      </c>
      <c r="I327" s="89"/>
      <c r="J327" s="90">
        <v>4</v>
      </c>
      <c r="K327" s="86"/>
      <c r="L327" s="86"/>
      <c r="M327" s="92" t="s">
        <v>138</v>
      </c>
      <c r="N327" s="86" t="s">
        <v>108</v>
      </c>
      <c r="O327" s="163" t="s">
        <v>148</v>
      </c>
      <c r="P327" s="163" t="s">
        <v>385</v>
      </c>
      <c r="Q327" s="91" t="s">
        <v>109</v>
      </c>
      <c r="R327" s="91" t="s">
        <v>207</v>
      </c>
      <c r="S327" s="91" t="s">
        <v>697</v>
      </c>
      <c r="T327" s="92">
        <v>10</v>
      </c>
      <c r="U327" s="93">
        <v>12</v>
      </c>
      <c r="V327" s="94">
        <v>44515</v>
      </c>
      <c r="W327" s="94">
        <v>46013</v>
      </c>
      <c r="X327" s="95">
        <v>9785171450519</v>
      </c>
      <c r="Y327" s="96">
        <v>192</v>
      </c>
      <c r="Z327" s="97">
        <v>0.372</v>
      </c>
      <c r="AA327" s="98" t="s">
        <v>168</v>
      </c>
      <c r="AB327" s="98" t="s">
        <v>159</v>
      </c>
      <c r="AC327" s="98" t="s">
        <v>169</v>
      </c>
      <c r="AD327" s="91" t="s">
        <v>110</v>
      </c>
      <c r="AE327" s="135" t="s">
        <v>116</v>
      </c>
      <c r="AF327" s="168"/>
      <c r="AG327" s="98" t="s">
        <v>341</v>
      </c>
      <c r="AH327" s="98"/>
      <c r="AI327" s="86" t="s">
        <v>698</v>
      </c>
      <c r="AJ327" s="101" t="s">
        <v>141</v>
      </c>
      <c r="AK327" s="91"/>
      <c r="AL327" s="100" t="s">
        <v>699</v>
      </c>
      <c r="AM327" s="86" t="s">
        <v>342</v>
      </c>
      <c r="AN327" s="86" t="s">
        <v>142</v>
      </c>
      <c r="AO327" s="143">
        <f t="shared" si="12"/>
        <v>0</v>
      </c>
      <c r="AP327" s="85" t="s">
        <v>700</v>
      </c>
      <c r="AQ327" s="100" t="s">
        <v>147</v>
      </c>
      <c r="AR327" s="97" t="s">
        <v>125</v>
      </c>
      <c r="AV327" s="99"/>
      <c r="AW327" s="159" t="s">
        <v>701</v>
      </c>
      <c r="AX327" s="102"/>
      <c r="AY327" s="157" t="s">
        <v>702</v>
      </c>
      <c r="AZ327" s="159"/>
      <c r="BF327" s="103">
        <v>46021</v>
      </c>
      <c r="BG327" s="46"/>
      <c r="BH327" s="46"/>
      <c r="BI327" s="46">
        <f t="shared" si="13"/>
        <v>0</v>
      </c>
      <c r="BJ327" s="46">
        <f t="shared" si="14"/>
        <v>0</v>
      </c>
    </row>
    <row r="328" spans="1:62" ht="120" customHeight="1" x14ac:dyDescent="0.25">
      <c r="A328" s="170" t="s">
        <v>180</v>
      </c>
      <c r="B328" s="132"/>
      <c r="C328" s="150">
        <v>0</v>
      </c>
      <c r="D328" s="150">
        <v>0</v>
      </c>
      <c r="E328" s="133">
        <v>693</v>
      </c>
      <c r="F328" s="134" t="s">
        <v>703</v>
      </c>
      <c r="G328" s="86" t="s">
        <v>704</v>
      </c>
      <c r="H328" s="86" t="s">
        <v>696</v>
      </c>
      <c r="I328" s="89"/>
      <c r="J328" s="90">
        <v>3</v>
      </c>
      <c r="K328" s="86"/>
      <c r="L328" s="86"/>
      <c r="M328" s="92" t="s">
        <v>138</v>
      </c>
      <c r="N328" s="86" t="s">
        <v>108</v>
      </c>
      <c r="O328" s="163" t="s">
        <v>148</v>
      </c>
      <c r="P328" s="163" t="s">
        <v>385</v>
      </c>
      <c r="Q328" s="91" t="s">
        <v>109</v>
      </c>
      <c r="R328" s="91" t="s">
        <v>207</v>
      </c>
      <c r="S328" s="91" t="s">
        <v>705</v>
      </c>
      <c r="T328" s="92">
        <v>10</v>
      </c>
      <c r="U328" s="93">
        <v>8</v>
      </c>
      <c r="V328" s="94">
        <v>45173</v>
      </c>
      <c r="W328" s="94">
        <v>46013</v>
      </c>
      <c r="X328" s="95">
        <v>9785171591786</v>
      </c>
      <c r="Y328" s="96">
        <v>208</v>
      </c>
      <c r="Z328" s="97">
        <v>0.40300000000000002</v>
      </c>
      <c r="AA328" s="98" t="s">
        <v>168</v>
      </c>
      <c r="AB328" s="98" t="s">
        <v>159</v>
      </c>
      <c r="AC328" s="98" t="s">
        <v>169</v>
      </c>
      <c r="AD328" s="91" t="s">
        <v>110</v>
      </c>
      <c r="AE328" s="135" t="s">
        <v>116</v>
      </c>
      <c r="AF328" s="168"/>
      <c r="AG328" s="98" t="s">
        <v>341</v>
      </c>
      <c r="AH328" s="98"/>
      <c r="AI328" s="86" t="s">
        <v>698</v>
      </c>
      <c r="AJ328" s="101" t="s">
        <v>141</v>
      </c>
      <c r="AK328" s="91"/>
      <c r="AL328" s="100" t="s">
        <v>706</v>
      </c>
      <c r="AM328" s="86" t="s">
        <v>342</v>
      </c>
      <c r="AN328" s="86" t="s">
        <v>142</v>
      </c>
      <c r="AO328" s="143">
        <f t="shared" si="12"/>
        <v>0</v>
      </c>
      <c r="AP328" s="85" t="s">
        <v>707</v>
      </c>
      <c r="AQ328" s="100" t="s">
        <v>147</v>
      </c>
      <c r="AR328" s="97" t="s">
        <v>125</v>
      </c>
      <c r="AV328" s="99"/>
      <c r="AW328" s="159" t="s">
        <v>708</v>
      </c>
      <c r="AX328" s="102" t="s">
        <v>709</v>
      </c>
      <c r="AY328" s="157" t="s">
        <v>710</v>
      </c>
      <c r="AZ328" s="159"/>
      <c r="BF328" s="103">
        <v>46021</v>
      </c>
      <c r="BG328" s="46"/>
      <c r="BH328" s="46"/>
      <c r="BI328" s="46">
        <f t="shared" si="13"/>
        <v>0</v>
      </c>
      <c r="BJ328" s="46">
        <f t="shared" si="14"/>
        <v>0</v>
      </c>
    </row>
    <row r="329" spans="1:62" ht="120" customHeight="1" x14ac:dyDescent="0.25">
      <c r="A329" s="170" t="s">
        <v>180</v>
      </c>
      <c r="B329" s="132"/>
      <c r="C329" s="150">
        <v>0</v>
      </c>
      <c r="D329" s="150">
        <v>0</v>
      </c>
      <c r="E329" s="133">
        <v>693</v>
      </c>
      <c r="F329" s="134" t="s">
        <v>3065</v>
      </c>
      <c r="G329" s="86" t="s">
        <v>704</v>
      </c>
      <c r="H329" s="86" t="s">
        <v>696</v>
      </c>
      <c r="I329" s="89"/>
      <c r="J329" s="90">
        <v>7</v>
      </c>
      <c r="K329" s="86"/>
      <c r="L329" s="86"/>
      <c r="M329" s="92" t="s">
        <v>138</v>
      </c>
      <c r="N329" s="86" t="s">
        <v>108</v>
      </c>
      <c r="O329" s="163" t="s">
        <v>148</v>
      </c>
      <c r="P329" s="163" t="s">
        <v>385</v>
      </c>
      <c r="Q329" s="91" t="s">
        <v>109</v>
      </c>
      <c r="R329" s="91" t="s">
        <v>207</v>
      </c>
      <c r="S329" s="91" t="s">
        <v>3066</v>
      </c>
      <c r="T329" s="92">
        <v>10</v>
      </c>
      <c r="U329" s="93">
        <v>8</v>
      </c>
      <c r="V329" s="94">
        <v>44819</v>
      </c>
      <c r="W329" s="94">
        <v>46034</v>
      </c>
      <c r="X329" s="95">
        <v>9785171519360</v>
      </c>
      <c r="Y329" s="96">
        <v>176</v>
      </c>
      <c r="Z329" s="97">
        <v>0.34300000000000003</v>
      </c>
      <c r="AA329" s="98" t="s">
        <v>168</v>
      </c>
      <c r="AB329" s="98" t="s">
        <v>159</v>
      </c>
      <c r="AC329" s="98" t="s">
        <v>169</v>
      </c>
      <c r="AD329" s="91" t="s">
        <v>110</v>
      </c>
      <c r="AE329" s="135" t="s">
        <v>116</v>
      </c>
      <c r="AF329" s="168"/>
      <c r="AG329" s="98" t="s">
        <v>341</v>
      </c>
      <c r="AH329" s="98"/>
      <c r="AI329" s="86" t="s">
        <v>698</v>
      </c>
      <c r="AJ329" s="101" t="s">
        <v>141</v>
      </c>
      <c r="AK329" s="91"/>
      <c r="AL329" s="100" t="s">
        <v>3067</v>
      </c>
      <c r="AM329" s="86" t="s">
        <v>342</v>
      </c>
      <c r="AN329" s="86" t="s">
        <v>142</v>
      </c>
      <c r="AO329" s="143">
        <f t="shared" si="12"/>
        <v>0</v>
      </c>
      <c r="AP329" s="85" t="s">
        <v>3068</v>
      </c>
      <c r="AQ329" s="100" t="s">
        <v>147</v>
      </c>
      <c r="AR329" s="97" t="s">
        <v>125</v>
      </c>
      <c r="AV329" s="99"/>
      <c r="AW329" s="159" t="s">
        <v>3069</v>
      </c>
      <c r="AX329" s="102" t="s">
        <v>3070</v>
      </c>
      <c r="AY329" s="157" t="s">
        <v>3071</v>
      </c>
      <c r="AZ329" s="159"/>
      <c r="BF329" s="103">
        <v>46037</v>
      </c>
      <c r="BG329" s="46"/>
      <c r="BH329" s="46"/>
      <c r="BI329" s="46">
        <f t="shared" si="13"/>
        <v>0</v>
      </c>
      <c r="BJ329" s="46">
        <f t="shared" si="14"/>
        <v>0</v>
      </c>
    </row>
    <row r="330" spans="1:62" ht="120" customHeight="1" x14ac:dyDescent="0.25">
      <c r="A330" s="170" t="s">
        <v>180</v>
      </c>
      <c r="B330" s="132"/>
      <c r="C330" s="150">
        <v>0</v>
      </c>
      <c r="D330" s="150">
        <v>0</v>
      </c>
      <c r="E330" s="133">
        <v>693</v>
      </c>
      <c r="F330" s="134" t="s">
        <v>1127</v>
      </c>
      <c r="G330" s="86" t="s">
        <v>1128</v>
      </c>
      <c r="H330" s="86" t="s">
        <v>696</v>
      </c>
      <c r="I330" s="89"/>
      <c r="J330" s="90" t="s">
        <v>195</v>
      </c>
      <c r="K330" s="86"/>
      <c r="L330" s="86"/>
      <c r="M330" s="92" t="s">
        <v>138</v>
      </c>
      <c r="N330" s="86" t="s">
        <v>108</v>
      </c>
      <c r="O330" s="163" t="s">
        <v>148</v>
      </c>
      <c r="P330" s="163" t="s">
        <v>372</v>
      </c>
      <c r="Q330" s="91" t="s">
        <v>109</v>
      </c>
      <c r="R330" s="91" t="s">
        <v>207</v>
      </c>
      <c r="S330" s="91" t="s">
        <v>1129</v>
      </c>
      <c r="T330" s="92">
        <v>10</v>
      </c>
      <c r="U330" s="93">
        <v>24</v>
      </c>
      <c r="V330" s="94">
        <v>46014</v>
      </c>
      <c r="W330" s="94">
        <v>46014</v>
      </c>
      <c r="X330" s="95">
        <v>9785171493240</v>
      </c>
      <c r="Y330" s="96">
        <v>160</v>
      </c>
      <c r="Z330" s="97">
        <v>0.27700000000000002</v>
      </c>
      <c r="AA330" s="98" t="s">
        <v>168</v>
      </c>
      <c r="AB330" s="98" t="s">
        <v>191</v>
      </c>
      <c r="AC330" s="98" t="s">
        <v>169</v>
      </c>
      <c r="AD330" s="91" t="s">
        <v>110</v>
      </c>
      <c r="AE330" s="169" t="s">
        <v>196</v>
      </c>
      <c r="AF330" s="168"/>
      <c r="AG330" s="98" t="s">
        <v>341</v>
      </c>
      <c r="AH330" s="98"/>
      <c r="AI330" s="86" t="s">
        <v>698</v>
      </c>
      <c r="AJ330" s="101" t="s">
        <v>141</v>
      </c>
      <c r="AK330" s="91"/>
      <c r="AL330" s="100" t="s">
        <v>1130</v>
      </c>
      <c r="AM330" s="86" t="s">
        <v>342</v>
      </c>
      <c r="AN330" s="86" t="s">
        <v>142</v>
      </c>
      <c r="AO330" s="143">
        <f t="shared" si="12"/>
        <v>0</v>
      </c>
      <c r="AP330" s="85" t="s">
        <v>1131</v>
      </c>
      <c r="AQ330" s="100" t="s">
        <v>147</v>
      </c>
      <c r="AR330" s="97" t="s">
        <v>125</v>
      </c>
      <c r="AV330" s="99"/>
      <c r="AW330" s="159" t="s">
        <v>1132</v>
      </c>
      <c r="AX330" s="102"/>
      <c r="AY330" s="157" t="s">
        <v>1133</v>
      </c>
      <c r="AZ330" s="159"/>
      <c r="BF330" s="103">
        <v>46021</v>
      </c>
      <c r="BG330" s="46"/>
      <c r="BH330" s="46"/>
      <c r="BI330" s="46">
        <f t="shared" si="13"/>
        <v>0</v>
      </c>
      <c r="BJ330" s="46">
        <f t="shared" si="14"/>
        <v>0</v>
      </c>
    </row>
    <row r="331" spans="1:62" ht="120" customHeight="1" x14ac:dyDescent="0.25">
      <c r="A331" s="170" t="s">
        <v>180</v>
      </c>
      <c r="B331" s="132"/>
      <c r="C331" s="150">
        <v>0</v>
      </c>
      <c r="D331" s="150">
        <v>0</v>
      </c>
      <c r="E331" s="133">
        <v>648.9</v>
      </c>
      <c r="F331" s="134" t="s">
        <v>5438</v>
      </c>
      <c r="G331" s="86" t="s">
        <v>3073</v>
      </c>
      <c r="H331" s="86" t="s">
        <v>3074</v>
      </c>
      <c r="I331" s="89"/>
      <c r="J331" s="90" t="s">
        <v>195</v>
      </c>
      <c r="K331" s="86"/>
      <c r="L331" s="86"/>
      <c r="M331" s="92" t="s">
        <v>151</v>
      </c>
      <c r="N331" s="86" t="s">
        <v>108</v>
      </c>
      <c r="O331" s="163" t="s">
        <v>209</v>
      </c>
      <c r="P331" s="163" t="s">
        <v>209</v>
      </c>
      <c r="Q331" s="91" t="s">
        <v>109</v>
      </c>
      <c r="R331" s="91" t="s">
        <v>207</v>
      </c>
      <c r="S331" s="91" t="s">
        <v>5439</v>
      </c>
      <c r="T331" s="92">
        <v>22</v>
      </c>
      <c r="U331" s="93">
        <v>10</v>
      </c>
      <c r="V331" s="94">
        <v>46041</v>
      </c>
      <c r="W331" s="94">
        <v>46041</v>
      </c>
      <c r="X331" s="95">
        <v>9785171817671</v>
      </c>
      <c r="Y331" s="96">
        <v>384</v>
      </c>
      <c r="Z331" s="97">
        <v>0.36899999999999999</v>
      </c>
      <c r="AA331" s="98" t="s">
        <v>134</v>
      </c>
      <c r="AB331" s="98" t="s">
        <v>160</v>
      </c>
      <c r="AC331" s="98" t="s">
        <v>135</v>
      </c>
      <c r="AD331" s="91">
        <v>3</v>
      </c>
      <c r="AE331" s="169" t="s">
        <v>196</v>
      </c>
      <c r="AF331" s="168"/>
      <c r="AG331" s="98" t="s">
        <v>357</v>
      </c>
      <c r="AH331" s="98"/>
      <c r="AI331" s="86" t="s">
        <v>3076</v>
      </c>
      <c r="AJ331" s="101"/>
      <c r="AK331" s="91"/>
      <c r="AL331" s="100" t="s">
        <v>5440</v>
      </c>
      <c r="AM331" s="86" t="s">
        <v>158</v>
      </c>
      <c r="AN331" s="86" t="s">
        <v>153</v>
      </c>
      <c r="AO331" s="143">
        <f t="shared" si="12"/>
        <v>0</v>
      </c>
      <c r="AP331" s="85" t="s">
        <v>5441</v>
      </c>
      <c r="AQ331" s="100" t="s">
        <v>154</v>
      </c>
      <c r="AR331" s="97" t="s">
        <v>125</v>
      </c>
      <c r="AV331" s="99"/>
      <c r="AW331" s="159" t="s">
        <v>5442</v>
      </c>
      <c r="AX331" s="102" t="s">
        <v>5443</v>
      </c>
      <c r="AY331" s="157" t="s">
        <v>5444</v>
      </c>
      <c r="AZ331" s="159"/>
      <c r="BF331" s="103">
        <v>46043</v>
      </c>
      <c r="BG331" s="46"/>
      <c r="BH331" s="46"/>
      <c r="BI331" s="46">
        <f t="shared" si="13"/>
        <v>0</v>
      </c>
      <c r="BJ331" s="46">
        <f t="shared" si="14"/>
        <v>0</v>
      </c>
    </row>
    <row r="332" spans="1:62" ht="120" customHeight="1" x14ac:dyDescent="0.25">
      <c r="A332" s="170" t="s">
        <v>180</v>
      </c>
      <c r="B332" s="132"/>
      <c r="C332" s="150">
        <v>0</v>
      </c>
      <c r="D332" s="150">
        <v>0</v>
      </c>
      <c r="E332" s="133">
        <v>693</v>
      </c>
      <c r="F332" s="134" t="s">
        <v>3072</v>
      </c>
      <c r="G332" s="86" t="s">
        <v>3073</v>
      </c>
      <c r="H332" s="86" t="s">
        <v>3074</v>
      </c>
      <c r="I332" s="89"/>
      <c r="J332" s="90">
        <v>3</v>
      </c>
      <c r="K332" s="86"/>
      <c r="L332" s="86"/>
      <c r="M332" s="92" t="s">
        <v>151</v>
      </c>
      <c r="N332" s="86" t="s">
        <v>108</v>
      </c>
      <c r="O332" s="163" t="s">
        <v>209</v>
      </c>
      <c r="P332" s="163" t="s">
        <v>209</v>
      </c>
      <c r="Q332" s="91" t="s">
        <v>109</v>
      </c>
      <c r="R332" s="91" t="s">
        <v>207</v>
      </c>
      <c r="S332" s="91" t="s">
        <v>3075</v>
      </c>
      <c r="T332" s="92">
        <v>22</v>
      </c>
      <c r="U332" s="93">
        <v>10</v>
      </c>
      <c r="V332" s="94">
        <v>45938</v>
      </c>
      <c r="W332" s="94">
        <v>46034</v>
      </c>
      <c r="X332" s="95">
        <v>9785171781514</v>
      </c>
      <c r="Y332" s="96">
        <v>416</v>
      </c>
      <c r="Z332" s="97">
        <v>0.39200000000000002</v>
      </c>
      <c r="AA332" s="98" t="s">
        <v>134</v>
      </c>
      <c r="AB332" s="98" t="s">
        <v>192</v>
      </c>
      <c r="AC332" s="98" t="s">
        <v>135</v>
      </c>
      <c r="AD332" s="91">
        <v>3</v>
      </c>
      <c r="AE332" s="135" t="s">
        <v>116</v>
      </c>
      <c r="AF332" s="168"/>
      <c r="AG332" s="98" t="s">
        <v>357</v>
      </c>
      <c r="AH332" s="98"/>
      <c r="AI332" s="86" t="s">
        <v>3076</v>
      </c>
      <c r="AJ332" s="101"/>
      <c r="AK332" s="91"/>
      <c r="AL332" s="100" t="s">
        <v>3077</v>
      </c>
      <c r="AM332" s="86" t="s">
        <v>158</v>
      </c>
      <c r="AN332" s="86" t="s">
        <v>153</v>
      </c>
      <c r="AO332" s="143">
        <f t="shared" si="12"/>
        <v>0</v>
      </c>
      <c r="AP332" s="85" t="s">
        <v>3078</v>
      </c>
      <c r="AQ332" s="100" t="s">
        <v>154</v>
      </c>
      <c r="AR332" s="97" t="s">
        <v>125</v>
      </c>
      <c r="AV332" s="99"/>
      <c r="AW332" s="159" t="s">
        <v>3079</v>
      </c>
      <c r="AX332" s="102" t="s">
        <v>3080</v>
      </c>
      <c r="AY332" s="157" t="s">
        <v>3081</v>
      </c>
      <c r="AZ332" s="159"/>
      <c r="BF332" s="103">
        <v>46037</v>
      </c>
      <c r="BG332" s="46"/>
      <c r="BH332" s="46"/>
      <c r="BI332" s="46">
        <f t="shared" si="13"/>
        <v>0</v>
      </c>
      <c r="BJ332" s="46">
        <f t="shared" si="14"/>
        <v>0</v>
      </c>
    </row>
    <row r="333" spans="1:62" ht="120" customHeight="1" x14ac:dyDescent="0.25">
      <c r="A333" s="170" t="s">
        <v>180</v>
      </c>
      <c r="B333" s="132"/>
      <c r="C333" s="150">
        <v>0</v>
      </c>
      <c r="D333" s="150">
        <v>0</v>
      </c>
      <c r="E333" s="133">
        <v>1266.3</v>
      </c>
      <c r="F333" s="134" t="s">
        <v>3764</v>
      </c>
      <c r="G333" s="86" t="s">
        <v>3765</v>
      </c>
      <c r="H333" s="86" t="s">
        <v>3766</v>
      </c>
      <c r="I333" s="89"/>
      <c r="J333" s="90">
        <v>4</v>
      </c>
      <c r="K333" s="86"/>
      <c r="L333" s="86"/>
      <c r="M333" s="92" t="s">
        <v>133</v>
      </c>
      <c r="N333" s="86" t="s">
        <v>108</v>
      </c>
      <c r="O333" s="163" t="s">
        <v>225</v>
      </c>
      <c r="P333" s="163" t="s">
        <v>226</v>
      </c>
      <c r="Q333" s="91" t="s">
        <v>109</v>
      </c>
      <c r="R333" s="91" t="s">
        <v>207</v>
      </c>
      <c r="S333" s="91" t="s">
        <v>3767</v>
      </c>
      <c r="T333" s="92">
        <v>10</v>
      </c>
      <c r="U333" s="93">
        <v>8</v>
      </c>
      <c r="V333" s="94">
        <v>43362</v>
      </c>
      <c r="W333" s="94">
        <v>46036</v>
      </c>
      <c r="X333" s="95">
        <v>9785171119126</v>
      </c>
      <c r="Y333" s="96">
        <v>192</v>
      </c>
      <c r="Z333" s="97">
        <v>0.66</v>
      </c>
      <c r="AA333" s="98" t="s">
        <v>155</v>
      </c>
      <c r="AB333" s="98" t="s">
        <v>159</v>
      </c>
      <c r="AC333" s="98" t="s">
        <v>156</v>
      </c>
      <c r="AD333" s="91" t="s">
        <v>110</v>
      </c>
      <c r="AE333" s="135" t="s">
        <v>116</v>
      </c>
      <c r="AF333" s="168"/>
      <c r="AG333" s="98" t="s">
        <v>1231</v>
      </c>
      <c r="AH333" s="98"/>
      <c r="AI333" s="86" t="s">
        <v>3768</v>
      </c>
      <c r="AJ333" s="101"/>
      <c r="AK333" s="91"/>
      <c r="AL333" s="100" t="s">
        <v>3769</v>
      </c>
      <c r="AM333" s="86" t="s">
        <v>255</v>
      </c>
      <c r="AN333" s="86" t="s">
        <v>235</v>
      </c>
      <c r="AO333" s="143">
        <f t="shared" si="12"/>
        <v>0</v>
      </c>
      <c r="AP333" s="85" t="s">
        <v>3770</v>
      </c>
      <c r="AQ333" s="100" t="s">
        <v>157</v>
      </c>
      <c r="AR333" s="97" t="s">
        <v>125</v>
      </c>
      <c r="AV333" s="99"/>
      <c r="AW333" s="159" t="s">
        <v>3771</v>
      </c>
      <c r="AX333" s="102" t="s">
        <v>3772</v>
      </c>
      <c r="AY333" s="157" t="s">
        <v>3772</v>
      </c>
      <c r="AZ333" s="159"/>
      <c r="BF333" s="103">
        <v>46038</v>
      </c>
      <c r="BG333" s="46"/>
      <c r="BH333" s="46"/>
      <c r="BI333" s="46">
        <f t="shared" si="13"/>
        <v>0</v>
      </c>
      <c r="BJ333" s="46">
        <f t="shared" si="14"/>
        <v>0</v>
      </c>
    </row>
    <row r="334" spans="1:62" ht="120" customHeight="1" x14ac:dyDescent="0.25">
      <c r="A334" s="170" t="s">
        <v>180</v>
      </c>
      <c r="B334" s="132"/>
      <c r="C334" s="150">
        <v>0</v>
      </c>
      <c r="D334" s="150">
        <v>0</v>
      </c>
      <c r="E334" s="133">
        <v>693</v>
      </c>
      <c r="F334" s="134" t="s">
        <v>3082</v>
      </c>
      <c r="G334" s="86" t="s">
        <v>3083</v>
      </c>
      <c r="H334" s="86" t="s">
        <v>3084</v>
      </c>
      <c r="I334" s="89"/>
      <c r="J334" s="90" t="s">
        <v>195</v>
      </c>
      <c r="K334" s="86"/>
      <c r="L334" s="86"/>
      <c r="M334" s="92" t="s">
        <v>133</v>
      </c>
      <c r="N334" s="86" t="s">
        <v>108</v>
      </c>
      <c r="O334" s="163" t="s">
        <v>173</v>
      </c>
      <c r="P334" s="163" t="s">
        <v>189</v>
      </c>
      <c r="Q334" s="91" t="s">
        <v>109</v>
      </c>
      <c r="R334" s="91" t="s">
        <v>207</v>
      </c>
      <c r="S334" s="91" t="s">
        <v>3085</v>
      </c>
      <c r="T334" s="92">
        <v>10</v>
      </c>
      <c r="U334" s="93">
        <v>16</v>
      </c>
      <c r="V334" s="94">
        <v>46020</v>
      </c>
      <c r="W334" s="94">
        <v>46020</v>
      </c>
      <c r="X334" s="95">
        <v>9785171637972</v>
      </c>
      <c r="Y334" s="96">
        <v>352</v>
      </c>
      <c r="Z334" s="97">
        <v>0.38900000000000001</v>
      </c>
      <c r="AA334" s="98" t="s">
        <v>145</v>
      </c>
      <c r="AB334" s="98" t="s">
        <v>227</v>
      </c>
      <c r="AC334" s="98" t="s">
        <v>146</v>
      </c>
      <c r="AD334" s="91" t="s">
        <v>110</v>
      </c>
      <c r="AE334" s="169" t="s">
        <v>196</v>
      </c>
      <c r="AF334" s="168"/>
      <c r="AG334" s="98" t="s">
        <v>3025</v>
      </c>
      <c r="AH334" s="98"/>
      <c r="AI334" s="86" t="s">
        <v>3086</v>
      </c>
      <c r="AJ334" s="101"/>
      <c r="AK334" s="91"/>
      <c r="AL334" s="100" t="s">
        <v>3087</v>
      </c>
      <c r="AM334" s="86" t="s">
        <v>237</v>
      </c>
      <c r="AN334" s="86" t="s">
        <v>235</v>
      </c>
      <c r="AO334" s="143">
        <f t="shared" si="12"/>
        <v>0</v>
      </c>
      <c r="AP334" s="85" t="s">
        <v>3088</v>
      </c>
      <c r="AQ334" s="100" t="s">
        <v>111</v>
      </c>
      <c r="AR334" s="97" t="s">
        <v>125</v>
      </c>
      <c r="AV334" s="99"/>
      <c r="AW334" s="159" t="s">
        <v>3089</v>
      </c>
      <c r="AX334" s="102"/>
      <c r="AY334" s="157" t="s">
        <v>3090</v>
      </c>
      <c r="AZ334" s="159"/>
      <c r="BF334" s="103">
        <v>46037</v>
      </c>
      <c r="BG334" s="46"/>
      <c r="BH334" s="46"/>
      <c r="BI334" s="46">
        <f t="shared" si="13"/>
        <v>0</v>
      </c>
      <c r="BJ334" s="46">
        <f t="shared" si="14"/>
        <v>0</v>
      </c>
    </row>
    <row r="335" spans="1:62" ht="120" customHeight="1" x14ac:dyDescent="0.25">
      <c r="A335" s="170" t="s">
        <v>180</v>
      </c>
      <c r="B335" s="132"/>
      <c r="C335" s="150">
        <v>0</v>
      </c>
      <c r="D335" s="150">
        <v>0</v>
      </c>
      <c r="E335" s="133">
        <v>1266.3</v>
      </c>
      <c r="F335" s="134" t="s">
        <v>3091</v>
      </c>
      <c r="G335" s="86" t="s">
        <v>3092</v>
      </c>
      <c r="H335" s="86" t="s">
        <v>3093</v>
      </c>
      <c r="I335" s="89"/>
      <c r="J335" s="90" t="s">
        <v>195</v>
      </c>
      <c r="K335" s="86"/>
      <c r="L335" s="86"/>
      <c r="M335" s="92" t="s">
        <v>151</v>
      </c>
      <c r="N335" s="86" t="s">
        <v>108</v>
      </c>
      <c r="O335" s="163" t="s">
        <v>199</v>
      </c>
      <c r="P335" s="163" t="s">
        <v>200</v>
      </c>
      <c r="Q335" s="91" t="s">
        <v>109</v>
      </c>
      <c r="R335" s="91" t="s">
        <v>207</v>
      </c>
      <c r="S335" s="91" t="s">
        <v>3094</v>
      </c>
      <c r="T335" s="92">
        <v>10</v>
      </c>
      <c r="U335" s="93">
        <v>12</v>
      </c>
      <c r="V335" s="94">
        <v>46010</v>
      </c>
      <c r="W335" s="94">
        <v>46010</v>
      </c>
      <c r="X335" s="95">
        <v>9785171777050</v>
      </c>
      <c r="Y335" s="96">
        <v>368</v>
      </c>
      <c r="Z335" s="97">
        <v>0.44</v>
      </c>
      <c r="AA335" s="98" t="s">
        <v>134</v>
      </c>
      <c r="AB335" s="98" t="s">
        <v>164</v>
      </c>
      <c r="AC335" s="98" t="s">
        <v>135</v>
      </c>
      <c r="AD335" s="91" t="s">
        <v>110</v>
      </c>
      <c r="AE335" s="169" t="s">
        <v>196</v>
      </c>
      <c r="AF335" s="168"/>
      <c r="AG335" s="98" t="s">
        <v>622</v>
      </c>
      <c r="AH335" s="98"/>
      <c r="AI335" s="86" t="s">
        <v>3095</v>
      </c>
      <c r="AJ335" s="101"/>
      <c r="AK335" s="91"/>
      <c r="AL335" s="100" t="s">
        <v>3096</v>
      </c>
      <c r="AM335" s="86" t="s">
        <v>331</v>
      </c>
      <c r="AN335" s="86" t="s">
        <v>153</v>
      </c>
      <c r="AO335" s="143">
        <f t="shared" si="12"/>
        <v>0</v>
      </c>
      <c r="AP335" s="85" t="s">
        <v>3097</v>
      </c>
      <c r="AQ335" s="100" t="s">
        <v>154</v>
      </c>
      <c r="AR335" s="97" t="s">
        <v>125</v>
      </c>
      <c r="AV335" s="99"/>
      <c r="AW335" s="159" t="s">
        <v>3098</v>
      </c>
      <c r="AX335" s="102"/>
      <c r="AY335" s="157" t="s">
        <v>3099</v>
      </c>
      <c r="AZ335" s="159"/>
      <c r="BF335" s="103">
        <v>46037</v>
      </c>
      <c r="BG335" s="46"/>
      <c r="BH335" s="46"/>
      <c r="BI335" s="46">
        <f t="shared" si="13"/>
        <v>0</v>
      </c>
      <c r="BJ335" s="46">
        <f t="shared" si="14"/>
        <v>0</v>
      </c>
    </row>
    <row r="336" spans="1:62" ht="120" customHeight="1" x14ac:dyDescent="0.25">
      <c r="A336" s="170" t="s">
        <v>180</v>
      </c>
      <c r="B336" s="132"/>
      <c r="C336" s="150">
        <v>0</v>
      </c>
      <c r="D336" s="150">
        <v>0</v>
      </c>
      <c r="E336" s="133">
        <v>516.6</v>
      </c>
      <c r="F336" s="134" t="s">
        <v>5989</v>
      </c>
      <c r="G336" s="86" t="s">
        <v>5990</v>
      </c>
      <c r="H336" s="86" t="s">
        <v>5991</v>
      </c>
      <c r="I336" s="89"/>
      <c r="J336" s="90">
        <v>4</v>
      </c>
      <c r="K336" s="86"/>
      <c r="L336" s="86"/>
      <c r="M336" s="92" t="s">
        <v>151</v>
      </c>
      <c r="N336" s="86" t="s">
        <v>108</v>
      </c>
      <c r="O336" s="163" t="s">
        <v>503</v>
      </c>
      <c r="P336" s="163" t="s">
        <v>503</v>
      </c>
      <c r="Q336" s="91" t="s">
        <v>109</v>
      </c>
      <c r="R336" s="91" t="s">
        <v>207</v>
      </c>
      <c r="S336" s="91" t="s">
        <v>5992</v>
      </c>
      <c r="T336" s="92">
        <v>10</v>
      </c>
      <c r="U336" s="93">
        <v>18</v>
      </c>
      <c r="V336" s="94">
        <v>45548</v>
      </c>
      <c r="W336" s="94">
        <v>46038</v>
      </c>
      <c r="X336" s="95">
        <v>9785171681074</v>
      </c>
      <c r="Y336" s="96">
        <v>128</v>
      </c>
      <c r="Z336" s="97">
        <v>0.20300000000000001</v>
      </c>
      <c r="AA336" s="98" t="s">
        <v>532</v>
      </c>
      <c r="AB336" s="98" t="s">
        <v>201</v>
      </c>
      <c r="AC336" s="98" t="s">
        <v>533</v>
      </c>
      <c r="AD336" s="91" t="s">
        <v>110</v>
      </c>
      <c r="AE336" s="135" t="s">
        <v>116</v>
      </c>
      <c r="AF336" s="168"/>
      <c r="AG336" s="98" t="s">
        <v>509</v>
      </c>
      <c r="AH336" s="98"/>
      <c r="AI336" s="86" t="s">
        <v>5993</v>
      </c>
      <c r="AJ336" s="101" t="s">
        <v>111</v>
      </c>
      <c r="AK336" s="91"/>
      <c r="AL336" s="100" t="s">
        <v>5994</v>
      </c>
      <c r="AM336" s="86" t="s">
        <v>269</v>
      </c>
      <c r="AN336" s="86" t="s">
        <v>235</v>
      </c>
      <c r="AO336" s="143">
        <f t="shared" si="12"/>
        <v>0</v>
      </c>
      <c r="AP336" s="85" t="s">
        <v>5995</v>
      </c>
      <c r="AQ336" s="100" t="s">
        <v>111</v>
      </c>
      <c r="AR336" s="97" t="s">
        <v>125</v>
      </c>
      <c r="AV336" s="99"/>
      <c r="AW336" s="159" t="s">
        <v>5996</v>
      </c>
      <c r="AX336" s="102"/>
      <c r="AY336" s="157" t="s">
        <v>5997</v>
      </c>
      <c r="AZ336" s="159"/>
      <c r="BF336" s="103">
        <v>46044</v>
      </c>
      <c r="BG336" s="46"/>
      <c r="BH336" s="46"/>
      <c r="BI336" s="46">
        <f t="shared" si="13"/>
        <v>0</v>
      </c>
      <c r="BJ336" s="46">
        <f t="shared" si="14"/>
        <v>0</v>
      </c>
    </row>
    <row r="337" spans="1:62" ht="120" customHeight="1" x14ac:dyDescent="0.25">
      <c r="A337" s="170" t="s">
        <v>180</v>
      </c>
      <c r="B337" s="132"/>
      <c r="C337" s="150">
        <v>0</v>
      </c>
      <c r="D337" s="150">
        <v>0</v>
      </c>
      <c r="E337" s="133">
        <v>693</v>
      </c>
      <c r="F337" s="134" t="s">
        <v>711</v>
      </c>
      <c r="G337" s="86" t="s">
        <v>712</v>
      </c>
      <c r="H337" s="86" t="s">
        <v>526</v>
      </c>
      <c r="I337" s="89"/>
      <c r="J337" s="90">
        <v>4</v>
      </c>
      <c r="K337" s="86"/>
      <c r="L337" s="86"/>
      <c r="M337" s="92" t="s">
        <v>144</v>
      </c>
      <c r="N337" s="86" t="s">
        <v>108</v>
      </c>
      <c r="O337" s="163" t="s">
        <v>249</v>
      </c>
      <c r="P337" s="163" t="s">
        <v>418</v>
      </c>
      <c r="Q337" s="91" t="s">
        <v>109</v>
      </c>
      <c r="R337" s="91" t="s">
        <v>207</v>
      </c>
      <c r="S337" s="91" t="s">
        <v>713</v>
      </c>
      <c r="T337" s="92">
        <v>10</v>
      </c>
      <c r="U337" s="93">
        <v>16</v>
      </c>
      <c r="V337" s="94">
        <v>44267</v>
      </c>
      <c r="W337" s="94">
        <v>46015</v>
      </c>
      <c r="X337" s="95">
        <v>9785171351748</v>
      </c>
      <c r="Y337" s="96">
        <v>256</v>
      </c>
      <c r="Z337" s="97">
        <v>0.36099999999999999</v>
      </c>
      <c r="AA337" s="98" t="s">
        <v>134</v>
      </c>
      <c r="AB337" s="98" t="s">
        <v>136</v>
      </c>
      <c r="AC337" s="98" t="s">
        <v>135</v>
      </c>
      <c r="AD337" s="91" t="s">
        <v>110</v>
      </c>
      <c r="AE337" s="135" t="s">
        <v>116</v>
      </c>
      <c r="AF337" s="168"/>
      <c r="AG337" s="98" t="s">
        <v>409</v>
      </c>
      <c r="AH337" s="98"/>
      <c r="AI337" s="86" t="s">
        <v>527</v>
      </c>
      <c r="AJ337" s="101"/>
      <c r="AK337" s="91" t="s">
        <v>714</v>
      </c>
      <c r="AL337" s="100" t="s">
        <v>715</v>
      </c>
      <c r="AM337" s="86" t="s">
        <v>278</v>
      </c>
      <c r="AN337" s="86" t="s">
        <v>153</v>
      </c>
      <c r="AO337" s="143">
        <f t="shared" si="12"/>
        <v>0</v>
      </c>
      <c r="AP337" s="85" t="s">
        <v>716</v>
      </c>
      <c r="AQ337" s="100" t="s">
        <v>111</v>
      </c>
      <c r="AR337" s="97" t="s">
        <v>125</v>
      </c>
      <c r="AV337" s="99"/>
      <c r="AW337" s="159" t="s">
        <v>717</v>
      </c>
      <c r="AX337" s="102"/>
      <c r="AY337" s="157" t="s">
        <v>718</v>
      </c>
      <c r="AZ337" s="159"/>
      <c r="BF337" s="103">
        <v>46021</v>
      </c>
      <c r="BG337" s="46"/>
      <c r="BH337" s="46"/>
      <c r="BI337" s="46">
        <f t="shared" si="13"/>
        <v>0</v>
      </c>
      <c r="BJ337" s="46">
        <f t="shared" si="14"/>
        <v>0</v>
      </c>
    </row>
    <row r="338" spans="1:62" ht="120" customHeight="1" x14ac:dyDescent="0.25">
      <c r="A338" s="170" t="s">
        <v>180</v>
      </c>
      <c r="B338" s="132"/>
      <c r="C338" s="150">
        <v>0</v>
      </c>
      <c r="D338" s="150">
        <v>0</v>
      </c>
      <c r="E338" s="133">
        <v>781.2</v>
      </c>
      <c r="F338" s="134" t="s">
        <v>719</v>
      </c>
      <c r="G338" s="86" t="s">
        <v>720</v>
      </c>
      <c r="H338" s="86" t="s">
        <v>526</v>
      </c>
      <c r="I338" s="89"/>
      <c r="J338" s="90">
        <v>5</v>
      </c>
      <c r="K338" s="86"/>
      <c r="L338" s="86"/>
      <c r="M338" s="92" t="s">
        <v>151</v>
      </c>
      <c r="N338" s="86" t="s">
        <v>108</v>
      </c>
      <c r="O338" s="163" t="s">
        <v>247</v>
      </c>
      <c r="P338" s="163" t="s">
        <v>417</v>
      </c>
      <c r="Q338" s="91" t="s">
        <v>109</v>
      </c>
      <c r="R338" s="91" t="s">
        <v>207</v>
      </c>
      <c r="S338" s="91" t="s">
        <v>721</v>
      </c>
      <c r="T338" s="92">
        <v>10</v>
      </c>
      <c r="U338" s="93">
        <v>16</v>
      </c>
      <c r="V338" s="94">
        <v>45562</v>
      </c>
      <c r="W338" s="94">
        <v>46015</v>
      </c>
      <c r="X338" s="95">
        <v>9785171653835</v>
      </c>
      <c r="Y338" s="96">
        <v>320</v>
      </c>
      <c r="Z338" s="97">
        <v>0.4</v>
      </c>
      <c r="AA338" s="98" t="s">
        <v>134</v>
      </c>
      <c r="AB338" s="98" t="s">
        <v>164</v>
      </c>
      <c r="AC338" s="98" t="s">
        <v>135</v>
      </c>
      <c r="AD338" s="91" t="s">
        <v>110</v>
      </c>
      <c r="AE338" s="135" t="s">
        <v>116</v>
      </c>
      <c r="AF338" s="168"/>
      <c r="AG338" s="98" t="s">
        <v>409</v>
      </c>
      <c r="AH338" s="98"/>
      <c r="AI338" s="86" t="s">
        <v>527</v>
      </c>
      <c r="AJ338" s="101"/>
      <c r="AK338" s="91" t="s">
        <v>722</v>
      </c>
      <c r="AL338" s="100" t="s">
        <v>723</v>
      </c>
      <c r="AM338" s="86" t="s">
        <v>278</v>
      </c>
      <c r="AN338" s="86" t="s">
        <v>153</v>
      </c>
      <c r="AO338" s="143">
        <f t="shared" ref="AO338:AO401" si="15">C338*U338+D338</f>
        <v>0</v>
      </c>
      <c r="AP338" s="85" t="s">
        <v>724</v>
      </c>
      <c r="AQ338" s="100" t="s">
        <v>111</v>
      </c>
      <c r="AR338" s="97" t="s">
        <v>125</v>
      </c>
      <c r="AV338" s="99"/>
      <c r="AW338" s="159" t="s">
        <v>725</v>
      </c>
      <c r="AX338" s="102" t="s">
        <v>726</v>
      </c>
      <c r="AY338" s="157" t="s">
        <v>727</v>
      </c>
      <c r="AZ338" s="159"/>
      <c r="BF338" s="103">
        <v>46021</v>
      </c>
      <c r="BG338" s="46"/>
      <c r="BH338" s="46"/>
      <c r="BI338" s="46">
        <f t="shared" ref="BI338:BI401" si="16">AO338*E338</f>
        <v>0</v>
      </c>
      <c r="BJ338" s="46">
        <f t="shared" ref="BJ338:BJ401" si="17">AO338*Z338</f>
        <v>0</v>
      </c>
    </row>
    <row r="339" spans="1:62" ht="120" customHeight="1" x14ac:dyDescent="0.25">
      <c r="A339" s="170" t="s">
        <v>180</v>
      </c>
      <c r="B339" s="132"/>
      <c r="C339" s="150">
        <v>0</v>
      </c>
      <c r="D339" s="150">
        <v>0</v>
      </c>
      <c r="E339" s="133">
        <v>342.3</v>
      </c>
      <c r="F339" s="134" t="s">
        <v>2334</v>
      </c>
      <c r="G339" s="86" t="s">
        <v>208</v>
      </c>
      <c r="H339" s="86" t="s">
        <v>2335</v>
      </c>
      <c r="I339" s="89"/>
      <c r="J339" s="90" t="s">
        <v>195</v>
      </c>
      <c r="K339" s="86"/>
      <c r="L339" s="86"/>
      <c r="M339" s="92" t="s">
        <v>138</v>
      </c>
      <c r="N339" s="86" t="s">
        <v>108</v>
      </c>
      <c r="O339" s="163" t="s">
        <v>2336</v>
      </c>
      <c r="P339" s="163" t="s">
        <v>2337</v>
      </c>
      <c r="Q339" s="91" t="s">
        <v>109</v>
      </c>
      <c r="R339" s="91" t="s">
        <v>207</v>
      </c>
      <c r="S339" s="91" t="s">
        <v>2338</v>
      </c>
      <c r="T339" s="92">
        <v>10</v>
      </c>
      <c r="U339" s="93">
        <v>20</v>
      </c>
      <c r="V339" s="94">
        <v>46013</v>
      </c>
      <c r="W339" s="94">
        <v>46013</v>
      </c>
      <c r="X339" s="95">
        <v>9785171776275</v>
      </c>
      <c r="Y339" s="96">
        <v>64</v>
      </c>
      <c r="Z339" s="97">
        <v>0.123</v>
      </c>
      <c r="AA339" s="98" t="s">
        <v>168</v>
      </c>
      <c r="AB339" s="98" t="s">
        <v>159</v>
      </c>
      <c r="AC339" s="98" t="s">
        <v>169</v>
      </c>
      <c r="AD339" s="91" t="s">
        <v>287</v>
      </c>
      <c r="AE339" s="169" t="s">
        <v>196</v>
      </c>
      <c r="AF339" s="168"/>
      <c r="AG339" s="98" t="s">
        <v>461</v>
      </c>
      <c r="AH339" s="98"/>
      <c r="AI339" s="86" t="s">
        <v>2339</v>
      </c>
      <c r="AJ339" s="101" t="s">
        <v>2340</v>
      </c>
      <c r="AK339" s="91"/>
      <c r="AL339" s="100" t="s">
        <v>2341</v>
      </c>
      <c r="AM339" s="86" t="s">
        <v>462</v>
      </c>
      <c r="AN339" s="86" t="s">
        <v>142</v>
      </c>
      <c r="AO339" s="143">
        <f t="shared" si="15"/>
        <v>0</v>
      </c>
      <c r="AP339" s="85" t="s">
        <v>2342</v>
      </c>
      <c r="AQ339" s="100" t="s">
        <v>147</v>
      </c>
      <c r="AR339" s="97" t="s">
        <v>125</v>
      </c>
      <c r="AV339" s="99"/>
      <c r="AW339" s="159" t="s">
        <v>2343</v>
      </c>
      <c r="AX339" s="102"/>
      <c r="AY339" s="157" t="s">
        <v>2344</v>
      </c>
      <c r="AZ339" s="159"/>
      <c r="BF339" s="103">
        <v>46036</v>
      </c>
      <c r="BG339" s="46"/>
      <c r="BH339" s="46"/>
      <c r="BI339" s="46">
        <f t="shared" si="16"/>
        <v>0</v>
      </c>
      <c r="BJ339" s="46">
        <f t="shared" si="17"/>
        <v>0</v>
      </c>
    </row>
    <row r="340" spans="1:62" ht="120" customHeight="1" x14ac:dyDescent="0.25">
      <c r="A340" s="170" t="s">
        <v>180</v>
      </c>
      <c r="B340" s="132"/>
      <c r="C340" s="150">
        <v>0</v>
      </c>
      <c r="D340" s="150">
        <v>0</v>
      </c>
      <c r="E340" s="133">
        <v>604.80000000000007</v>
      </c>
      <c r="F340" s="134" t="s">
        <v>3100</v>
      </c>
      <c r="G340" s="86" t="s">
        <v>3101</v>
      </c>
      <c r="H340" s="86" t="s">
        <v>3102</v>
      </c>
      <c r="I340" s="89"/>
      <c r="J340" s="90" t="s">
        <v>195</v>
      </c>
      <c r="K340" s="86"/>
      <c r="L340" s="86"/>
      <c r="M340" s="92" t="s">
        <v>151</v>
      </c>
      <c r="N340" s="86" t="s">
        <v>108</v>
      </c>
      <c r="O340" s="163" t="s">
        <v>731</v>
      </c>
      <c r="P340" s="163" t="s">
        <v>3103</v>
      </c>
      <c r="Q340" s="91" t="s">
        <v>109</v>
      </c>
      <c r="R340" s="91" t="s">
        <v>207</v>
      </c>
      <c r="S340" s="91" t="s">
        <v>3104</v>
      </c>
      <c r="T340" s="92">
        <v>10</v>
      </c>
      <c r="U340" s="93">
        <v>16</v>
      </c>
      <c r="V340" s="94">
        <v>46013</v>
      </c>
      <c r="W340" s="94">
        <v>46013</v>
      </c>
      <c r="X340" s="95">
        <v>9785171736293</v>
      </c>
      <c r="Y340" s="96">
        <v>224</v>
      </c>
      <c r="Z340" s="97">
        <v>0.27200000000000002</v>
      </c>
      <c r="AA340" s="98" t="s">
        <v>145</v>
      </c>
      <c r="AB340" s="98" t="s">
        <v>136</v>
      </c>
      <c r="AC340" s="98" t="s">
        <v>146</v>
      </c>
      <c r="AD340" s="91" t="s">
        <v>110</v>
      </c>
      <c r="AE340" s="169" t="s">
        <v>196</v>
      </c>
      <c r="AF340" s="168"/>
      <c r="AG340" s="98" t="s">
        <v>3105</v>
      </c>
      <c r="AH340" s="98"/>
      <c r="AI340" s="86" t="s">
        <v>3106</v>
      </c>
      <c r="AJ340" s="101"/>
      <c r="AK340" s="91"/>
      <c r="AL340" s="100" t="s">
        <v>3107</v>
      </c>
      <c r="AM340" s="86" t="s">
        <v>2456</v>
      </c>
      <c r="AN340" s="86" t="s">
        <v>235</v>
      </c>
      <c r="AO340" s="143">
        <f t="shared" si="15"/>
        <v>0</v>
      </c>
      <c r="AP340" s="85" t="s">
        <v>3108</v>
      </c>
      <c r="AQ340" s="100" t="s">
        <v>111</v>
      </c>
      <c r="AR340" s="97" t="s">
        <v>125</v>
      </c>
      <c r="AV340" s="99"/>
      <c r="AW340" s="159" t="s">
        <v>3109</v>
      </c>
      <c r="AX340" s="102"/>
      <c r="AY340" s="157" t="s">
        <v>3110</v>
      </c>
      <c r="AZ340" s="159"/>
      <c r="BF340" s="103">
        <v>46037</v>
      </c>
      <c r="BG340" s="46"/>
      <c r="BH340" s="46"/>
      <c r="BI340" s="46">
        <f t="shared" si="16"/>
        <v>0</v>
      </c>
      <c r="BJ340" s="46">
        <f t="shared" si="17"/>
        <v>0</v>
      </c>
    </row>
    <row r="341" spans="1:62" ht="120" customHeight="1" x14ac:dyDescent="0.25">
      <c r="A341" s="170" t="s">
        <v>180</v>
      </c>
      <c r="B341" s="132"/>
      <c r="C341" s="150">
        <v>0</v>
      </c>
      <c r="D341" s="150">
        <v>0</v>
      </c>
      <c r="E341" s="133">
        <v>737.1</v>
      </c>
      <c r="F341" s="134" t="s">
        <v>2345</v>
      </c>
      <c r="G341" s="86" t="s">
        <v>2346</v>
      </c>
      <c r="H341" s="86" t="s">
        <v>2347</v>
      </c>
      <c r="I341" s="89"/>
      <c r="J341" s="90" t="s">
        <v>195</v>
      </c>
      <c r="K341" s="86"/>
      <c r="L341" s="86"/>
      <c r="M341" s="92" t="s">
        <v>151</v>
      </c>
      <c r="N341" s="86" t="s">
        <v>108</v>
      </c>
      <c r="O341" s="163" t="s">
        <v>258</v>
      </c>
      <c r="P341" s="163" t="s">
        <v>258</v>
      </c>
      <c r="Q341" s="91" t="s">
        <v>109</v>
      </c>
      <c r="R341" s="91" t="s">
        <v>207</v>
      </c>
      <c r="S341" s="91" t="s">
        <v>2348</v>
      </c>
      <c r="T341" s="92">
        <v>10</v>
      </c>
      <c r="U341" s="93">
        <v>14</v>
      </c>
      <c r="V341" s="94">
        <v>46034</v>
      </c>
      <c r="W341" s="94">
        <v>46034</v>
      </c>
      <c r="X341" s="95">
        <v>9785171817848</v>
      </c>
      <c r="Y341" s="96">
        <v>352</v>
      </c>
      <c r="Z341" s="97">
        <v>0.38900000000000001</v>
      </c>
      <c r="AA341" s="98" t="s">
        <v>145</v>
      </c>
      <c r="AB341" s="98" t="s">
        <v>136</v>
      </c>
      <c r="AC341" s="98" t="s">
        <v>146</v>
      </c>
      <c r="AD341" s="91" t="s">
        <v>110</v>
      </c>
      <c r="AE341" s="169" t="s">
        <v>196</v>
      </c>
      <c r="AF341" s="168"/>
      <c r="AG341" s="98" t="s">
        <v>2349</v>
      </c>
      <c r="AH341" s="98"/>
      <c r="AI341" s="86" t="s">
        <v>2350</v>
      </c>
      <c r="AJ341" s="101"/>
      <c r="AK341" s="91"/>
      <c r="AL341" s="100" t="s">
        <v>2351</v>
      </c>
      <c r="AM341" s="86" t="s">
        <v>158</v>
      </c>
      <c r="AN341" s="86" t="s">
        <v>153</v>
      </c>
      <c r="AO341" s="143">
        <f t="shared" si="15"/>
        <v>0</v>
      </c>
      <c r="AP341" s="85" t="s">
        <v>2352</v>
      </c>
      <c r="AQ341" s="100" t="s">
        <v>111</v>
      </c>
      <c r="AR341" s="97" t="s">
        <v>125</v>
      </c>
      <c r="AV341" s="99"/>
      <c r="AW341" s="159" t="s">
        <v>2353</v>
      </c>
      <c r="AX341" s="102" t="s">
        <v>2354</v>
      </c>
      <c r="AY341" s="157" t="s">
        <v>2355</v>
      </c>
      <c r="AZ341" s="159"/>
      <c r="BF341" s="103">
        <v>46036</v>
      </c>
      <c r="BG341" s="46"/>
      <c r="BH341" s="46"/>
      <c r="BI341" s="46">
        <f t="shared" si="16"/>
        <v>0</v>
      </c>
      <c r="BJ341" s="46">
        <f t="shared" si="17"/>
        <v>0</v>
      </c>
    </row>
    <row r="342" spans="1:62" ht="120" customHeight="1" x14ac:dyDescent="0.25">
      <c r="A342" s="170" t="s">
        <v>180</v>
      </c>
      <c r="B342" s="132"/>
      <c r="C342" s="150">
        <v>0</v>
      </c>
      <c r="D342" s="150">
        <v>0</v>
      </c>
      <c r="E342" s="133">
        <v>299.25</v>
      </c>
      <c r="F342" s="134" t="s">
        <v>4554</v>
      </c>
      <c r="G342" s="86" t="s">
        <v>2346</v>
      </c>
      <c r="H342" s="86" t="s">
        <v>4555</v>
      </c>
      <c r="I342" s="89"/>
      <c r="J342" s="90" t="s">
        <v>195</v>
      </c>
      <c r="K342" s="86"/>
      <c r="L342" s="86"/>
      <c r="M342" s="92" t="s">
        <v>151</v>
      </c>
      <c r="N342" s="86" t="s">
        <v>108</v>
      </c>
      <c r="O342" s="163" t="s">
        <v>258</v>
      </c>
      <c r="P342" s="163" t="s">
        <v>258</v>
      </c>
      <c r="Q342" s="91" t="s">
        <v>109</v>
      </c>
      <c r="R342" s="91" t="s">
        <v>207</v>
      </c>
      <c r="S342" s="91" t="s">
        <v>4556</v>
      </c>
      <c r="T342" s="92">
        <v>10</v>
      </c>
      <c r="U342" s="93">
        <v>8</v>
      </c>
      <c r="V342" s="94">
        <v>46027</v>
      </c>
      <c r="W342" s="94">
        <v>46027</v>
      </c>
      <c r="X342" s="95">
        <v>9785171821548</v>
      </c>
      <c r="Y342" s="96">
        <v>352</v>
      </c>
      <c r="Z342" s="97">
        <v>0.14000000000000001</v>
      </c>
      <c r="AA342" s="98" t="s">
        <v>263</v>
      </c>
      <c r="AB342" s="98" t="s">
        <v>174</v>
      </c>
      <c r="AC342" s="98" t="s">
        <v>264</v>
      </c>
      <c r="AD342" s="91">
        <v>3</v>
      </c>
      <c r="AE342" s="169" t="s">
        <v>196</v>
      </c>
      <c r="AF342" s="168"/>
      <c r="AG342" s="98" t="s">
        <v>2349</v>
      </c>
      <c r="AH342" s="98"/>
      <c r="AI342" s="86" t="s">
        <v>4557</v>
      </c>
      <c r="AJ342" s="101"/>
      <c r="AK342" s="91"/>
      <c r="AL342" s="100" t="s">
        <v>4558</v>
      </c>
      <c r="AM342" s="86" t="s">
        <v>158</v>
      </c>
      <c r="AN342" s="86" t="s">
        <v>153</v>
      </c>
      <c r="AO342" s="143">
        <f t="shared" si="15"/>
        <v>0</v>
      </c>
      <c r="AP342" s="85" t="s">
        <v>4559</v>
      </c>
      <c r="AQ342" s="100" t="s">
        <v>111</v>
      </c>
      <c r="AR342" s="97" t="s">
        <v>125</v>
      </c>
      <c r="AV342" s="99"/>
      <c r="AW342" s="159" t="s">
        <v>4560</v>
      </c>
      <c r="AX342" s="102"/>
      <c r="AY342" s="157" t="s">
        <v>4561</v>
      </c>
      <c r="AZ342" s="159"/>
      <c r="BF342" s="103">
        <v>46041</v>
      </c>
      <c r="BG342" s="46"/>
      <c r="BH342" s="46"/>
      <c r="BI342" s="46">
        <f t="shared" si="16"/>
        <v>0</v>
      </c>
      <c r="BJ342" s="46">
        <f t="shared" si="17"/>
        <v>0</v>
      </c>
    </row>
    <row r="343" spans="1:62" ht="120" customHeight="1" x14ac:dyDescent="0.25">
      <c r="A343" s="170" t="s">
        <v>180</v>
      </c>
      <c r="B343" s="132"/>
      <c r="C343" s="150">
        <v>0</v>
      </c>
      <c r="D343" s="150">
        <v>0</v>
      </c>
      <c r="E343" s="133">
        <v>261.45</v>
      </c>
      <c r="F343" s="134" t="s">
        <v>728</v>
      </c>
      <c r="G343" s="86" t="s">
        <v>729</v>
      </c>
      <c r="H343" s="86" t="s">
        <v>730</v>
      </c>
      <c r="I343" s="89"/>
      <c r="J343" s="90">
        <v>4</v>
      </c>
      <c r="K343" s="86"/>
      <c r="L343" s="86"/>
      <c r="M343" s="92" t="s">
        <v>151</v>
      </c>
      <c r="N343" s="86" t="s">
        <v>108</v>
      </c>
      <c r="O343" s="163" t="s">
        <v>731</v>
      </c>
      <c r="P343" s="163" t="s">
        <v>732</v>
      </c>
      <c r="Q343" s="91" t="s">
        <v>109</v>
      </c>
      <c r="R343" s="91" t="s">
        <v>207</v>
      </c>
      <c r="S343" s="91" t="s">
        <v>733</v>
      </c>
      <c r="T343" s="92">
        <v>10</v>
      </c>
      <c r="U343" s="93">
        <v>12</v>
      </c>
      <c r="V343" s="94">
        <v>44161</v>
      </c>
      <c r="W343" s="94">
        <v>46016</v>
      </c>
      <c r="X343" s="95">
        <v>9785171339357</v>
      </c>
      <c r="Y343" s="96">
        <v>320</v>
      </c>
      <c r="Z343" s="97">
        <v>0.20300000000000001</v>
      </c>
      <c r="AA343" s="98" t="s">
        <v>170</v>
      </c>
      <c r="AB343" s="98" t="s">
        <v>152</v>
      </c>
      <c r="AC343" s="98" t="s">
        <v>171</v>
      </c>
      <c r="AD343" s="91">
        <v>3</v>
      </c>
      <c r="AE343" s="135" t="s">
        <v>116</v>
      </c>
      <c r="AF343" s="168"/>
      <c r="AG343" s="98" t="s">
        <v>542</v>
      </c>
      <c r="AH343" s="98"/>
      <c r="AI343" s="86" t="s">
        <v>734</v>
      </c>
      <c r="AJ343" s="101"/>
      <c r="AK343" s="91"/>
      <c r="AL343" s="100" t="s">
        <v>735</v>
      </c>
      <c r="AM343" s="86" t="s">
        <v>237</v>
      </c>
      <c r="AN343" s="86" t="s">
        <v>235</v>
      </c>
      <c r="AO343" s="143">
        <f t="shared" si="15"/>
        <v>0</v>
      </c>
      <c r="AP343" s="85" t="s">
        <v>736</v>
      </c>
      <c r="AQ343" s="100" t="s">
        <v>157</v>
      </c>
      <c r="AR343" s="97" t="s">
        <v>125</v>
      </c>
      <c r="AV343" s="99"/>
      <c r="AW343" s="159" t="s">
        <v>737</v>
      </c>
      <c r="AX343" s="102"/>
      <c r="AY343" s="157" t="s">
        <v>738</v>
      </c>
      <c r="AZ343" s="159"/>
      <c r="BF343" s="103">
        <v>46021</v>
      </c>
      <c r="BG343" s="46"/>
      <c r="BH343" s="46"/>
      <c r="BI343" s="46">
        <f t="shared" si="16"/>
        <v>0</v>
      </c>
      <c r="BJ343" s="46">
        <f t="shared" si="17"/>
        <v>0</v>
      </c>
    </row>
    <row r="344" spans="1:62" ht="120" customHeight="1" x14ac:dyDescent="0.25">
      <c r="A344" s="170" t="s">
        <v>180</v>
      </c>
      <c r="B344" s="132"/>
      <c r="C344" s="150">
        <v>0</v>
      </c>
      <c r="D344" s="150">
        <v>0</v>
      </c>
      <c r="E344" s="133">
        <v>363.3</v>
      </c>
      <c r="F344" s="134" t="s">
        <v>3773</v>
      </c>
      <c r="G344" s="86" t="s">
        <v>3774</v>
      </c>
      <c r="H344" s="86" t="s">
        <v>3775</v>
      </c>
      <c r="I344" s="89"/>
      <c r="J344" s="90">
        <v>3</v>
      </c>
      <c r="K344" s="86"/>
      <c r="L344" s="86"/>
      <c r="M344" s="92" t="s">
        <v>151</v>
      </c>
      <c r="N344" s="86" t="s">
        <v>108</v>
      </c>
      <c r="O344" s="163" t="s">
        <v>731</v>
      </c>
      <c r="P344" s="163" t="s">
        <v>732</v>
      </c>
      <c r="Q344" s="91" t="s">
        <v>109</v>
      </c>
      <c r="R344" s="91" t="s">
        <v>207</v>
      </c>
      <c r="S344" s="91" t="s">
        <v>3776</v>
      </c>
      <c r="T344" s="92">
        <v>10</v>
      </c>
      <c r="U344" s="93">
        <v>24</v>
      </c>
      <c r="V344" s="94">
        <v>45133</v>
      </c>
      <c r="W344" s="94">
        <v>46016</v>
      </c>
      <c r="X344" s="95">
        <v>9785171567965</v>
      </c>
      <c r="Y344" s="96">
        <v>192</v>
      </c>
      <c r="Z344" s="97">
        <v>0.20200000000000001</v>
      </c>
      <c r="AA344" s="98" t="s">
        <v>300</v>
      </c>
      <c r="AB344" s="98" t="s">
        <v>227</v>
      </c>
      <c r="AC344" s="98" t="s">
        <v>301</v>
      </c>
      <c r="AD344" s="91" t="s">
        <v>110</v>
      </c>
      <c r="AE344" s="135" t="s">
        <v>116</v>
      </c>
      <c r="AF344" s="168"/>
      <c r="AG344" s="98" t="s">
        <v>3777</v>
      </c>
      <c r="AH344" s="98"/>
      <c r="AI344" s="86" t="s">
        <v>3778</v>
      </c>
      <c r="AJ344" s="101"/>
      <c r="AK344" s="91"/>
      <c r="AL344" s="100" t="s">
        <v>3779</v>
      </c>
      <c r="AM344" s="86" t="s">
        <v>255</v>
      </c>
      <c r="AN344" s="86" t="s">
        <v>235</v>
      </c>
      <c r="AO344" s="143">
        <f t="shared" si="15"/>
        <v>0</v>
      </c>
      <c r="AP344" s="85" t="s">
        <v>3780</v>
      </c>
      <c r="AQ344" s="100" t="s">
        <v>157</v>
      </c>
      <c r="AR344" s="97" t="s">
        <v>125</v>
      </c>
      <c r="AV344" s="99"/>
      <c r="AW344" s="159" t="s">
        <v>3781</v>
      </c>
      <c r="AX344" s="102" t="s">
        <v>3782</v>
      </c>
      <c r="AY344" s="157" t="s">
        <v>3782</v>
      </c>
      <c r="AZ344" s="159"/>
      <c r="BF344" s="103">
        <v>46038</v>
      </c>
      <c r="BG344" s="46"/>
      <c r="BH344" s="46"/>
      <c r="BI344" s="46">
        <f t="shared" si="16"/>
        <v>0</v>
      </c>
      <c r="BJ344" s="46">
        <f t="shared" si="17"/>
        <v>0</v>
      </c>
    </row>
    <row r="345" spans="1:62" ht="120" customHeight="1" x14ac:dyDescent="0.25">
      <c r="A345" s="170" t="s">
        <v>180</v>
      </c>
      <c r="B345" s="132"/>
      <c r="C345" s="150">
        <v>0</v>
      </c>
      <c r="D345" s="150">
        <v>0</v>
      </c>
      <c r="E345" s="133">
        <v>193.20000000000002</v>
      </c>
      <c r="F345" s="134" t="s">
        <v>3111</v>
      </c>
      <c r="G345" s="86" t="s">
        <v>3112</v>
      </c>
      <c r="H345" s="86" t="s">
        <v>3113</v>
      </c>
      <c r="I345" s="89"/>
      <c r="J345" s="90" t="s">
        <v>195</v>
      </c>
      <c r="K345" s="86"/>
      <c r="L345" s="86"/>
      <c r="M345" s="92" t="s">
        <v>151</v>
      </c>
      <c r="N345" s="86" t="s">
        <v>108</v>
      </c>
      <c r="O345" s="163" t="s">
        <v>222</v>
      </c>
      <c r="P345" s="163" t="s">
        <v>222</v>
      </c>
      <c r="Q345" s="91" t="s">
        <v>109</v>
      </c>
      <c r="R345" s="91" t="s">
        <v>207</v>
      </c>
      <c r="S345" s="91" t="s">
        <v>3114</v>
      </c>
      <c r="T345" s="92">
        <v>10</v>
      </c>
      <c r="U345" s="93">
        <v>8</v>
      </c>
      <c r="V345" s="94">
        <v>45949</v>
      </c>
      <c r="W345" s="94">
        <v>45949</v>
      </c>
      <c r="X345" s="95">
        <v>9785171806002</v>
      </c>
      <c r="Y345" s="96">
        <v>384</v>
      </c>
      <c r="Z345" s="97">
        <v>0.16900000000000001</v>
      </c>
      <c r="AA345" s="98" t="s">
        <v>263</v>
      </c>
      <c r="AB345" s="98" t="s">
        <v>174</v>
      </c>
      <c r="AC345" s="98" t="s">
        <v>264</v>
      </c>
      <c r="AD345" s="91">
        <v>3</v>
      </c>
      <c r="AE345" s="169" t="s">
        <v>196</v>
      </c>
      <c r="AF345" s="168"/>
      <c r="AG345" s="98" t="s">
        <v>241</v>
      </c>
      <c r="AH345" s="98"/>
      <c r="AI345" s="86" t="s">
        <v>3115</v>
      </c>
      <c r="AJ345" s="101"/>
      <c r="AK345" s="91" t="s">
        <v>3116</v>
      </c>
      <c r="AL345" s="100" t="s">
        <v>3117</v>
      </c>
      <c r="AM345" s="86" t="s">
        <v>276</v>
      </c>
      <c r="AN345" s="86" t="s">
        <v>153</v>
      </c>
      <c r="AO345" s="143">
        <f t="shared" si="15"/>
        <v>0</v>
      </c>
      <c r="AP345" s="85" t="s">
        <v>3118</v>
      </c>
      <c r="AQ345" s="100" t="s">
        <v>111</v>
      </c>
      <c r="AR345" s="97" t="s">
        <v>125</v>
      </c>
      <c r="AV345" s="99"/>
      <c r="AW345" s="159" t="s">
        <v>3119</v>
      </c>
      <c r="AX345" s="102"/>
      <c r="AY345" s="157" t="s">
        <v>3120</v>
      </c>
      <c r="AZ345" s="159"/>
      <c r="BF345" s="103">
        <v>46037</v>
      </c>
      <c r="BG345" s="46"/>
      <c r="BH345" s="46"/>
      <c r="BI345" s="46">
        <f t="shared" si="16"/>
        <v>0</v>
      </c>
      <c r="BJ345" s="46">
        <f t="shared" si="17"/>
        <v>0</v>
      </c>
    </row>
    <row r="346" spans="1:62" ht="120" customHeight="1" x14ac:dyDescent="0.25">
      <c r="A346" s="170" t="s">
        <v>180</v>
      </c>
      <c r="B346" s="132"/>
      <c r="C346" s="150">
        <v>0</v>
      </c>
      <c r="D346" s="150">
        <v>0</v>
      </c>
      <c r="E346" s="133">
        <v>289.8</v>
      </c>
      <c r="F346" s="134" t="s">
        <v>739</v>
      </c>
      <c r="G346" s="86" t="s">
        <v>740</v>
      </c>
      <c r="H346" s="86" t="s">
        <v>741</v>
      </c>
      <c r="I346" s="89"/>
      <c r="J346" s="90">
        <v>4</v>
      </c>
      <c r="K346" s="86"/>
      <c r="L346" s="86"/>
      <c r="M346" s="92" t="s">
        <v>144</v>
      </c>
      <c r="N346" s="86" t="s">
        <v>108</v>
      </c>
      <c r="O346" s="163" t="s">
        <v>236</v>
      </c>
      <c r="P346" s="163" t="s">
        <v>318</v>
      </c>
      <c r="Q346" s="91" t="s">
        <v>109</v>
      </c>
      <c r="R346" s="91" t="s">
        <v>312</v>
      </c>
      <c r="S346" s="91" t="s">
        <v>742</v>
      </c>
      <c r="T346" s="92">
        <v>10</v>
      </c>
      <c r="U346" s="93">
        <v>20</v>
      </c>
      <c r="V346" s="94">
        <v>45162</v>
      </c>
      <c r="W346" s="94">
        <v>46014</v>
      </c>
      <c r="X346" s="95">
        <v>9785171582999</v>
      </c>
      <c r="Y346" s="96">
        <v>192</v>
      </c>
      <c r="Z346" s="97">
        <v>0.14899999999999999</v>
      </c>
      <c r="AA346" s="98" t="s">
        <v>743</v>
      </c>
      <c r="AB346" s="98" t="s">
        <v>243</v>
      </c>
      <c r="AC346" s="98" t="s">
        <v>744</v>
      </c>
      <c r="AD346" s="91">
        <v>3</v>
      </c>
      <c r="AE346" s="135" t="s">
        <v>116</v>
      </c>
      <c r="AF346" s="168"/>
      <c r="AG346" s="98" t="s">
        <v>605</v>
      </c>
      <c r="AH346" s="98"/>
      <c r="AI346" s="86" t="s">
        <v>745</v>
      </c>
      <c r="AJ346" s="101"/>
      <c r="AK346" s="91"/>
      <c r="AL346" s="100" t="s">
        <v>746</v>
      </c>
      <c r="AM346" s="86" t="s">
        <v>280</v>
      </c>
      <c r="AN346" s="86" t="s">
        <v>235</v>
      </c>
      <c r="AO346" s="143">
        <f t="shared" si="15"/>
        <v>0</v>
      </c>
      <c r="AP346" s="85" t="s">
        <v>747</v>
      </c>
      <c r="AQ346" s="100" t="s">
        <v>157</v>
      </c>
      <c r="AR346" s="97" t="s">
        <v>125</v>
      </c>
      <c r="AV346" s="99"/>
      <c r="AW346" s="159" t="s">
        <v>748</v>
      </c>
      <c r="AX346" s="102"/>
      <c r="AY346" s="157" t="s">
        <v>749</v>
      </c>
      <c r="AZ346" s="159"/>
      <c r="BF346" s="103">
        <v>46021</v>
      </c>
      <c r="BG346" s="46"/>
      <c r="BH346" s="46"/>
      <c r="BI346" s="46">
        <f t="shared" si="16"/>
        <v>0</v>
      </c>
      <c r="BJ346" s="46">
        <f t="shared" si="17"/>
        <v>0</v>
      </c>
    </row>
    <row r="347" spans="1:62" ht="120" customHeight="1" x14ac:dyDescent="0.25">
      <c r="A347" s="170" t="s">
        <v>180</v>
      </c>
      <c r="B347" s="132"/>
      <c r="C347" s="150">
        <v>0</v>
      </c>
      <c r="D347" s="150">
        <v>0</v>
      </c>
      <c r="E347" s="133">
        <v>604.80000000000007</v>
      </c>
      <c r="F347" s="134" t="s">
        <v>3783</v>
      </c>
      <c r="G347" s="86" t="s">
        <v>3784</v>
      </c>
      <c r="H347" s="86" t="s">
        <v>741</v>
      </c>
      <c r="I347" s="89"/>
      <c r="J347" s="90" t="s">
        <v>195</v>
      </c>
      <c r="K347" s="86"/>
      <c r="L347" s="86"/>
      <c r="M347" s="92" t="s">
        <v>133</v>
      </c>
      <c r="N347" s="86" t="s">
        <v>108</v>
      </c>
      <c r="O347" s="163" t="s">
        <v>3206</v>
      </c>
      <c r="P347" s="163" t="s">
        <v>3207</v>
      </c>
      <c r="Q347" s="91" t="s">
        <v>109</v>
      </c>
      <c r="R347" s="91" t="s">
        <v>207</v>
      </c>
      <c r="S347" s="91" t="s">
        <v>3785</v>
      </c>
      <c r="T347" s="92">
        <v>10</v>
      </c>
      <c r="U347" s="93">
        <v>16</v>
      </c>
      <c r="V347" s="94">
        <v>46035</v>
      </c>
      <c r="W347" s="94">
        <v>46035</v>
      </c>
      <c r="X347" s="95">
        <v>9785171821296</v>
      </c>
      <c r="Y347" s="96">
        <v>448</v>
      </c>
      <c r="Z347" s="97">
        <v>0.33600000000000002</v>
      </c>
      <c r="AA347" s="98" t="s">
        <v>743</v>
      </c>
      <c r="AB347" s="98" t="s">
        <v>309</v>
      </c>
      <c r="AC347" s="98" t="s">
        <v>744</v>
      </c>
      <c r="AD347" s="91">
        <v>3</v>
      </c>
      <c r="AE347" s="169" t="s">
        <v>196</v>
      </c>
      <c r="AF347" s="168"/>
      <c r="AG347" s="98" t="s">
        <v>605</v>
      </c>
      <c r="AH347" s="98"/>
      <c r="AI347" s="86" t="s">
        <v>745</v>
      </c>
      <c r="AJ347" s="101"/>
      <c r="AK347" s="91"/>
      <c r="AL347" s="100" t="s">
        <v>3786</v>
      </c>
      <c r="AM347" s="86" t="s">
        <v>280</v>
      </c>
      <c r="AN347" s="86" t="s">
        <v>235</v>
      </c>
      <c r="AO347" s="143">
        <f t="shared" si="15"/>
        <v>0</v>
      </c>
      <c r="AP347" s="85" t="s">
        <v>3787</v>
      </c>
      <c r="AQ347" s="100" t="s">
        <v>111</v>
      </c>
      <c r="AR347" s="97" t="s">
        <v>125</v>
      </c>
      <c r="AV347" s="99"/>
      <c r="AW347" s="159" t="s">
        <v>3788</v>
      </c>
      <c r="AX347" s="102"/>
      <c r="AY347" s="157" t="s">
        <v>3789</v>
      </c>
      <c r="AZ347" s="159"/>
      <c r="BF347" s="103">
        <v>46038</v>
      </c>
      <c r="BG347" s="46"/>
      <c r="BH347" s="46"/>
      <c r="BI347" s="46">
        <f t="shared" si="16"/>
        <v>0</v>
      </c>
      <c r="BJ347" s="46">
        <f t="shared" si="17"/>
        <v>0</v>
      </c>
    </row>
    <row r="348" spans="1:62" ht="120" customHeight="1" x14ac:dyDescent="0.25">
      <c r="A348" s="170" t="s">
        <v>180</v>
      </c>
      <c r="B348" s="132"/>
      <c r="C348" s="150">
        <v>0</v>
      </c>
      <c r="D348" s="150">
        <v>0</v>
      </c>
      <c r="E348" s="133">
        <v>560.70000000000005</v>
      </c>
      <c r="F348" s="134" t="s">
        <v>5171</v>
      </c>
      <c r="G348" s="86" t="s">
        <v>5172</v>
      </c>
      <c r="H348" s="86" t="s">
        <v>5173</v>
      </c>
      <c r="I348" s="89"/>
      <c r="J348" s="90">
        <v>4</v>
      </c>
      <c r="K348" s="86"/>
      <c r="L348" s="86"/>
      <c r="M348" s="92" t="s">
        <v>151</v>
      </c>
      <c r="N348" s="86" t="s">
        <v>108</v>
      </c>
      <c r="O348" s="163" t="s">
        <v>257</v>
      </c>
      <c r="P348" s="163" t="s">
        <v>257</v>
      </c>
      <c r="Q348" s="91" t="s">
        <v>109</v>
      </c>
      <c r="R348" s="91" t="s">
        <v>207</v>
      </c>
      <c r="S348" s="91" t="s">
        <v>5174</v>
      </c>
      <c r="T348" s="92">
        <v>10</v>
      </c>
      <c r="U348" s="93">
        <v>18</v>
      </c>
      <c r="V348" s="94">
        <v>45777</v>
      </c>
      <c r="W348" s="94">
        <v>46041</v>
      </c>
      <c r="X348" s="95">
        <v>9785171711313</v>
      </c>
      <c r="Y348" s="96">
        <v>192</v>
      </c>
      <c r="Z348" s="97">
        <v>0.22900000000000001</v>
      </c>
      <c r="AA348" s="98" t="s">
        <v>145</v>
      </c>
      <c r="AB348" s="98" t="s">
        <v>160</v>
      </c>
      <c r="AC348" s="98" t="s">
        <v>146</v>
      </c>
      <c r="AD348" s="91" t="s">
        <v>110</v>
      </c>
      <c r="AE348" s="135" t="s">
        <v>116</v>
      </c>
      <c r="AF348" s="168"/>
      <c r="AG348" s="98" t="s">
        <v>5175</v>
      </c>
      <c r="AH348" s="98"/>
      <c r="AI348" s="86" t="s">
        <v>5176</v>
      </c>
      <c r="AJ348" s="101"/>
      <c r="AK348" s="91" t="s">
        <v>5177</v>
      </c>
      <c r="AL348" s="100" t="s">
        <v>5178</v>
      </c>
      <c r="AM348" s="86" t="s">
        <v>158</v>
      </c>
      <c r="AN348" s="86" t="s">
        <v>153</v>
      </c>
      <c r="AO348" s="143">
        <f t="shared" si="15"/>
        <v>0</v>
      </c>
      <c r="AP348" s="85" t="s">
        <v>5179</v>
      </c>
      <c r="AQ348" s="100" t="s">
        <v>154</v>
      </c>
      <c r="AR348" s="97" t="s">
        <v>125</v>
      </c>
      <c r="AV348" s="99"/>
      <c r="AW348" s="159" t="s">
        <v>5180</v>
      </c>
      <c r="AX348" s="102" t="s">
        <v>5181</v>
      </c>
      <c r="AY348" s="157" t="s">
        <v>5182</v>
      </c>
      <c r="AZ348" s="159"/>
      <c r="BF348" s="103">
        <v>46042</v>
      </c>
      <c r="BG348" s="46"/>
      <c r="BH348" s="46"/>
      <c r="BI348" s="46">
        <f t="shared" si="16"/>
        <v>0</v>
      </c>
      <c r="BJ348" s="46">
        <f t="shared" si="17"/>
        <v>0</v>
      </c>
    </row>
    <row r="349" spans="1:62" ht="120" customHeight="1" x14ac:dyDescent="0.25">
      <c r="A349" s="170" t="s">
        <v>180</v>
      </c>
      <c r="B349" s="132"/>
      <c r="C349" s="150">
        <v>0</v>
      </c>
      <c r="D349" s="150">
        <v>0</v>
      </c>
      <c r="E349" s="133">
        <v>781.2</v>
      </c>
      <c r="F349" s="134" t="s">
        <v>750</v>
      </c>
      <c r="G349" s="86" t="s">
        <v>429</v>
      </c>
      <c r="H349" s="86" t="s">
        <v>430</v>
      </c>
      <c r="I349" s="89"/>
      <c r="J349" s="90">
        <v>3</v>
      </c>
      <c r="K349" s="86"/>
      <c r="L349" s="86"/>
      <c r="M349" s="92" t="s">
        <v>151</v>
      </c>
      <c r="N349" s="86" t="s">
        <v>108</v>
      </c>
      <c r="O349" s="163" t="s">
        <v>204</v>
      </c>
      <c r="P349" s="163" t="s">
        <v>204</v>
      </c>
      <c r="Q349" s="91" t="s">
        <v>109</v>
      </c>
      <c r="R349" s="91" t="s">
        <v>207</v>
      </c>
      <c r="S349" s="91" t="s">
        <v>751</v>
      </c>
      <c r="T349" s="92">
        <v>10</v>
      </c>
      <c r="U349" s="93">
        <v>6</v>
      </c>
      <c r="V349" s="94">
        <v>44776</v>
      </c>
      <c r="W349" s="94">
        <v>46012</v>
      </c>
      <c r="X349" s="95">
        <v>9785171378417</v>
      </c>
      <c r="Y349" s="96">
        <v>480</v>
      </c>
      <c r="Z349" s="97">
        <v>0.45</v>
      </c>
      <c r="AA349" s="98" t="s">
        <v>145</v>
      </c>
      <c r="AB349" s="98" t="s">
        <v>309</v>
      </c>
      <c r="AC349" s="98" t="s">
        <v>146</v>
      </c>
      <c r="AD349" s="91" t="s">
        <v>110</v>
      </c>
      <c r="AE349" s="135" t="s">
        <v>116</v>
      </c>
      <c r="AF349" s="168"/>
      <c r="AG349" s="98" t="s">
        <v>211</v>
      </c>
      <c r="AH349" s="98"/>
      <c r="AI349" s="86" t="s">
        <v>431</v>
      </c>
      <c r="AJ349" s="101"/>
      <c r="AK349" s="91"/>
      <c r="AL349" s="100" t="s">
        <v>752</v>
      </c>
      <c r="AM349" s="86" t="s">
        <v>212</v>
      </c>
      <c r="AN349" s="86" t="s">
        <v>153</v>
      </c>
      <c r="AO349" s="143">
        <f t="shared" si="15"/>
        <v>0</v>
      </c>
      <c r="AP349" s="85" t="s">
        <v>753</v>
      </c>
      <c r="AQ349" s="100" t="s">
        <v>157</v>
      </c>
      <c r="AR349" s="97" t="s">
        <v>125</v>
      </c>
      <c r="AV349" s="99"/>
      <c r="AW349" s="159" t="s">
        <v>754</v>
      </c>
      <c r="AX349" s="102" t="s">
        <v>755</v>
      </c>
      <c r="AY349" s="157" t="s">
        <v>756</v>
      </c>
      <c r="AZ349" s="159"/>
      <c r="BF349" s="103">
        <v>46021</v>
      </c>
      <c r="BG349" s="46"/>
      <c r="BH349" s="46"/>
      <c r="BI349" s="46">
        <f t="shared" si="16"/>
        <v>0</v>
      </c>
      <c r="BJ349" s="46">
        <f t="shared" si="17"/>
        <v>0</v>
      </c>
    </row>
    <row r="350" spans="1:62" ht="120" customHeight="1" x14ac:dyDescent="0.25">
      <c r="A350" s="170" t="s">
        <v>180</v>
      </c>
      <c r="B350" s="132"/>
      <c r="C350" s="150">
        <v>0</v>
      </c>
      <c r="D350" s="150">
        <v>0</v>
      </c>
      <c r="E350" s="133">
        <v>648.9</v>
      </c>
      <c r="F350" s="134" t="s">
        <v>757</v>
      </c>
      <c r="G350" s="86" t="s">
        <v>429</v>
      </c>
      <c r="H350" s="86" t="s">
        <v>430</v>
      </c>
      <c r="I350" s="89"/>
      <c r="J350" s="90">
        <v>3</v>
      </c>
      <c r="K350" s="86"/>
      <c r="L350" s="86"/>
      <c r="M350" s="92" t="s">
        <v>151</v>
      </c>
      <c r="N350" s="86" t="s">
        <v>108</v>
      </c>
      <c r="O350" s="163" t="s">
        <v>204</v>
      </c>
      <c r="P350" s="163" t="s">
        <v>204</v>
      </c>
      <c r="Q350" s="91" t="s">
        <v>109</v>
      </c>
      <c r="R350" s="91" t="s">
        <v>207</v>
      </c>
      <c r="S350" s="91" t="s">
        <v>758</v>
      </c>
      <c r="T350" s="92">
        <v>10</v>
      </c>
      <c r="U350" s="93">
        <v>12</v>
      </c>
      <c r="V350" s="94">
        <v>44473</v>
      </c>
      <c r="W350" s="94">
        <v>46013</v>
      </c>
      <c r="X350" s="95">
        <v>9785171378257</v>
      </c>
      <c r="Y350" s="96">
        <v>288</v>
      </c>
      <c r="Z350" s="97">
        <v>0.318</v>
      </c>
      <c r="AA350" s="98" t="s">
        <v>145</v>
      </c>
      <c r="AB350" s="98" t="s">
        <v>243</v>
      </c>
      <c r="AC350" s="98" t="s">
        <v>146</v>
      </c>
      <c r="AD350" s="91" t="s">
        <v>110</v>
      </c>
      <c r="AE350" s="135" t="s">
        <v>116</v>
      </c>
      <c r="AF350" s="168"/>
      <c r="AG350" s="98" t="s">
        <v>211</v>
      </c>
      <c r="AH350" s="98"/>
      <c r="AI350" s="86" t="s">
        <v>431</v>
      </c>
      <c r="AJ350" s="101"/>
      <c r="AK350" s="91"/>
      <c r="AL350" s="100" t="s">
        <v>759</v>
      </c>
      <c r="AM350" s="86" t="s">
        <v>212</v>
      </c>
      <c r="AN350" s="86" t="s">
        <v>153</v>
      </c>
      <c r="AO350" s="143">
        <f t="shared" si="15"/>
        <v>0</v>
      </c>
      <c r="AP350" s="85" t="s">
        <v>760</v>
      </c>
      <c r="AQ350" s="100" t="s">
        <v>157</v>
      </c>
      <c r="AR350" s="97" t="s">
        <v>125</v>
      </c>
      <c r="AV350" s="99"/>
      <c r="AW350" s="159" t="s">
        <v>761</v>
      </c>
      <c r="AX350" s="102" t="s">
        <v>762</v>
      </c>
      <c r="AY350" s="157" t="s">
        <v>763</v>
      </c>
      <c r="AZ350" s="159"/>
      <c r="BF350" s="103">
        <v>46021</v>
      </c>
      <c r="BG350" s="46"/>
      <c r="BH350" s="46"/>
      <c r="BI350" s="46">
        <f t="shared" si="16"/>
        <v>0</v>
      </c>
      <c r="BJ350" s="46">
        <f t="shared" si="17"/>
        <v>0</v>
      </c>
    </row>
    <row r="351" spans="1:62" ht="120" customHeight="1" x14ac:dyDescent="0.25">
      <c r="A351" s="170" t="s">
        <v>180</v>
      </c>
      <c r="B351" s="132"/>
      <c r="C351" s="150">
        <v>0</v>
      </c>
      <c r="D351" s="150">
        <v>0</v>
      </c>
      <c r="E351" s="133">
        <v>1159.2</v>
      </c>
      <c r="F351" s="134" t="s">
        <v>5183</v>
      </c>
      <c r="G351" s="86" t="s">
        <v>429</v>
      </c>
      <c r="H351" s="86" t="s">
        <v>430</v>
      </c>
      <c r="I351" s="89"/>
      <c r="J351" s="90">
        <v>7</v>
      </c>
      <c r="K351" s="86"/>
      <c r="L351" s="86"/>
      <c r="M351" s="92" t="s">
        <v>151</v>
      </c>
      <c r="N351" s="86" t="s">
        <v>108</v>
      </c>
      <c r="O351" s="163" t="s">
        <v>204</v>
      </c>
      <c r="P351" s="163" t="s">
        <v>204</v>
      </c>
      <c r="Q351" s="91" t="s">
        <v>109</v>
      </c>
      <c r="R351" s="91" t="s">
        <v>207</v>
      </c>
      <c r="S351" s="91" t="s">
        <v>5184</v>
      </c>
      <c r="T351" s="92">
        <v>10</v>
      </c>
      <c r="U351" s="93">
        <v>6</v>
      </c>
      <c r="V351" s="94">
        <v>45909</v>
      </c>
      <c r="W351" s="94">
        <v>46038</v>
      </c>
      <c r="X351" s="95">
        <v>9785171662028</v>
      </c>
      <c r="Y351" s="96">
        <v>544</v>
      </c>
      <c r="Z351" s="97">
        <v>0.59299999999999997</v>
      </c>
      <c r="AA351" s="98" t="s">
        <v>134</v>
      </c>
      <c r="AB351" s="98" t="s">
        <v>243</v>
      </c>
      <c r="AC351" s="98" t="s">
        <v>135</v>
      </c>
      <c r="AD351" s="91" t="s">
        <v>110</v>
      </c>
      <c r="AE351" s="135" t="s">
        <v>116</v>
      </c>
      <c r="AF351" s="168"/>
      <c r="AG351" s="98" t="s">
        <v>211</v>
      </c>
      <c r="AH351" s="98"/>
      <c r="AI351" s="86" t="s">
        <v>431</v>
      </c>
      <c r="AJ351" s="101"/>
      <c r="AK351" s="91" t="s">
        <v>5185</v>
      </c>
      <c r="AL351" s="100" t="s">
        <v>5186</v>
      </c>
      <c r="AM351" s="86" t="s">
        <v>212</v>
      </c>
      <c r="AN351" s="86" t="s">
        <v>153</v>
      </c>
      <c r="AO351" s="143">
        <f t="shared" si="15"/>
        <v>0</v>
      </c>
      <c r="AP351" s="85" t="s">
        <v>5187</v>
      </c>
      <c r="AQ351" s="100" t="s">
        <v>157</v>
      </c>
      <c r="AR351" s="97" t="s">
        <v>125</v>
      </c>
      <c r="AV351" s="99"/>
      <c r="AW351" s="159" t="s">
        <v>5188</v>
      </c>
      <c r="AX351" s="102" t="s">
        <v>5189</v>
      </c>
      <c r="AY351" s="157" t="s">
        <v>5190</v>
      </c>
      <c r="AZ351" s="159"/>
      <c r="BF351" s="103">
        <v>46042</v>
      </c>
      <c r="BG351" s="46"/>
      <c r="BH351" s="46"/>
      <c r="BI351" s="46">
        <f t="shared" si="16"/>
        <v>0</v>
      </c>
      <c r="BJ351" s="46">
        <f t="shared" si="17"/>
        <v>0</v>
      </c>
    </row>
    <row r="352" spans="1:62" ht="120" customHeight="1" x14ac:dyDescent="0.25">
      <c r="A352" s="170" t="s">
        <v>180</v>
      </c>
      <c r="B352" s="132"/>
      <c r="C352" s="150">
        <v>0</v>
      </c>
      <c r="D352" s="150">
        <v>0</v>
      </c>
      <c r="E352" s="133">
        <v>630</v>
      </c>
      <c r="F352" s="134" t="s">
        <v>5998</v>
      </c>
      <c r="G352" s="86" t="s">
        <v>429</v>
      </c>
      <c r="H352" s="86" t="s">
        <v>430</v>
      </c>
      <c r="I352" s="89"/>
      <c r="J352" s="90">
        <v>7</v>
      </c>
      <c r="K352" s="86"/>
      <c r="L352" s="86"/>
      <c r="M352" s="92" t="s">
        <v>151</v>
      </c>
      <c r="N352" s="86" t="s">
        <v>108</v>
      </c>
      <c r="O352" s="163" t="s">
        <v>204</v>
      </c>
      <c r="P352" s="163" t="s">
        <v>204</v>
      </c>
      <c r="Q352" s="91" t="s">
        <v>109</v>
      </c>
      <c r="R352" s="91" t="s">
        <v>207</v>
      </c>
      <c r="S352" s="91" t="s">
        <v>5999</v>
      </c>
      <c r="T352" s="92">
        <v>10</v>
      </c>
      <c r="U352" s="93">
        <v>16</v>
      </c>
      <c r="V352" s="94">
        <v>44421</v>
      </c>
      <c r="W352" s="94">
        <v>46042</v>
      </c>
      <c r="X352" s="95">
        <v>9785171377779</v>
      </c>
      <c r="Y352" s="96">
        <v>224</v>
      </c>
      <c r="Z352" s="97">
        <v>0.26</v>
      </c>
      <c r="AA352" s="98" t="s">
        <v>145</v>
      </c>
      <c r="AB352" s="98" t="s">
        <v>243</v>
      </c>
      <c r="AC352" s="98" t="s">
        <v>146</v>
      </c>
      <c r="AD352" s="91" t="s">
        <v>110</v>
      </c>
      <c r="AE352" s="135" t="s">
        <v>116</v>
      </c>
      <c r="AF352" s="168"/>
      <c r="AG352" s="98" t="s">
        <v>211</v>
      </c>
      <c r="AH352" s="98"/>
      <c r="AI352" s="86" t="s">
        <v>431</v>
      </c>
      <c r="AJ352" s="101"/>
      <c r="AK352" s="91"/>
      <c r="AL352" s="100" t="s">
        <v>6000</v>
      </c>
      <c r="AM352" s="86" t="s">
        <v>212</v>
      </c>
      <c r="AN352" s="86" t="s">
        <v>153</v>
      </c>
      <c r="AO352" s="143">
        <f t="shared" si="15"/>
        <v>0</v>
      </c>
      <c r="AP352" s="85" t="s">
        <v>6001</v>
      </c>
      <c r="AQ352" s="100" t="s">
        <v>157</v>
      </c>
      <c r="AR352" s="97" t="s">
        <v>125</v>
      </c>
      <c r="AV352" s="99"/>
      <c r="AW352" s="159" t="s">
        <v>6002</v>
      </c>
      <c r="AX352" s="102" t="s">
        <v>6003</v>
      </c>
      <c r="AY352" s="157" t="s">
        <v>6004</v>
      </c>
      <c r="AZ352" s="159"/>
      <c r="BF352" s="103">
        <v>46044</v>
      </c>
      <c r="BG352" s="46"/>
      <c r="BH352" s="46"/>
      <c r="BI352" s="46">
        <f t="shared" si="16"/>
        <v>0</v>
      </c>
      <c r="BJ352" s="46">
        <f t="shared" si="17"/>
        <v>0</v>
      </c>
    </row>
    <row r="353" spans="1:62" ht="120" customHeight="1" x14ac:dyDescent="0.25">
      <c r="A353" s="170" t="s">
        <v>180</v>
      </c>
      <c r="B353" s="132"/>
      <c r="C353" s="150">
        <v>0</v>
      </c>
      <c r="D353" s="150">
        <v>0</v>
      </c>
      <c r="E353" s="133">
        <v>1266.3</v>
      </c>
      <c r="F353" s="134" t="s">
        <v>1962</v>
      </c>
      <c r="G353" s="86" t="s">
        <v>429</v>
      </c>
      <c r="H353" s="86" t="s">
        <v>430</v>
      </c>
      <c r="I353" s="89"/>
      <c r="J353" s="90">
        <v>5</v>
      </c>
      <c r="K353" s="86"/>
      <c r="L353" s="86"/>
      <c r="M353" s="92" t="s">
        <v>151</v>
      </c>
      <c r="N353" s="86" t="s">
        <v>108</v>
      </c>
      <c r="O353" s="163" t="s">
        <v>204</v>
      </c>
      <c r="P353" s="163" t="s">
        <v>204</v>
      </c>
      <c r="Q353" s="91" t="s">
        <v>109</v>
      </c>
      <c r="R353" s="91" t="s">
        <v>207</v>
      </c>
      <c r="S353" s="91" t="s">
        <v>1963</v>
      </c>
      <c r="T353" s="92">
        <v>10</v>
      </c>
      <c r="U353" s="93">
        <v>8</v>
      </c>
      <c r="V353" s="94">
        <v>45310</v>
      </c>
      <c r="W353" s="94">
        <v>46034</v>
      </c>
      <c r="X353" s="95">
        <v>9785171378431</v>
      </c>
      <c r="Y353" s="96">
        <v>656</v>
      </c>
      <c r="Z353" s="97">
        <v>0.69299999999999995</v>
      </c>
      <c r="AA353" s="98" t="s">
        <v>134</v>
      </c>
      <c r="AB353" s="98" t="s">
        <v>309</v>
      </c>
      <c r="AC353" s="98" t="s">
        <v>135</v>
      </c>
      <c r="AD353" s="91" t="s">
        <v>110</v>
      </c>
      <c r="AE353" s="135" t="s">
        <v>116</v>
      </c>
      <c r="AF353" s="168"/>
      <c r="AG353" s="98" t="s">
        <v>211</v>
      </c>
      <c r="AH353" s="98"/>
      <c r="AI353" s="86" t="s">
        <v>431</v>
      </c>
      <c r="AJ353" s="101"/>
      <c r="AK353" s="91" t="s">
        <v>1964</v>
      </c>
      <c r="AL353" s="100" t="s">
        <v>1965</v>
      </c>
      <c r="AM353" s="86" t="s">
        <v>212</v>
      </c>
      <c r="AN353" s="86" t="s">
        <v>153</v>
      </c>
      <c r="AO353" s="143">
        <f t="shared" si="15"/>
        <v>0</v>
      </c>
      <c r="AP353" s="85" t="s">
        <v>1966</v>
      </c>
      <c r="AQ353" s="100" t="s">
        <v>111</v>
      </c>
      <c r="AR353" s="97" t="s">
        <v>125</v>
      </c>
      <c r="AV353" s="99"/>
      <c r="AW353" s="159" t="s">
        <v>1967</v>
      </c>
      <c r="AX353" s="102" t="s">
        <v>1968</v>
      </c>
      <c r="AY353" s="157" t="s">
        <v>1969</v>
      </c>
      <c r="AZ353" s="159"/>
      <c r="BF353" s="103">
        <v>46035</v>
      </c>
      <c r="BG353" s="46"/>
      <c r="BH353" s="46"/>
      <c r="BI353" s="46">
        <f t="shared" si="16"/>
        <v>0</v>
      </c>
      <c r="BJ353" s="46">
        <f t="shared" si="17"/>
        <v>0</v>
      </c>
    </row>
    <row r="354" spans="1:62" ht="120" customHeight="1" x14ac:dyDescent="0.25">
      <c r="A354" s="170" t="s">
        <v>180</v>
      </c>
      <c r="B354" s="132"/>
      <c r="C354" s="150">
        <v>0</v>
      </c>
      <c r="D354" s="150">
        <v>0</v>
      </c>
      <c r="E354" s="133">
        <v>1159.2</v>
      </c>
      <c r="F354" s="134" t="s">
        <v>4562</v>
      </c>
      <c r="G354" s="86" t="s">
        <v>4563</v>
      </c>
      <c r="H354" s="86" t="s">
        <v>430</v>
      </c>
      <c r="I354" s="89"/>
      <c r="J354" s="90" t="s">
        <v>195</v>
      </c>
      <c r="K354" s="86"/>
      <c r="L354" s="86"/>
      <c r="M354" s="92" t="s">
        <v>151</v>
      </c>
      <c r="N354" s="86" t="s">
        <v>108</v>
      </c>
      <c r="O354" s="163" t="s">
        <v>204</v>
      </c>
      <c r="P354" s="163" t="s">
        <v>204</v>
      </c>
      <c r="Q354" s="91" t="s">
        <v>109</v>
      </c>
      <c r="R354" s="91" t="s">
        <v>207</v>
      </c>
      <c r="S354" s="91" t="s">
        <v>4564</v>
      </c>
      <c r="T354" s="92">
        <v>10</v>
      </c>
      <c r="U354" s="93">
        <v>14</v>
      </c>
      <c r="V354" s="94">
        <v>46038</v>
      </c>
      <c r="W354" s="94">
        <v>46038</v>
      </c>
      <c r="X354" s="95">
        <v>9785171792091</v>
      </c>
      <c r="Y354" s="96">
        <v>88</v>
      </c>
      <c r="Z354" s="97">
        <v>0.34399999999999997</v>
      </c>
      <c r="AA354" s="98" t="s">
        <v>187</v>
      </c>
      <c r="AB354" s="98" t="s">
        <v>224</v>
      </c>
      <c r="AC354" s="98" t="s">
        <v>188</v>
      </c>
      <c r="AD354" s="91" t="s">
        <v>110</v>
      </c>
      <c r="AE354" s="169" t="s">
        <v>196</v>
      </c>
      <c r="AF354" s="168"/>
      <c r="AG354" s="98" t="s">
        <v>211</v>
      </c>
      <c r="AH354" s="98"/>
      <c r="AI354" s="86" t="s">
        <v>431</v>
      </c>
      <c r="AJ354" s="101"/>
      <c r="AK354" s="91" t="s">
        <v>4565</v>
      </c>
      <c r="AL354" s="100" t="s">
        <v>4566</v>
      </c>
      <c r="AM354" s="86" t="s">
        <v>212</v>
      </c>
      <c r="AN354" s="86" t="s">
        <v>153</v>
      </c>
      <c r="AO354" s="143">
        <f t="shared" si="15"/>
        <v>0</v>
      </c>
      <c r="AP354" s="85" t="s">
        <v>4567</v>
      </c>
      <c r="AQ354" s="100" t="s">
        <v>147</v>
      </c>
      <c r="AR354" s="97" t="s">
        <v>125</v>
      </c>
      <c r="AV354" s="99"/>
      <c r="AW354" s="159" t="s">
        <v>4568</v>
      </c>
      <c r="AX354" s="102" t="s">
        <v>4569</v>
      </c>
      <c r="AY354" s="157" t="s">
        <v>4570</v>
      </c>
      <c r="AZ354" s="159"/>
      <c r="BF354" s="103">
        <v>46041</v>
      </c>
      <c r="BG354" s="46"/>
      <c r="BH354" s="46"/>
      <c r="BI354" s="46">
        <f t="shared" si="16"/>
        <v>0</v>
      </c>
      <c r="BJ354" s="46">
        <f t="shared" si="17"/>
        <v>0</v>
      </c>
    </row>
    <row r="355" spans="1:62" ht="120" customHeight="1" x14ac:dyDescent="0.25">
      <c r="A355" s="170" t="s">
        <v>180</v>
      </c>
      <c r="B355" s="132"/>
      <c r="C355" s="150">
        <v>0</v>
      </c>
      <c r="D355" s="150">
        <v>0</v>
      </c>
      <c r="E355" s="133">
        <v>781.2</v>
      </c>
      <c r="F355" s="134" t="s">
        <v>5445</v>
      </c>
      <c r="G355" s="86" t="s">
        <v>5446</v>
      </c>
      <c r="H355" s="86" t="s">
        <v>5447</v>
      </c>
      <c r="I355" s="89"/>
      <c r="J355" s="90" t="s">
        <v>195</v>
      </c>
      <c r="K355" s="86"/>
      <c r="L355" s="86"/>
      <c r="M355" s="92" t="s">
        <v>151</v>
      </c>
      <c r="N355" s="86" t="s">
        <v>108</v>
      </c>
      <c r="O355" s="163" t="s">
        <v>163</v>
      </c>
      <c r="P355" s="163" t="s">
        <v>163</v>
      </c>
      <c r="Q355" s="91" t="s">
        <v>109</v>
      </c>
      <c r="R355" s="91" t="s">
        <v>207</v>
      </c>
      <c r="S355" s="91" t="s">
        <v>5448</v>
      </c>
      <c r="T355" s="92">
        <v>10</v>
      </c>
      <c r="U355" s="93">
        <v>12</v>
      </c>
      <c r="V355" s="94">
        <v>46041</v>
      </c>
      <c r="W355" s="94">
        <v>46041</v>
      </c>
      <c r="X355" s="95">
        <v>9785171748968</v>
      </c>
      <c r="Y355" s="96">
        <v>448</v>
      </c>
      <c r="Z355" s="97">
        <v>0.42199999999999999</v>
      </c>
      <c r="AA355" s="98" t="s">
        <v>145</v>
      </c>
      <c r="AB355" s="98" t="s">
        <v>192</v>
      </c>
      <c r="AC355" s="98" t="s">
        <v>146</v>
      </c>
      <c r="AD355" s="91" t="s">
        <v>110</v>
      </c>
      <c r="AE355" s="169" t="s">
        <v>196</v>
      </c>
      <c r="AF355" s="168"/>
      <c r="AG355" s="98" t="s">
        <v>5449</v>
      </c>
      <c r="AH355" s="98"/>
      <c r="AI355" s="86" t="s">
        <v>5450</v>
      </c>
      <c r="AJ355" s="101"/>
      <c r="AK355" s="91" t="s">
        <v>5451</v>
      </c>
      <c r="AL355" s="100" t="s">
        <v>5452</v>
      </c>
      <c r="AM355" s="86" t="s">
        <v>158</v>
      </c>
      <c r="AN355" s="86" t="s">
        <v>153</v>
      </c>
      <c r="AO355" s="143">
        <f t="shared" si="15"/>
        <v>0</v>
      </c>
      <c r="AP355" s="85" t="s">
        <v>5453</v>
      </c>
      <c r="AQ355" s="100" t="s">
        <v>154</v>
      </c>
      <c r="AR355" s="97" t="s">
        <v>125</v>
      </c>
      <c r="AV355" s="99"/>
      <c r="AW355" s="159" t="s">
        <v>5454</v>
      </c>
      <c r="AX355" s="102" t="s">
        <v>5455</v>
      </c>
      <c r="AY355" s="157" t="s">
        <v>5456</v>
      </c>
      <c r="AZ355" s="159"/>
      <c r="BF355" s="103">
        <v>46043</v>
      </c>
      <c r="BG355" s="46"/>
      <c r="BH355" s="46"/>
      <c r="BI355" s="46">
        <f t="shared" si="16"/>
        <v>0</v>
      </c>
      <c r="BJ355" s="46">
        <f t="shared" si="17"/>
        <v>0</v>
      </c>
    </row>
    <row r="356" spans="1:62" ht="120" customHeight="1" x14ac:dyDescent="0.25">
      <c r="A356" s="170" t="s">
        <v>180</v>
      </c>
      <c r="B356" s="132"/>
      <c r="C356" s="150">
        <v>0</v>
      </c>
      <c r="D356" s="150">
        <v>0</v>
      </c>
      <c r="E356" s="133">
        <v>193.20000000000002</v>
      </c>
      <c r="F356" s="134" t="s">
        <v>4571</v>
      </c>
      <c r="G356" s="86" t="s">
        <v>4572</v>
      </c>
      <c r="H356" s="86" t="s">
        <v>4573</v>
      </c>
      <c r="I356" s="89"/>
      <c r="J356" s="90" t="s">
        <v>195</v>
      </c>
      <c r="K356" s="86"/>
      <c r="L356" s="86"/>
      <c r="M356" s="92" t="s">
        <v>133</v>
      </c>
      <c r="N356" s="86" t="s">
        <v>108</v>
      </c>
      <c r="O356" s="163" t="s">
        <v>302</v>
      </c>
      <c r="P356" s="163" t="s">
        <v>303</v>
      </c>
      <c r="Q356" s="91" t="s">
        <v>109</v>
      </c>
      <c r="R356" s="91" t="s">
        <v>207</v>
      </c>
      <c r="S356" s="91" t="s">
        <v>4574</v>
      </c>
      <c r="T356" s="92">
        <v>10</v>
      </c>
      <c r="U356" s="93">
        <v>25</v>
      </c>
      <c r="V356" s="94">
        <v>46038</v>
      </c>
      <c r="W356" s="94">
        <v>46038</v>
      </c>
      <c r="X356" s="95">
        <v>9785171791735</v>
      </c>
      <c r="Y356" s="96">
        <v>64</v>
      </c>
      <c r="Z356" s="97">
        <v>0.10299999999999999</v>
      </c>
      <c r="AA356" s="98" t="s">
        <v>168</v>
      </c>
      <c r="AB356" s="98" t="s">
        <v>2939</v>
      </c>
      <c r="AC356" s="98" t="s">
        <v>169</v>
      </c>
      <c r="AD356" s="91">
        <v>3</v>
      </c>
      <c r="AE356" s="169" t="s">
        <v>196</v>
      </c>
      <c r="AF356" s="168"/>
      <c r="AG356" s="98" t="s">
        <v>490</v>
      </c>
      <c r="AH356" s="98"/>
      <c r="AI356" s="86" t="s">
        <v>4575</v>
      </c>
      <c r="AJ356" s="101"/>
      <c r="AK356" s="91"/>
      <c r="AL356" s="100" t="s">
        <v>4576</v>
      </c>
      <c r="AM356" s="86" t="s">
        <v>255</v>
      </c>
      <c r="AN356" s="86" t="s">
        <v>235</v>
      </c>
      <c r="AO356" s="143">
        <f t="shared" si="15"/>
        <v>0</v>
      </c>
      <c r="AP356" s="85" t="s">
        <v>4577</v>
      </c>
      <c r="AQ356" s="100" t="s">
        <v>157</v>
      </c>
      <c r="AR356" s="97" t="s">
        <v>125</v>
      </c>
      <c r="AV356" s="99"/>
      <c r="AW356" s="159" t="s">
        <v>4578</v>
      </c>
      <c r="AX356" s="102"/>
      <c r="AY356" s="157" t="s">
        <v>4579</v>
      </c>
      <c r="AZ356" s="159"/>
      <c r="BF356" s="103">
        <v>46041</v>
      </c>
      <c r="BG356" s="46"/>
      <c r="BH356" s="46"/>
      <c r="BI356" s="46">
        <f t="shared" si="16"/>
        <v>0</v>
      </c>
      <c r="BJ356" s="46">
        <f t="shared" si="17"/>
        <v>0</v>
      </c>
    </row>
    <row r="357" spans="1:62" ht="120" customHeight="1" x14ac:dyDescent="0.25">
      <c r="A357" s="170" t="s">
        <v>180</v>
      </c>
      <c r="B357" s="132"/>
      <c r="C357" s="150">
        <v>0</v>
      </c>
      <c r="D357" s="150">
        <v>0</v>
      </c>
      <c r="E357" s="133">
        <v>875.7</v>
      </c>
      <c r="F357" s="134" t="s">
        <v>5191</v>
      </c>
      <c r="G357" s="86" t="s">
        <v>5192</v>
      </c>
      <c r="H357" s="86" t="s">
        <v>5193</v>
      </c>
      <c r="I357" s="89"/>
      <c r="J357" s="90" t="s">
        <v>195</v>
      </c>
      <c r="K357" s="86"/>
      <c r="L357" s="86"/>
      <c r="M357" s="92" t="s">
        <v>144</v>
      </c>
      <c r="N357" s="86" t="s">
        <v>108</v>
      </c>
      <c r="O357" s="163" t="s">
        <v>249</v>
      </c>
      <c r="P357" s="163" t="s">
        <v>321</v>
      </c>
      <c r="Q357" s="91" t="s">
        <v>109</v>
      </c>
      <c r="R357" s="91" t="s">
        <v>207</v>
      </c>
      <c r="S357" s="91" t="s">
        <v>5194</v>
      </c>
      <c r="T357" s="92">
        <v>10</v>
      </c>
      <c r="U357" s="93">
        <v>18</v>
      </c>
      <c r="V357" s="94">
        <v>45975</v>
      </c>
      <c r="W357" s="94">
        <v>45975</v>
      </c>
      <c r="X357" s="95">
        <v>9785171811211</v>
      </c>
      <c r="Y357" s="96">
        <v>352</v>
      </c>
      <c r="Z357" s="97">
        <v>0.32500000000000001</v>
      </c>
      <c r="AA357" s="98" t="s">
        <v>145</v>
      </c>
      <c r="AB357" s="98" t="s">
        <v>292</v>
      </c>
      <c r="AC357" s="98" t="s">
        <v>146</v>
      </c>
      <c r="AD357" s="91">
        <v>3</v>
      </c>
      <c r="AE357" s="169" t="s">
        <v>196</v>
      </c>
      <c r="AF357" s="168"/>
      <c r="AG357" s="98" t="s">
        <v>2471</v>
      </c>
      <c r="AH357" s="98"/>
      <c r="AI357" s="86" t="s">
        <v>5195</v>
      </c>
      <c r="AJ357" s="101"/>
      <c r="AK357" s="91"/>
      <c r="AL357" s="100" t="s">
        <v>5196</v>
      </c>
      <c r="AM357" s="86" t="s">
        <v>275</v>
      </c>
      <c r="AN357" s="86" t="s">
        <v>235</v>
      </c>
      <c r="AO357" s="143">
        <f t="shared" si="15"/>
        <v>0</v>
      </c>
      <c r="AP357" s="85" t="s">
        <v>5197</v>
      </c>
      <c r="AQ357" s="100" t="s">
        <v>157</v>
      </c>
      <c r="AR357" s="97" t="s">
        <v>125</v>
      </c>
      <c r="AV357" s="99"/>
      <c r="AW357" s="159" t="s">
        <v>5198</v>
      </c>
      <c r="AX357" s="102"/>
      <c r="AY357" s="157" t="s">
        <v>5199</v>
      </c>
      <c r="AZ357" s="159"/>
      <c r="BF357" s="103">
        <v>46042</v>
      </c>
      <c r="BG357" s="46"/>
      <c r="BH357" s="46"/>
      <c r="BI357" s="46">
        <f t="shared" si="16"/>
        <v>0</v>
      </c>
      <c r="BJ357" s="46">
        <f t="shared" si="17"/>
        <v>0</v>
      </c>
    </row>
    <row r="358" spans="1:62" ht="120" customHeight="1" x14ac:dyDescent="0.25">
      <c r="A358" s="170" t="s">
        <v>180</v>
      </c>
      <c r="B358" s="132"/>
      <c r="C358" s="150">
        <v>0</v>
      </c>
      <c r="D358" s="150">
        <v>0</v>
      </c>
      <c r="E358" s="133">
        <v>516.6</v>
      </c>
      <c r="F358" s="134" t="s">
        <v>1603</v>
      </c>
      <c r="G358" s="86" t="s">
        <v>1604</v>
      </c>
      <c r="H358" s="86" t="s">
        <v>1605</v>
      </c>
      <c r="I358" s="89"/>
      <c r="J358" s="90">
        <v>5</v>
      </c>
      <c r="K358" s="86"/>
      <c r="L358" s="86"/>
      <c r="M358" s="92" t="s">
        <v>144</v>
      </c>
      <c r="N358" s="86" t="s">
        <v>108</v>
      </c>
      <c r="O358" s="163" t="s">
        <v>236</v>
      </c>
      <c r="P358" s="163" t="s">
        <v>246</v>
      </c>
      <c r="Q358" s="91" t="s">
        <v>109</v>
      </c>
      <c r="R358" s="91" t="s">
        <v>207</v>
      </c>
      <c r="S358" s="91" t="s">
        <v>1606</v>
      </c>
      <c r="T358" s="92">
        <v>10</v>
      </c>
      <c r="U358" s="93">
        <v>6</v>
      </c>
      <c r="V358" s="94">
        <v>44756</v>
      </c>
      <c r="W358" s="94">
        <v>46016</v>
      </c>
      <c r="X358" s="95">
        <v>9785171499129</v>
      </c>
      <c r="Y358" s="96">
        <v>192</v>
      </c>
      <c r="Z358" s="97">
        <v>0.36299999999999999</v>
      </c>
      <c r="AA358" s="98" t="s">
        <v>1607</v>
      </c>
      <c r="AB358" s="98" t="s">
        <v>224</v>
      </c>
      <c r="AC358" s="98" t="s">
        <v>1608</v>
      </c>
      <c r="AD358" s="91" t="s">
        <v>110</v>
      </c>
      <c r="AE358" s="135" t="s">
        <v>116</v>
      </c>
      <c r="AF358" s="168"/>
      <c r="AG358" s="98" t="s">
        <v>1609</v>
      </c>
      <c r="AH358" s="98"/>
      <c r="AI358" s="86" t="s">
        <v>1610</v>
      </c>
      <c r="AJ358" s="101"/>
      <c r="AK358" s="91"/>
      <c r="AL358" s="100" t="s">
        <v>1611</v>
      </c>
      <c r="AM358" s="86" t="s">
        <v>1407</v>
      </c>
      <c r="AN358" s="86" t="s">
        <v>235</v>
      </c>
      <c r="AO358" s="143">
        <f t="shared" si="15"/>
        <v>0</v>
      </c>
      <c r="AP358" s="85" t="s">
        <v>1612</v>
      </c>
      <c r="AQ358" s="100" t="s">
        <v>157</v>
      </c>
      <c r="AR358" s="97" t="s">
        <v>125</v>
      </c>
      <c r="AV358" s="99"/>
      <c r="AW358" s="159" t="s">
        <v>1613</v>
      </c>
      <c r="AX358" s="102" t="s">
        <v>1614</v>
      </c>
      <c r="AY358" s="157" t="s">
        <v>1615</v>
      </c>
      <c r="AZ358" s="159"/>
      <c r="BF358" s="103">
        <v>46034</v>
      </c>
      <c r="BG358" s="46"/>
      <c r="BH358" s="46"/>
      <c r="BI358" s="46">
        <f t="shared" si="16"/>
        <v>0</v>
      </c>
      <c r="BJ358" s="46">
        <f t="shared" si="17"/>
        <v>0</v>
      </c>
    </row>
    <row r="359" spans="1:62" ht="120" customHeight="1" x14ac:dyDescent="0.25">
      <c r="A359" s="170" t="s">
        <v>180</v>
      </c>
      <c r="B359" s="132"/>
      <c r="C359" s="150">
        <v>0</v>
      </c>
      <c r="D359" s="150">
        <v>0</v>
      </c>
      <c r="E359" s="133">
        <v>693</v>
      </c>
      <c r="F359" s="134" t="s">
        <v>5200</v>
      </c>
      <c r="G359" s="86" t="s">
        <v>5201</v>
      </c>
      <c r="H359" s="86" t="s">
        <v>1605</v>
      </c>
      <c r="I359" s="89"/>
      <c r="J359" s="90">
        <v>6</v>
      </c>
      <c r="K359" s="86"/>
      <c r="L359" s="86"/>
      <c r="M359" s="92" t="s">
        <v>144</v>
      </c>
      <c r="N359" s="86" t="s">
        <v>108</v>
      </c>
      <c r="O359" s="163" t="s">
        <v>236</v>
      </c>
      <c r="P359" s="163" t="s">
        <v>246</v>
      </c>
      <c r="Q359" s="91" t="s">
        <v>109</v>
      </c>
      <c r="R359" s="91" t="s">
        <v>207</v>
      </c>
      <c r="S359" s="91" t="s">
        <v>5202</v>
      </c>
      <c r="T359" s="92">
        <v>10</v>
      </c>
      <c r="U359" s="93">
        <v>5</v>
      </c>
      <c r="V359" s="94">
        <v>45471</v>
      </c>
      <c r="W359" s="94">
        <v>46038</v>
      </c>
      <c r="X359" s="95">
        <v>9785171652012</v>
      </c>
      <c r="Y359" s="96">
        <v>288</v>
      </c>
      <c r="Z359" s="97">
        <v>0.49</v>
      </c>
      <c r="AA359" s="98" t="s">
        <v>1607</v>
      </c>
      <c r="AB359" s="98" t="s">
        <v>224</v>
      </c>
      <c r="AC359" s="98" t="s">
        <v>1608</v>
      </c>
      <c r="AD359" s="91" t="s">
        <v>110</v>
      </c>
      <c r="AE359" s="135" t="s">
        <v>116</v>
      </c>
      <c r="AF359" s="168"/>
      <c r="AG359" s="98" t="s">
        <v>1609</v>
      </c>
      <c r="AH359" s="98"/>
      <c r="AI359" s="86" t="s">
        <v>1610</v>
      </c>
      <c r="AJ359" s="101"/>
      <c r="AK359" s="91"/>
      <c r="AL359" s="100" t="s">
        <v>5203</v>
      </c>
      <c r="AM359" s="86" t="s">
        <v>1407</v>
      </c>
      <c r="AN359" s="86" t="s">
        <v>235</v>
      </c>
      <c r="AO359" s="143">
        <f t="shared" si="15"/>
        <v>0</v>
      </c>
      <c r="AP359" s="85" t="s">
        <v>5204</v>
      </c>
      <c r="AQ359" s="100" t="s">
        <v>157</v>
      </c>
      <c r="AR359" s="97" t="s">
        <v>125</v>
      </c>
      <c r="AV359" s="99"/>
      <c r="AW359" s="159" t="s">
        <v>5205</v>
      </c>
      <c r="AX359" s="102"/>
      <c r="AY359" s="157" t="s">
        <v>5206</v>
      </c>
      <c r="AZ359" s="159"/>
      <c r="BF359" s="103">
        <v>46042</v>
      </c>
      <c r="BG359" s="46"/>
      <c r="BH359" s="46"/>
      <c r="BI359" s="46">
        <f t="shared" si="16"/>
        <v>0</v>
      </c>
      <c r="BJ359" s="46">
        <f t="shared" si="17"/>
        <v>0</v>
      </c>
    </row>
    <row r="360" spans="1:62" ht="120" customHeight="1" x14ac:dyDescent="0.25">
      <c r="A360" s="170" t="s">
        <v>180</v>
      </c>
      <c r="B360" s="132"/>
      <c r="C360" s="150">
        <v>0</v>
      </c>
      <c r="D360" s="150">
        <v>0</v>
      </c>
      <c r="E360" s="133">
        <v>516.6</v>
      </c>
      <c r="F360" s="134" t="s">
        <v>3790</v>
      </c>
      <c r="G360" s="86" t="s">
        <v>3791</v>
      </c>
      <c r="H360" s="86" t="s">
        <v>1605</v>
      </c>
      <c r="I360" s="89"/>
      <c r="J360" s="90">
        <v>3</v>
      </c>
      <c r="K360" s="86"/>
      <c r="L360" s="86"/>
      <c r="M360" s="92" t="s">
        <v>144</v>
      </c>
      <c r="N360" s="86" t="s">
        <v>108</v>
      </c>
      <c r="O360" s="163" t="s">
        <v>236</v>
      </c>
      <c r="P360" s="163" t="s">
        <v>246</v>
      </c>
      <c r="Q360" s="91" t="s">
        <v>109</v>
      </c>
      <c r="R360" s="91" t="s">
        <v>207</v>
      </c>
      <c r="S360" s="91" t="s">
        <v>3792</v>
      </c>
      <c r="T360" s="92">
        <v>10</v>
      </c>
      <c r="U360" s="93">
        <v>6</v>
      </c>
      <c r="V360" s="94">
        <v>44742</v>
      </c>
      <c r="W360" s="94">
        <v>46036</v>
      </c>
      <c r="X360" s="95">
        <v>9785171497460</v>
      </c>
      <c r="Y360" s="96">
        <v>192</v>
      </c>
      <c r="Z360" s="97">
        <v>0.36199999999999999</v>
      </c>
      <c r="AA360" s="98" t="s">
        <v>1607</v>
      </c>
      <c r="AB360" s="98" t="s">
        <v>224</v>
      </c>
      <c r="AC360" s="98" t="s">
        <v>1608</v>
      </c>
      <c r="AD360" s="91" t="s">
        <v>110</v>
      </c>
      <c r="AE360" s="135" t="s">
        <v>116</v>
      </c>
      <c r="AF360" s="168"/>
      <c r="AG360" s="98" t="s">
        <v>1609</v>
      </c>
      <c r="AH360" s="98"/>
      <c r="AI360" s="86" t="s">
        <v>1610</v>
      </c>
      <c r="AJ360" s="101"/>
      <c r="AK360" s="91"/>
      <c r="AL360" s="100" t="s">
        <v>3793</v>
      </c>
      <c r="AM360" s="86" t="s">
        <v>1407</v>
      </c>
      <c r="AN360" s="86" t="s">
        <v>235</v>
      </c>
      <c r="AO360" s="143">
        <f t="shared" si="15"/>
        <v>0</v>
      </c>
      <c r="AP360" s="85" t="s">
        <v>3794</v>
      </c>
      <c r="AQ360" s="100" t="s">
        <v>157</v>
      </c>
      <c r="AR360" s="97" t="s">
        <v>125</v>
      </c>
      <c r="AV360" s="99"/>
      <c r="AW360" s="159" t="s">
        <v>3795</v>
      </c>
      <c r="AX360" s="102" t="s">
        <v>3796</v>
      </c>
      <c r="AY360" s="157" t="s">
        <v>3797</v>
      </c>
      <c r="AZ360" s="159"/>
      <c r="BF360" s="103">
        <v>46038</v>
      </c>
      <c r="BG360" s="46"/>
      <c r="BH360" s="46"/>
      <c r="BI360" s="46">
        <f t="shared" si="16"/>
        <v>0</v>
      </c>
      <c r="BJ360" s="46">
        <f t="shared" si="17"/>
        <v>0</v>
      </c>
    </row>
    <row r="361" spans="1:62" ht="120" customHeight="1" x14ac:dyDescent="0.25">
      <c r="A361" s="170" t="s">
        <v>180</v>
      </c>
      <c r="B361" s="132"/>
      <c r="C361" s="150">
        <v>0</v>
      </c>
      <c r="D361" s="150">
        <v>0</v>
      </c>
      <c r="E361" s="133">
        <v>781.2</v>
      </c>
      <c r="F361" s="134" t="s">
        <v>5457</v>
      </c>
      <c r="G361" s="86" t="s">
        <v>5458</v>
      </c>
      <c r="H361" s="86" t="s">
        <v>5459</v>
      </c>
      <c r="I361" s="89"/>
      <c r="J361" s="90" t="s">
        <v>197</v>
      </c>
      <c r="K361" s="86"/>
      <c r="L361" s="86"/>
      <c r="M361" s="92" t="s">
        <v>133</v>
      </c>
      <c r="N361" s="86" t="s">
        <v>108</v>
      </c>
      <c r="O361" s="163" t="s">
        <v>225</v>
      </c>
      <c r="P361" s="163" t="s">
        <v>226</v>
      </c>
      <c r="Q361" s="91" t="s">
        <v>109</v>
      </c>
      <c r="R361" s="91" t="s">
        <v>207</v>
      </c>
      <c r="S361" s="91" t="s">
        <v>5460</v>
      </c>
      <c r="T361" s="92">
        <v>10</v>
      </c>
      <c r="U361" s="93">
        <v>8</v>
      </c>
      <c r="V361" s="94">
        <v>46035</v>
      </c>
      <c r="W361" s="94">
        <v>46035</v>
      </c>
      <c r="X361" s="95">
        <v>9785171807634</v>
      </c>
      <c r="Y361" s="96">
        <v>256</v>
      </c>
      <c r="Z361" s="97">
        <v>0.45300000000000001</v>
      </c>
      <c r="AA361" s="98" t="s">
        <v>175</v>
      </c>
      <c r="AB361" s="98" t="s">
        <v>191</v>
      </c>
      <c r="AC361" s="98" t="s">
        <v>176</v>
      </c>
      <c r="AD361" s="91" t="s">
        <v>110</v>
      </c>
      <c r="AE361" s="169" t="s">
        <v>196</v>
      </c>
      <c r="AF361" s="168"/>
      <c r="AG361" s="98" t="s">
        <v>248</v>
      </c>
      <c r="AH361" s="98"/>
      <c r="AI361" s="86" t="s">
        <v>5461</v>
      </c>
      <c r="AJ361" s="101"/>
      <c r="AK361" s="91"/>
      <c r="AL361" s="100" t="s">
        <v>5462</v>
      </c>
      <c r="AM361" s="86" t="s">
        <v>234</v>
      </c>
      <c r="AN361" s="86" t="s">
        <v>235</v>
      </c>
      <c r="AO361" s="143">
        <f t="shared" si="15"/>
        <v>0</v>
      </c>
      <c r="AP361" s="85" t="s">
        <v>5463</v>
      </c>
      <c r="AQ361" s="100" t="s">
        <v>111</v>
      </c>
      <c r="AR361" s="97" t="s">
        <v>125</v>
      </c>
      <c r="AV361" s="99" t="s">
        <v>121</v>
      </c>
      <c r="AW361" s="159" t="s">
        <v>5464</v>
      </c>
      <c r="AX361" s="102"/>
      <c r="AY361" s="157" t="s">
        <v>5465</v>
      </c>
      <c r="AZ361" s="159"/>
      <c r="BF361" s="103">
        <v>46043</v>
      </c>
      <c r="BG361" s="46"/>
      <c r="BH361" s="46"/>
      <c r="BI361" s="46">
        <f t="shared" si="16"/>
        <v>0</v>
      </c>
      <c r="BJ361" s="46">
        <f t="shared" si="17"/>
        <v>0</v>
      </c>
    </row>
    <row r="362" spans="1:62" ht="120" customHeight="1" x14ac:dyDescent="0.25">
      <c r="A362" s="170" t="s">
        <v>180</v>
      </c>
      <c r="B362" s="132"/>
      <c r="C362" s="150">
        <v>0</v>
      </c>
      <c r="D362" s="150">
        <v>0</v>
      </c>
      <c r="E362" s="133">
        <v>1650.6000000000001</v>
      </c>
      <c r="F362" s="134" t="s">
        <v>6005</v>
      </c>
      <c r="G362" s="86" t="s">
        <v>6006</v>
      </c>
      <c r="H362" s="86" t="s">
        <v>6007</v>
      </c>
      <c r="I362" s="89"/>
      <c r="J362" s="90" t="s">
        <v>195</v>
      </c>
      <c r="K362" s="86"/>
      <c r="L362" s="86"/>
      <c r="M362" s="92" t="s">
        <v>138</v>
      </c>
      <c r="N362" s="86" t="s">
        <v>108</v>
      </c>
      <c r="O362" s="163" t="s">
        <v>228</v>
      </c>
      <c r="P362" s="163" t="s">
        <v>228</v>
      </c>
      <c r="Q362" s="91" t="s">
        <v>109</v>
      </c>
      <c r="R362" s="91" t="s">
        <v>207</v>
      </c>
      <c r="S362" s="91" t="s">
        <v>6008</v>
      </c>
      <c r="T362" s="92">
        <v>10</v>
      </c>
      <c r="U362" s="93">
        <v>6</v>
      </c>
      <c r="V362" s="94">
        <v>46037</v>
      </c>
      <c r="W362" s="94">
        <v>46037</v>
      </c>
      <c r="X362" s="95">
        <v>9785171766207</v>
      </c>
      <c r="Y362" s="96">
        <v>240</v>
      </c>
      <c r="Z362" s="97">
        <v>0.81299999999999994</v>
      </c>
      <c r="AA362" s="98" t="s">
        <v>155</v>
      </c>
      <c r="AB362" s="98" t="s">
        <v>159</v>
      </c>
      <c r="AC362" s="98" t="s">
        <v>156</v>
      </c>
      <c r="AD362" s="91" t="s">
        <v>110</v>
      </c>
      <c r="AE362" s="169" t="s">
        <v>196</v>
      </c>
      <c r="AF362" s="168"/>
      <c r="AG362" s="98" t="s">
        <v>998</v>
      </c>
      <c r="AH362" s="98"/>
      <c r="AI362" s="86" t="s">
        <v>6009</v>
      </c>
      <c r="AJ362" s="101"/>
      <c r="AK362" s="91"/>
      <c r="AL362" s="100" t="s">
        <v>6010</v>
      </c>
      <c r="AM362" s="86" t="s">
        <v>275</v>
      </c>
      <c r="AN362" s="86" t="s">
        <v>235</v>
      </c>
      <c r="AO362" s="143">
        <f t="shared" si="15"/>
        <v>0</v>
      </c>
      <c r="AP362" s="85" t="s">
        <v>6011</v>
      </c>
      <c r="AQ362" s="100" t="s">
        <v>6012</v>
      </c>
      <c r="AR362" s="97" t="s">
        <v>125</v>
      </c>
      <c r="AV362" s="99"/>
      <c r="AW362" s="159" t="s">
        <v>6013</v>
      </c>
      <c r="AX362" s="102"/>
      <c r="AY362" s="157" t="s">
        <v>6014</v>
      </c>
      <c r="AZ362" s="159"/>
      <c r="BF362" s="103">
        <v>46044</v>
      </c>
      <c r="BG362" s="46"/>
      <c r="BH362" s="46"/>
      <c r="BI362" s="46">
        <f t="shared" si="16"/>
        <v>0</v>
      </c>
      <c r="BJ362" s="46">
        <f t="shared" si="17"/>
        <v>0</v>
      </c>
    </row>
    <row r="363" spans="1:62" ht="120" customHeight="1" x14ac:dyDescent="0.25">
      <c r="A363" s="170" t="s">
        <v>180</v>
      </c>
      <c r="B363" s="132"/>
      <c r="C363" s="150">
        <v>0</v>
      </c>
      <c r="D363" s="150">
        <v>0</v>
      </c>
      <c r="E363" s="133">
        <v>781.2</v>
      </c>
      <c r="F363" s="134" t="s">
        <v>6015</v>
      </c>
      <c r="G363" s="86" t="s">
        <v>6016</v>
      </c>
      <c r="H363" s="86" t="s">
        <v>6017</v>
      </c>
      <c r="I363" s="89"/>
      <c r="J363" s="90" t="s">
        <v>195</v>
      </c>
      <c r="K363" s="86"/>
      <c r="L363" s="86"/>
      <c r="M363" s="92" t="s">
        <v>144</v>
      </c>
      <c r="N363" s="86" t="s">
        <v>108</v>
      </c>
      <c r="O363" s="163" t="s">
        <v>240</v>
      </c>
      <c r="P363" s="163" t="s">
        <v>6018</v>
      </c>
      <c r="Q363" s="91" t="s">
        <v>109</v>
      </c>
      <c r="R363" s="91" t="s">
        <v>207</v>
      </c>
      <c r="S363" s="91" t="s">
        <v>6019</v>
      </c>
      <c r="T363" s="92">
        <v>10</v>
      </c>
      <c r="U363" s="93">
        <v>16</v>
      </c>
      <c r="V363" s="94">
        <v>46041</v>
      </c>
      <c r="W363" s="94">
        <v>46041</v>
      </c>
      <c r="X363" s="95">
        <v>9785171819606</v>
      </c>
      <c r="Y363" s="96">
        <v>352</v>
      </c>
      <c r="Z363" s="97">
        <v>0.36</v>
      </c>
      <c r="AA363" s="98" t="s">
        <v>145</v>
      </c>
      <c r="AB363" s="98" t="s">
        <v>292</v>
      </c>
      <c r="AC363" s="98" t="s">
        <v>146</v>
      </c>
      <c r="AD363" s="91" t="s">
        <v>110</v>
      </c>
      <c r="AE363" s="169" t="s">
        <v>196</v>
      </c>
      <c r="AF363" s="168"/>
      <c r="AG363" s="98" t="s">
        <v>6020</v>
      </c>
      <c r="AH363" s="98"/>
      <c r="AI363" s="86" t="s">
        <v>6021</v>
      </c>
      <c r="AJ363" s="101"/>
      <c r="AK363" s="91"/>
      <c r="AL363" s="100" t="s">
        <v>6022</v>
      </c>
      <c r="AM363" s="86" t="s">
        <v>269</v>
      </c>
      <c r="AN363" s="86" t="s">
        <v>235</v>
      </c>
      <c r="AO363" s="143">
        <f t="shared" si="15"/>
        <v>0</v>
      </c>
      <c r="AP363" s="85" t="s">
        <v>6023</v>
      </c>
      <c r="AQ363" s="100" t="s">
        <v>157</v>
      </c>
      <c r="AR363" s="97" t="s">
        <v>125</v>
      </c>
      <c r="AV363" s="99"/>
      <c r="AW363" s="159" t="s">
        <v>6024</v>
      </c>
      <c r="AX363" s="102"/>
      <c r="AY363" s="157" t="s">
        <v>6025</v>
      </c>
      <c r="AZ363" s="159"/>
      <c r="BF363" s="103">
        <v>46044</v>
      </c>
      <c r="BG363" s="46"/>
      <c r="BH363" s="46"/>
      <c r="BI363" s="46">
        <f t="shared" si="16"/>
        <v>0</v>
      </c>
      <c r="BJ363" s="46">
        <f t="shared" si="17"/>
        <v>0</v>
      </c>
    </row>
    <row r="364" spans="1:62" ht="120" customHeight="1" x14ac:dyDescent="0.25">
      <c r="A364" s="170" t="s">
        <v>180</v>
      </c>
      <c r="B364" s="132"/>
      <c r="C364" s="150">
        <v>0</v>
      </c>
      <c r="D364" s="150">
        <v>0</v>
      </c>
      <c r="E364" s="133">
        <v>674.1</v>
      </c>
      <c r="F364" s="134" t="s">
        <v>4580</v>
      </c>
      <c r="G364" s="86" t="s">
        <v>2357</v>
      </c>
      <c r="H364" s="86" t="s">
        <v>4581</v>
      </c>
      <c r="I364" s="89"/>
      <c r="J364" s="90">
        <v>6</v>
      </c>
      <c r="K364" s="86"/>
      <c r="L364" s="86"/>
      <c r="M364" s="92" t="s">
        <v>133</v>
      </c>
      <c r="N364" s="86" t="s">
        <v>108</v>
      </c>
      <c r="O364" s="163" t="s">
        <v>422</v>
      </c>
      <c r="P364" s="163" t="s">
        <v>423</v>
      </c>
      <c r="Q364" s="91" t="s">
        <v>109</v>
      </c>
      <c r="R364" s="91" t="s">
        <v>207</v>
      </c>
      <c r="S364" s="91" t="s">
        <v>4582</v>
      </c>
      <c r="T364" s="92">
        <v>10</v>
      </c>
      <c r="U364" s="93">
        <v>18</v>
      </c>
      <c r="V364" s="94">
        <v>45058</v>
      </c>
      <c r="W364" s="94">
        <v>46036</v>
      </c>
      <c r="X364" s="95">
        <v>9785171527433</v>
      </c>
      <c r="Y364" s="96">
        <v>352</v>
      </c>
      <c r="Z364" s="97">
        <v>0.35299999999999998</v>
      </c>
      <c r="AA364" s="98" t="s">
        <v>145</v>
      </c>
      <c r="AB364" s="98" t="s">
        <v>292</v>
      </c>
      <c r="AC364" s="98" t="s">
        <v>146</v>
      </c>
      <c r="AD364" s="91" t="s">
        <v>110</v>
      </c>
      <c r="AE364" s="135" t="s">
        <v>116</v>
      </c>
      <c r="AF364" s="168"/>
      <c r="AG364" s="98" t="s">
        <v>354</v>
      </c>
      <c r="AH364" s="98"/>
      <c r="AI364" s="86" t="s">
        <v>4583</v>
      </c>
      <c r="AJ364" s="101"/>
      <c r="AK364" s="91"/>
      <c r="AL364" s="100" t="s">
        <v>4584</v>
      </c>
      <c r="AM364" s="86" t="s">
        <v>237</v>
      </c>
      <c r="AN364" s="86" t="s">
        <v>235</v>
      </c>
      <c r="AO364" s="143">
        <f t="shared" si="15"/>
        <v>0</v>
      </c>
      <c r="AP364" s="85" t="s">
        <v>4585</v>
      </c>
      <c r="AQ364" s="100" t="s">
        <v>111</v>
      </c>
      <c r="AR364" s="97" t="s">
        <v>125</v>
      </c>
      <c r="AV364" s="99"/>
      <c r="AW364" s="159" t="s">
        <v>4586</v>
      </c>
      <c r="AX364" s="102"/>
      <c r="AY364" s="157" t="s">
        <v>4587</v>
      </c>
      <c r="AZ364" s="159"/>
      <c r="BF364" s="103">
        <v>46041</v>
      </c>
      <c r="BG364" s="46"/>
      <c r="BH364" s="46"/>
      <c r="BI364" s="46">
        <f t="shared" si="16"/>
        <v>0</v>
      </c>
      <c r="BJ364" s="46">
        <f t="shared" si="17"/>
        <v>0</v>
      </c>
    </row>
    <row r="365" spans="1:62" ht="120" customHeight="1" x14ac:dyDescent="0.25">
      <c r="A365" s="170" t="s">
        <v>180</v>
      </c>
      <c r="B365" s="132"/>
      <c r="C365" s="150">
        <v>0</v>
      </c>
      <c r="D365" s="150">
        <v>0</v>
      </c>
      <c r="E365" s="133">
        <v>428.40000000000003</v>
      </c>
      <c r="F365" s="134" t="s">
        <v>2356</v>
      </c>
      <c r="G365" s="86" t="s">
        <v>2357</v>
      </c>
      <c r="H365" s="86" t="s">
        <v>2358</v>
      </c>
      <c r="I365" s="89"/>
      <c r="J365" s="90">
        <v>3</v>
      </c>
      <c r="K365" s="86"/>
      <c r="L365" s="86"/>
      <c r="M365" s="92" t="s">
        <v>144</v>
      </c>
      <c r="N365" s="86" t="s">
        <v>108</v>
      </c>
      <c r="O365" s="163" t="s">
        <v>240</v>
      </c>
      <c r="P365" s="163" t="s">
        <v>438</v>
      </c>
      <c r="Q365" s="91" t="s">
        <v>109</v>
      </c>
      <c r="R365" s="91" t="s">
        <v>207</v>
      </c>
      <c r="S365" s="91" t="s">
        <v>2359</v>
      </c>
      <c r="T365" s="92">
        <v>10</v>
      </c>
      <c r="U365" s="93">
        <v>16</v>
      </c>
      <c r="V365" s="94">
        <v>45540</v>
      </c>
      <c r="W365" s="94">
        <v>46034</v>
      </c>
      <c r="X365" s="95">
        <v>9785171682033</v>
      </c>
      <c r="Y365" s="96">
        <v>384</v>
      </c>
      <c r="Z365" s="97">
        <v>0.25800000000000001</v>
      </c>
      <c r="AA365" s="98" t="s">
        <v>170</v>
      </c>
      <c r="AB365" s="98" t="s">
        <v>164</v>
      </c>
      <c r="AC365" s="98" t="s">
        <v>171</v>
      </c>
      <c r="AD365" s="91">
        <v>3</v>
      </c>
      <c r="AE365" s="135" t="s">
        <v>116</v>
      </c>
      <c r="AF365" s="168"/>
      <c r="AG365" s="98" t="s">
        <v>354</v>
      </c>
      <c r="AH365" s="98"/>
      <c r="AI365" s="86" t="s">
        <v>2360</v>
      </c>
      <c r="AJ365" s="101"/>
      <c r="AK365" s="91"/>
      <c r="AL365" s="100" t="s">
        <v>2361</v>
      </c>
      <c r="AM365" s="86" t="s">
        <v>237</v>
      </c>
      <c r="AN365" s="86" t="s">
        <v>235</v>
      </c>
      <c r="AO365" s="143">
        <f t="shared" si="15"/>
        <v>0</v>
      </c>
      <c r="AP365" s="85" t="s">
        <v>2362</v>
      </c>
      <c r="AQ365" s="100" t="s">
        <v>157</v>
      </c>
      <c r="AR365" s="97" t="s">
        <v>125</v>
      </c>
      <c r="AV365" s="99"/>
      <c r="AW365" s="159" t="s">
        <v>2363</v>
      </c>
      <c r="AX365" s="102"/>
      <c r="AY365" s="157" t="s">
        <v>2364</v>
      </c>
      <c r="AZ365" s="159"/>
      <c r="BF365" s="103">
        <v>46036</v>
      </c>
      <c r="BG365" s="46"/>
      <c r="BH365" s="46"/>
      <c r="BI365" s="46">
        <f t="shared" si="16"/>
        <v>0</v>
      </c>
      <c r="BJ365" s="46">
        <f t="shared" si="17"/>
        <v>0</v>
      </c>
    </row>
    <row r="366" spans="1:62" ht="120" customHeight="1" x14ac:dyDescent="0.25">
      <c r="A366" s="170" t="s">
        <v>180</v>
      </c>
      <c r="B366" s="132"/>
      <c r="C366" s="150">
        <v>0</v>
      </c>
      <c r="D366" s="150">
        <v>0</v>
      </c>
      <c r="E366" s="133">
        <v>317.10000000000002</v>
      </c>
      <c r="F366" s="134" t="s">
        <v>1134</v>
      </c>
      <c r="G366" s="86" t="s">
        <v>1135</v>
      </c>
      <c r="H366" s="86" t="s">
        <v>1136</v>
      </c>
      <c r="I366" s="89"/>
      <c r="J366" s="90">
        <v>3</v>
      </c>
      <c r="K366" s="86"/>
      <c r="L366" s="86"/>
      <c r="M366" s="92" t="s">
        <v>133</v>
      </c>
      <c r="N366" s="86" t="s">
        <v>108</v>
      </c>
      <c r="O366" s="163" t="s">
        <v>173</v>
      </c>
      <c r="P366" s="163" t="s">
        <v>284</v>
      </c>
      <c r="Q366" s="91" t="s">
        <v>109</v>
      </c>
      <c r="R366" s="91" t="s">
        <v>207</v>
      </c>
      <c r="S366" s="91" t="s">
        <v>1137</v>
      </c>
      <c r="T366" s="92">
        <v>10</v>
      </c>
      <c r="U366" s="93">
        <v>24</v>
      </c>
      <c r="V366" s="94">
        <v>43109</v>
      </c>
      <c r="W366" s="94">
        <v>46016</v>
      </c>
      <c r="X366" s="95">
        <v>9785171062422</v>
      </c>
      <c r="Y366" s="96">
        <v>320</v>
      </c>
      <c r="Z366" s="97">
        <v>0.13600000000000001</v>
      </c>
      <c r="AA366" s="98" t="s">
        <v>290</v>
      </c>
      <c r="AB366" s="98" t="s">
        <v>183</v>
      </c>
      <c r="AC366" s="98" t="s">
        <v>291</v>
      </c>
      <c r="AD366" s="91">
        <v>3</v>
      </c>
      <c r="AE366" s="135" t="s">
        <v>116</v>
      </c>
      <c r="AF366" s="168"/>
      <c r="AG366" s="98" t="s">
        <v>392</v>
      </c>
      <c r="AH366" s="98"/>
      <c r="AI366" s="86" t="s">
        <v>1138</v>
      </c>
      <c r="AJ366" s="101"/>
      <c r="AK366" s="91"/>
      <c r="AL366" s="100" t="s">
        <v>1139</v>
      </c>
      <c r="AM366" s="86" t="s">
        <v>233</v>
      </c>
      <c r="AN366" s="86" t="s">
        <v>235</v>
      </c>
      <c r="AO366" s="143">
        <f t="shared" si="15"/>
        <v>0</v>
      </c>
      <c r="AP366" s="85" t="s">
        <v>1140</v>
      </c>
      <c r="AQ366" s="100" t="s">
        <v>111</v>
      </c>
      <c r="AR366" s="97" t="s">
        <v>125</v>
      </c>
      <c r="AV366" s="99"/>
      <c r="AW366" s="159" t="s">
        <v>1141</v>
      </c>
      <c r="AX366" s="102"/>
      <c r="AY366" s="157" t="s">
        <v>1142</v>
      </c>
      <c r="AZ366" s="159"/>
      <c r="BF366" s="103">
        <v>46021</v>
      </c>
      <c r="BG366" s="46"/>
      <c r="BH366" s="46"/>
      <c r="BI366" s="46">
        <f t="shared" si="16"/>
        <v>0</v>
      </c>
      <c r="BJ366" s="46">
        <f t="shared" si="17"/>
        <v>0</v>
      </c>
    </row>
    <row r="367" spans="1:62" ht="120" customHeight="1" x14ac:dyDescent="0.25">
      <c r="A367" s="170" t="s">
        <v>180</v>
      </c>
      <c r="B367" s="132"/>
      <c r="C367" s="150">
        <v>0</v>
      </c>
      <c r="D367" s="150">
        <v>0</v>
      </c>
      <c r="E367" s="133">
        <v>1461.6000000000001</v>
      </c>
      <c r="F367" s="134" t="s">
        <v>1970</v>
      </c>
      <c r="G367" s="86" t="s">
        <v>1971</v>
      </c>
      <c r="H367" s="86" t="s">
        <v>1972</v>
      </c>
      <c r="I367" s="89"/>
      <c r="J367" s="90">
        <v>5</v>
      </c>
      <c r="K367" s="86"/>
      <c r="L367" s="86"/>
      <c r="M367" s="92" t="s">
        <v>144</v>
      </c>
      <c r="N367" s="86" t="s">
        <v>108</v>
      </c>
      <c r="O367" s="163" t="s">
        <v>236</v>
      </c>
      <c r="P367" s="163" t="s">
        <v>261</v>
      </c>
      <c r="Q367" s="91" t="s">
        <v>109</v>
      </c>
      <c r="R367" s="91" t="s">
        <v>207</v>
      </c>
      <c r="S367" s="91" t="s">
        <v>1973</v>
      </c>
      <c r="T367" s="92">
        <v>10</v>
      </c>
      <c r="U367" s="93">
        <v>5</v>
      </c>
      <c r="V367" s="94">
        <v>42003</v>
      </c>
      <c r="W367" s="94">
        <v>46020</v>
      </c>
      <c r="X367" s="95">
        <v>9785170884728</v>
      </c>
      <c r="Y367" s="96">
        <v>640</v>
      </c>
      <c r="Z367" s="97">
        <v>0.94799999999999995</v>
      </c>
      <c r="AA367" s="98" t="s">
        <v>1974</v>
      </c>
      <c r="AB367" s="98" t="s">
        <v>292</v>
      </c>
      <c r="AC367" s="98" t="s">
        <v>1975</v>
      </c>
      <c r="AD367" s="91" t="s">
        <v>110</v>
      </c>
      <c r="AE367" s="135" t="s">
        <v>116</v>
      </c>
      <c r="AF367" s="168"/>
      <c r="AG367" s="98" t="s">
        <v>436</v>
      </c>
      <c r="AH367" s="98"/>
      <c r="AI367" s="86" t="s">
        <v>1976</v>
      </c>
      <c r="AJ367" s="101"/>
      <c r="AK367" s="91" t="s">
        <v>1977</v>
      </c>
      <c r="AL367" s="100" t="s">
        <v>1978</v>
      </c>
      <c r="AM367" s="86" t="s">
        <v>233</v>
      </c>
      <c r="AN367" s="86" t="s">
        <v>235</v>
      </c>
      <c r="AO367" s="143">
        <f t="shared" si="15"/>
        <v>0</v>
      </c>
      <c r="AP367" s="85" t="s">
        <v>1979</v>
      </c>
      <c r="AQ367" s="100" t="s">
        <v>111</v>
      </c>
      <c r="AR367" s="97" t="s">
        <v>125</v>
      </c>
      <c r="AV367" s="99"/>
      <c r="AW367" s="159" t="s">
        <v>1980</v>
      </c>
      <c r="AX367" s="102"/>
      <c r="AY367" s="157" t="s">
        <v>1981</v>
      </c>
      <c r="AZ367" s="159"/>
      <c r="BF367" s="103">
        <v>46035</v>
      </c>
      <c r="BG367" s="46"/>
      <c r="BH367" s="46"/>
      <c r="BI367" s="46">
        <f t="shared" si="16"/>
        <v>0</v>
      </c>
      <c r="BJ367" s="46">
        <f t="shared" si="17"/>
        <v>0</v>
      </c>
    </row>
    <row r="368" spans="1:62" ht="120" customHeight="1" x14ac:dyDescent="0.25">
      <c r="A368" s="170" t="s">
        <v>180</v>
      </c>
      <c r="B368" s="132"/>
      <c r="C368" s="150">
        <v>0</v>
      </c>
      <c r="D368" s="150">
        <v>0</v>
      </c>
      <c r="E368" s="133">
        <v>693</v>
      </c>
      <c r="F368" s="134" t="s">
        <v>4588</v>
      </c>
      <c r="G368" s="86" t="s">
        <v>4589</v>
      </c>
      <c r="H368" s="86" t="s">
        <v>4590</v>
      </c>
      <c r="I368" s="89"/>
      <c r="J368" s="90" t="s">
        <v>195</v>
      </c>
      <c r="K368" s="86"/>
      <c r="L368" s="86"/>
      <c r="M368" s="92" t="s">
        <v>151</v>
      </c>
      <c r="N368" s="86" t="s">
        <v>108</v>
      </c>
      <c r="O368" s="163" t="s">
        <v>203</v>
      </c>
      <c r="P368" s="163" t="s">
        <v>203</v>
      </c>
      <c r="Q368" s="91" t="s">
        <v>109</v>
      </c>
      <c r="R368" s="91" t="s">
        <v>207</v>
      </c>
      <c r="S368" s="91" t="s">
        <v>4591</v>
      </c>
      <c r="T368" s="92">
        <v>10</v>
      </c>
      <c r="U368" s="93">
        <v>10</v>
      </c>
      <c r="V368" s="94">
        <v>46036</v>
      </c>
      <c r="W368" s="94">
        <v>46036</v>
      </c>
      <c r="X368" s="95">
        <v>9785171819705</v>
      </c>
      <c r="Y368" s="96">
        <v>352</v>
      </c>
      <c r="Z368" s="97">
        <v>0.36</v>
      </c>
      <c r="AA368" s="98" t="s">
        <v>145</v>
      </c>
      <c r="AB368" s="98" t="s">
        <v>160</v>
      </c>
      <c r="AC368" s="98" t="s">
        <v>146</v>
      </c>
      <c r="AD368" s="91" t="s">
        <v>110</v>
      </c>
      <c r="AE368" s="169" t="s">
        <v>196</v>
      </c>
      <c r="AF368" s="168"/>
      <c r="AG368" s="98" t="s">
        <v>310</v>
      </c>
      <c r="AH368" s="98"/>
      <c r="AI368" s="86" t="s">
        <v>4592</v>
      </c>
      <c r="AJ368" s="101"/>
      <c r="AK368" s="91"/>
      <c r="AL368" s="100" t="s">
        <v>4593</v>
      </c>
      <c r="AM368" s="86" t="s">
        <v>262</v>
      </c>
      <c r="AN368" s="86" t="s">
        <v>153</v>
      </c>
      <c r="AO368" s="143">
        <f t="shared" si="15"/>
        <v>0</v>
      </c>
      <c r="AP368" s="85" t="s">
        <v>4594</v>
      </c>
      <c r="AQ368" s="100" t="s">
        <v>111</v>
      </c>
      <c r="AR368" s="97" t="s">
        <v>125</v>
      </c>
      <c r="AV368" s="99"/>
      <c r="AW368" s="159" t="s">
        <v>4595</v>
      </c>
      <c r="AX368" s="102"/>
      <c r="AY368" s="157" t="s">
        <v>4596</v>
      </c>
      <c r="AZ368" s="159"/>
      <c r="BF368" s="103">
        <v>46041</v>
      </c>
      <c r="BG368" s="46"/>
      <c r="BH368" s="46"/>
      <c r="BI368" s="46">
        <f t="shared" si="16"/>
        <v>0</v>
      </c>
      <c r="BJ368" s="46">
        <f t="shared" si="17"/>
        <v>0</v>
      </c>
    </row>
    <row r="369" spans="1:62" ht="120" customHeight="1" x14ac:dyDescent="0.25">
      <c r="A369" s="170" t="s">
        <v>180</v>
      </c>
      <c r="B369" s="132"/>
      <c r="C369" s="150">
        <v>0</v>
      </c>
      <c r="D369" s="150">
        <v>0</v>
      </c>
      <c r="E369" s="133">
        <v>1159.2</v>
      </c>
      <c r="F369" s="134" t="s">
        <v>2365</v>
      </c>
      <c r="G369" s="86" t="s">
        <v>2366</v>
      </c>
      <c r="H369" s="86" t="s">
        <v>2367</v>
      </c>
      <c r="I369" s="89"/>
      <c r="J369" s="90" t="s">
        <v>195</v>
      </c>
      <c r="K369" s="86"/>
      <c r="L369" s="86"/>
      <c r="M369" s="92" t="s">
        <v>151</v>
      </c>
      <c r="N369" s="86" t="s">
        <v>108</v>
      </c>
      <c r="O369" s="163" t="s">
        <v>220</v>
      </c>
      <c r="P369" s="163" t="s">
        <v>220</v>
      </c>
      <c r="Q369" s="91" t="s">
        <v>109</v>
      </c>
      <c r="R369" s="91" t="s">
        <v>207</v>
      </c>
      <c r="S369" s="91" t="s">
        <v>2368</v>
      </c>
      <c r="T369" s="92">
        <v>10</v>
      </c>
      <c r="U369" s="93">
        <v>10</v>
      </c>
      <c r="V369" s="94">
        <v>46034</v>
      </c>
      <c r="W369" s="94">
        <v>46034</v>
      </c>
      <c r="X369" s="95">
        <v>9785171680824</v>
      </c>
      <c r="Y369" s="96">
        <v>512</v>
      </c>
      <c r="Z369" s="97">
        <v>0.61399999999999999</v>
      </c>
      <c r="AA369" s="98" t="s">
        <v>134</v>
      </c>
      <c r="AB369" s="98" t="s">
        <v>632</v>
      </c>
      <c r="AC369" s="98" t="s">
        <v>135</v>
      </c>
      <c r="AD369" s="91" t="s">
        <v>110</v>
      </c>
      <c r="AE369" s="169" t="s">
        <v>196</v>
      </c>
      <c r="AF369" s="168"/>
      <c r="AG369" s="98" t="s">
        <v>310</v>
      </c>
      <c r="AH369" s="98"/>
      <c r="AI369" s="86" t="s">
        <v>2369</v>
      </c>
      <c r="AJ369" s="101"/>
      <c r="AK369" s="91" t="s">
        <v>2370</v>
      </c>
      <c r="AL369" s="100" t="s">
        <v>2371</v>
      </c>
      <c r="AM369" s="86" t="s">
        <v>262</v>
      </c>
      <c r="AN369" s="86" t="s">
        <v>153</v>
      </c>
      <c r="AO369" s="143">
        <f t="shared" si="15"/>
        <v>0</v>
      </c>
      <c r="AP369" s="85" t="s">
        <v>2372</v>
      </c>
      <c r="AQ369" s="100" t="s">
        <v>111</v>
      </c>
      <c r="AR369" s="97" t="s">
        <v>125</v>
      </c>
      <c r="AV369" s="99"/>
      <c r="AW369" s="159" t="s">
        <v>2373</v>
      </c>
      <c r="AX369" s="102"/>
      <c r="AY369" s="157" t="s">
        <v>2374</v>
      </c>
      <c r="AZ369" s="159"/>
      <c r="BF369" s="103">
        <v>46036</v>
      </c>
      <c r="BG369" s="46"/>
      <c r="BH369" s="46"/>
      <c r="BI369" s="46">
        <f t="shared" si="16"/>
        <v>0</v>
      </c>
      <c r="BJ369" s="46">
        <f t="shared" si="17"/>
        <v>0</v>
      </c>
    </row>
    <row r="370" spans="1:62" ht="120" customHeight="1" x14ac:dyDescent="0.25">
      <c r="A370" s="170" t="s">
        <v>180</v>
      </c>
      <c r="B370" s="132"/>
      <c r="C370" s="150">
        <v>0</v>
      </c>
      <c r="D370" s="150">
        <v>0</v>
      </c>
      <c r="E370" s="133">
        <v>737.1</v>
      </c>
      <c r="F370" s="134" t="s">
        <v>2375</v>
      </c>
      <c r="G370" s="86" t="s">
        <v>2376</v>
      </c>
      <c r="H370" s="86" t="s">
        <v>2377</v>
      </c>
      <c r="I370" s="89"/>
      <c r="J370" s="90" t="s">
        <v>195</v>
      </c>
      <c r="K370" s="86"/>
      <c r="L370" s="86"/>
      <c r="M370" s="92" t="s">
        <v>151</v>
      </c>
      <c r="N370" s="86" t="s">
        <v>108</v>
      </c>
      <c r="O370" s="163" t="s">
        <v>203</v>
      </c>
      <c r="P370" s="163" t="s">
        <v>203</v>
      </c>
      <c r="Q370" s="91" t="s">
        <v>109</v>
      </c>
      <c r="R370" s="91" t="s">
        <v>207</v>
      </c>
      <c r="S370" s="91" t="s">
        <v>2378</v>
      </c>
      <c r="T370" s="92">
        <v>22</v>
      </c>
      <c r="U370" s="93">
        <v>8</v>
      </c>
      <c r="V370" s="94">
        <v>46021</v>
      </c>
      <c r="W370" s="94">
        <v>46021</v>
      </c>
      <c r="X370" s="95">
        <v>9785171810610</v>
      </c>
      <c r="Y370" s="96">
        <v>448</v>
      </c>
      <c r="Z370" s="97">
        <v>0.41</v>
      </c>
      <c r="AA370" s="98" t="s">
        <v>145</v>
      </c>
      <c r="AB370" s="98" t="s">
        <v>152</v>
      </c>
      <c r="AC370" s="98" t="s">
        <v>146</v>
      </c>
      <c r="AD370" s="91" t="s">
        <v>110</v>
      </c>
      <c r="AE370" s="169" t="s">
        <v>196</v>
      </c>
      <c r="AF370" s="168"/>
      <c r="AG370" s="98" t="s">
        <v>310</v>
      </c>
      <c r="AH370" s="98"/>
      <c r="AI370" s="86" t="s">
        <v>2379</v>
      </c>
      <c r="AJ370" s="101"/>
      <c r="AK370" s="91"/>
      <c r="AL370" s="100" t="s">
        <v>2380</v>
      </c>
      <c r="AM370" s="86" t="s">
        <v>262</v>
      </c>
      <c r="AN370" s="86" t="s">
        <v>153</v>
      </c>
      <c r="AO370" s="143">
        <f t="shared" si="15"/>
        <v>0</v>
      </c>
      <c r="AP370" s="85" t="s">
        <v>2381</v>
      </c>
      <c r="AQ370" s="100" t="s">
        <v>154</v>
      </c>
      <c r="AR370" s="97" t="s">
        <v>125</v>
      </c>
      <c r="AV370" s="99"/>
      <c r="AW370" s="159" t="s">
        <v>2382</v>
      </c>
      <c r="AX370" s="102"/>
      <c r="AY370" s="157" t="s">
        <v>2383</v>
      </c>
      <c r="AZ370" s="159"/>
      <c r="BF370" s="103">
        <v>46036</v>
      </c>
      <c r="BG370" s="46"/>
      <c r="BH370" s="46"/>
      <c r="BI370" s="46">
        <f t="shared" si="16"/>
        <v>0</v>
      </c>
      <c r="BJ370" s="46">
        <f t="shared" si="17"/>
        <v>0</v>
      </c>
    </row>
    <row r="371" spans="1:62" ht="120" customHeight="1" x14ac:dyDescent="0.25">
      <c r="A371" s="170" t="s">
        <v>180</v>
      </c>
      <c r="B371" s="132"/>
      <c r="C371" s="150">
        <v>0</v>
      </c>
      <c r="D371" s="150">
        <v>0</v>
      </c>
      <c r="E371" s="133">
        <v>781.2</v>
      </c>
      <c r="F371" s="134" t="s">
        <v>1143</v>
      </c>
      <c r="G371" s="86" t="s">
        <v>1144</v>
      </c>
      <c r="H371" s="86" t="s">
        <v>1145</v>
      </c>
      <c r="I371" s="89"/>
      <c r="J371" s="90" t="s">
        <v>195</v>
      </c>
      <c r="K371" s="86"/>
      <c r="L371" s="86"/>
      <c r="M371" s="92" t="s">
        <v>151</v>
      </c>
      <c r="N371" s="86" t="s">
        <v>108</v>
      </c>
      <c r="O371" s="163" t="s">
        <v>220</v>
      </c>
      <c r="P371" s="163" t="s">
        <v>220</v>
      </c>
      <c r="Q371" s="91" t="s">
        <v>109</v>
      </c>
      <c r="R371" s="91" t="s">
        <v>207</v>
      </c>
      <c r="S371" s="91" t="s">
        <v>1146</v>
      </c>
      <c r="T371" s="92">
        <v>10</v>
      </c>
      <c r="U371" s="93">
        <v>8</v>
      </c>
      <c r="V371" s="94">
        <v>46017</v>
      </c>
      <c r="W371" s="94">
        <v>46017</v>
      </c>
      <c r="X371" s="95">
        <v>9785171811372</v>
      </c>
      <c r="Y371" s="96">
        <v>480</v>
      </c>
      <c r="Z371" s="97">
        <v>0.46500000000000002</v>
      </c>
      <c r="AA371" s="98" t="s">
        <v>145</v>
      </c>
      <c r="AB371" s="98" t="s">
        <v>160</v>
      </c>
      <c r="AC371" s="98" t="s">
        <v>146</v>
      </c>
      <c r="AD371" s="91" t="s">
        <v>110</v>
      </c>
      <c r="AE371" s="169" t="s">
        <v>196</v>
      </c>
      <c r="AF371" s="168"/>
      <c r="AG371" s="98" t="s">
        <v>310</v>
      </c>
      <c r="AH371" s="98"/>
      <c r="AI371" s="86" t="s">
        <v>1147</v>
      </c>
      <c r="AJ371" s="101"/>
      <c r="AK371" s="91"/>
      <c r="AL371" s="100" t="s">
        <v>1148</v>
      </c>
      <c r="AM371" s="86" t="s">
        <v>262</v>
      </c>
      <c r="AN371" s="86" t="s">
        <v>153</v>
      </c>
      <c r="AO371" s="143">
        <f t="shared" si="15"/>
        <v>0</v>
      </c>
      <c r="AP371" s="85" t="s">
        <v>1149</v>
      </c>
      <c r="AQ371" s="100" t="s">
        <v>111</v>
      </c>
      <c r="AR371" s="97" t="s">
        <v>125</v>
      </c>
      <c r="AV371" s="99"/>
      <c r="AW371" s="159" t="s">
        <v>1150</v>
      </c>
      <c r="AX371" s="102"/>
      <c r="AY371" s="157" t="s">
        <v>1151</v>
      </c>
      <c r="AZ371" s="159"/>
      <c r="BF371" s="103">
        <v>46021</v>
      </c>
      <c r="BG371" s="46"/>
      <c r="BH371" s="46"/>
      <c r="BI371" s="46">
        <f t="shared" si="16"/>
        <v>0</v>
      </c>
      <c r="BJ371" s="46">
        <f t="shared" si="17"/>
        <v>0</v>
      </c>
    </row>
    <row r="372" spans="1:62" ht="120" customHeight="1" x14ac:dyDescent="0.25">
      <c r="A372" s="170" t="s">
        <v>180</v>
      </c>
      <c r="B372" s="132"/>
      <c r="C372" s="150">
        <v>0</v>
      </c>
      <c r="D372" s="150">
        <v>0</v>
      </c>
      <c r="E372" s="133">
        <v>56.7</v>
      </c>
      <c r="F372" s="134" t="s">
        <v>1616</v>
      </c>
      <c r="G372" s="86" t="s">
        <v>208</v>
      </c>
      <c r="H372" s="86" t="s">
        <v>463</v>
      </c>
      <c r="I372" s="89"/>
      <c r="J372" s="90">
        <v>4</v>
      </c>
      <c r="K372" s="86"/>
      <c r="L372" s="86"/>
      <c r="M372" s="92" t="s">
        <v>144</v>
      </c>
      <c r="N372" s="86" t="s">
        <v>108</v>
      </c>
      <c r="O372" s="163" t="s">
        <v>268</v>
      </c>
      <c r="P372" s="163" t="s">
        <v>334</v>
      </c>
      <c r="Q372" s="91" t="s">
        <v>109</v>
      </c>
      <c r="R372" s="91" t="s">
        <v>207</v>
      </c>
      <c r="S372" s="91" t="s">
        <v>1617</v>
      </c>
      <c r="T372" s="92">
        <v>10</v>
      </c>
      <c r="U372" s="93">
        <v>50</v>
      </c>
      <c r="V372" s="94">
        <v>45398</v>
      </c>
      <c r="W372" s="94">
        <v>46015</v>
      </c>
      <c r="X372" s="95">
        <v>9785171642860</v>
      </c>
      <c r="Y372" s="96">
        <v>64</v>
      </c>
      <c r="Z372" s="97">
        <v>4.3999999999999997E-2</v>
      </c>
      <c r="AA372" s="98" t="s">
        <v>145</v>
      </c>
      <c r="AB372" s="98" t="s">
        <v>183</v>
      </c>
      <c r="AC372" s="98" t="s">
        <v>146</v>
      </c>
      <c r="AD372" s="91">
        <v>3</v>
      </c>
      <c r="AE372" s="135" t="s">
        <v>116</v>
      </c>
      <c r="AF372" s="168"/>
      <c r="AG372" s="98" t="s">
        <v>367</v>
      </c>
      <c r="AH372" s="98"/>
      <c r="AI372" s="86" t="s">
        <v>464</v>
      </c>
      <c r="AJ372" s="101"/>
      <c r="AK372" s="91"/>
      <c r="AL372" s="100" t="s">
        <v>1618</v>
      </c>
      <c r="AM372" s="86" t="s">
        <v>332</v>
      </c>
      <c r="AN372" s="86" t="s">
        <v>235</v>
      </c>
      <c r="AO372" s="143">
        <f t="shared" si="15"/>
        <v>0</v>
      </c>
      <c r="AP372" s="85" t="s">
        <v>1619</v>
      </c>
      <c r="AQ372" s="100" t="s">
        <v>157</v>
      </c>
      <c r="AR372" s="97" t="s">
        <v>125</v>
      </c>
      <c r="AV372" s="99"/>
      <c r="AW372" s="159" t="s">
        <v>1620</v>
      </c>
      <c r="AX372" s="102"/>
      <c r="AY372" s="157" t="s">
        <v>1621</v>
      </c>
      <c r="AZ372" s="159"/>
      <c r="BF372" s="103">
        <v>46034</v>
      </c>
      <c r="BG372" s="46"/>
      <c r="BH372" s="46"/>
      <c r="BI372" s="46">
        <f t="shared" si="16"/>
        <v>0</v>
      </c>
      <c r="BJ372" s="46">
        <f t="shared" si="17"/>
        <v>0</v>
      </c>
    </row>
    <row r="373" spans="1:62" ht="120" customHeight="1" x14ac:dyDescent="0.25">
      <c r="A373" s="170" t="s">
        <v>180</v>
      </c>
      <c r="B373" s="132"/>
      <c r="C373" s="150">
        <v>0</v>
      </c>
      <c r="D373" s="150">
        <v>0</v>
      </c>
      <c r="E373" s="133">
        <v>85.05</v>
      </c>
      <c r="F373" s="134" t="s">
        <v>1622</v>
      </c>
      <c r="G373" s="86" t="s">
        <v>208</v>
      </c>
      <c r="H373" s="86" t="s">
        <v>463</v>
      </c>
      <c r="I373" s="89"/>
      <c r="J373" s="90">
        <v>3</v>
      </c>
      <c r="K373" s="86"/>
      <c r="L373" s="86"/>
      <c r="M373" s="92" t="s">
        <v>144</v>
      </c>
      <c r="N373" s="86" t="s">
        <v>108</v>
      </c>
      <c r="O373" s="163" t="s">
        <v>268</v>
      </c>
      <c r="P373" s="163" t="s">
        <v>334</v>
      </c>
      <c r="Q373" s="91" t="s">
        <v>109</v>
      </c>
      <c r="R373" s="91" t="s">
        <v>207</v>
      </c>
      <c r="S373" s="91" t="s">
        <v>1623</v>
      </c>
      <c r="T373" s="92">
        <v>10</v>
      </c>
      <c r="U373" s="93">
        <v>30</v>
      </c>
      <c r="V373" s="94">
        <v>45210</v>
      </c>
      <c r="W373" s="94">
        <v>46017</v>
      </c>
      <c r="X373" s="95">
        <v>9785171595760</v>
      </c>
      <c r="Y373" s="96">
        <v>96</v>
      </c>
      <c r="Z373" s="97">
        <v>8.4000000000000005E-2</v>
      </c>
      <c r="AA373" s="98" t="s">
        <v>145</v>
      </c>
      <c r="AB373" s="98" t="s">
        <v>292</v>
      </c>
      <c r="AC373" s="98" t="s">
        <v>146</v>
      </c>
      <c r="AD373" s="91">
        <v>3</v>
      </c>
      <c r="AE373" s="135" t="s">
        <v>116</v>
      </c>
      <c r="AF373" s="168"/>
      <c r="AG373" s="98" t="s">
        <v>367</v>
      </c>
      <c r="AH373" s="98"/>
      <c r="AI373" s="86" t="s">
        <v>464</v>
      </c>
      <c r="AJ373" s="101"/>
      <c r="AK373" s="91"/>
      <c r="AL373" s="100" t="s">
        <v>1624</v>
      </c>
      <c r="AM373" s="86" t="s">
        <v>332</v>
      </c>
      <c r="AN373" s="86" t="s">
        <v>235</v>
      </c>
      <c r="AO373" s="143">
        <f t="shared" si="15"/>
        <v>0</v>
      </c>
      <c r="AP373" s="85" t="s">
        <v>1625</v>
      </c>
      <c r="AQ373" s="100" t="s">
        <v>157</v>
      </c>
      <c r="AR373" s="97" t="s">
        <v>125</v>
      </c>
      <c r="AV373" s="99"/>
      <c r="AW373" s="159" t="s">
        <v>1626</v>
      </c>
      <c r="AX373" s="102"/>
      <c r="AY373" s="157" t="s">
        <v>1627</v>
      </c>
      <c r="AZ373" s="159"/>
      <c r="BF373" s="103">
        <v>46034</v>
      </c>
      <c r="BG373" s="46"/>
      <c r="BH373" s="46"/>
      <c r="BI373" s="46">
        <f t="shared" si="16"/>
        <v>0</v>
      </c>
      <c r="BJ373" s="46">
        <f t="shared" si="17"/>
        <v>0</v>
      </c>
    </row>
    <row r="374" spans="1:62" ht="120" customHeight="1" x14ac:dyDescent="0.25">
      <c r="A374" s="170" t="s">
        <v>180</v>
      </c>
      <c r="B374" s="132"/>
      <c r="C374" s="150">
        <v>0</v>
      </c>
      <c r="D374" s="150">
        <v>0</v>
      </c>
      <c r="E374" s="133">
        <v>307.65000000000003</v>
      </c>
      <c r="F374" s="134" t="s">
        <v>1628</v>
      </c>
      <c r="G374" s="86" t="s">
        <v>1629</v>
      </c>
      <c r="H374" s="86" t="s">
        <v>1630</v>
      </c>
      <c r="I374" s="89"/>
      <c r="J374" s="90">
        <v>5</v>
      </c>
      <c r="K374" s="86"/>
      <c r="L374" s="86"/>
      <c r="M374" s="92" t="s">
        <v>151</v>
      </c>
      <c r="N374" s="86" t="s">
        <v>108</v>
      </c>
      <c r="O374" s="163" t="s">
        <v>163</v>
      </c>
      <c r="P374" s="163" t="s">
        <v>163</v>
      </c>
      <c r="Q374" s="91" t="s">
        <v>109</v>
      </c>
      <c r="R374" s="91" t="s">
        <v>207</v>
      </c>
      <c r="S374" s="91" t="s">
        <v>1631</v>
      </c>
      <c r="T374" s="92">
        <v>10</v>
      </c>
      <c r="U374" s="93">
        <v>24</v>
      </c>
      <c r="V374" s="94">
        <v>44291</v>
      </c>
      <c r="W374" s="94">
        <v>46034</v>
      </c>
      <c r="X374" s="95">
        <v>9785171362874</v>
      </c>
      <c r="Y374" s="96">
        <v>384</v>
      </c>
      <c r="Z374" s="97">
        <v>0.17399999999999999</v>
      </c>
      <c r="AA374" s="98" t="s">
        <v>263</v>
      </c>
      <c r="AB374" s="98" t="s">
        <v>174</v>
      </c>
      <c r="AC374" s="98" t="s">
        <v>264</v>
      </c>
      <c r="AD374" s="91">
        <v>3</v>
      </c>
      <c r="AE374" s="135" t="s">
        <v>116</v>
      </c>
      <c r="AF374" s="168"/>
      <c r="AG374" s="98" t="s">
        <v>1632</v>
      </c>
      <c r="AH374" s="98"/>
      <c r="AI374" s="86" t="s">
        <v>1633</v>
      </c>
      <c r="AJ374" s="101"/>
      <c r="AK374" s="91" t="s">
        <v>1634</v>
      </c>
      <c r="AL374" s="100" t="s">
        <v>1635</v>
      </c>
      <c r="AM374" s="86" t="s">
        <v>158</v>
      </c>
      <c r="AN374" s="86" t="s">
        <v>153</v>
      </c>
      <c r="AO374" s="143">
        <f t="shared" si="15"/>
        <v>0</v>
      </c>
      <c r="AP374" s="85" t="s">
        <v>1636</v>
      </c>
      <c r="AQ374" s="100" t="s">
        <v>154</v>
      </c>
      <c r="AR374" s="97" t="s">
        <v>125</v>
      </c>
      <c r="AV374" s="99"/>
      <c r="AW374" s="159" t="s">
        <v>1637</v>
      </c>
      <c r="AX374" s="102" t="s">
        <v>1638</v>
      </c>
      <c r="AY374" s="157" t="s">
        <v>1639</v>
      </c>
      <c r="AZ374" s="159"/>
      <c r="BF374" s="103">
        <v>46034</v>
      </c>
      <c r="BG374" s="46"/>
      <c r="BH374" s="46"/>
      <c r="BI374" s="46">
        <f t="shared" si="16"/>
        <v>0</v>
      </c>
      <c r="BJ374" s="46">
        <f t="shared" si="17"/>
        <v>0</v>
      </c>
    </row>
    <row r="375" spans="1:62" ht="120" customHeight="1" x14ac:dyDescent="0.25">
      <c r="A375" s="170" t="s">
        <v>180</v>
      </c>
      <c r="B375" s="132"/>
      <c r="C375" s="150">
        <v>0</v>
      </c>
      <c r="D375" s="150">
        <v>0</v>
      </c>
      <c r="E375" s="133">
        <v>781.2</v>
      </c>
      <c r="F375" s="134" t="s">
        <v>4597</v>
      </c>
      <c r="G375" s="86" t="s">
        <v>4598</v>
      </c>
      <c r="H375" s="86" t="s">
        <v>4599</v>
      </c>
      <c r="I375" s="89"/>
      <c r="J375" s="90" t="s">
        <v>195</v>
      </c>
      <c r="K375" s="86"/>
      <c r="L375" s="86"/>
      <c r="M375" s="92" t="s">
        <v>151</v>
      </c>
      <c r="N375" s="86" t="s">
        <v>108</v>
      </c>
      <c r="O375" s="163" t="s">
        <v>186</v>
      </c>
      <c r="P375" s="163" t="s">
        <v>186</v>
      </c>
      <c r="Q375" s="91" t="s">
        <v>109</v>
      </c>
      <c r="R375" s="91" t="s">
        <v>207</v>
      </c>
      <c r="S375" s="91" t="s">
        <v>4600</v>
      </c>
      <c r="T375" s="92">
        <v>10</v>
      </c>
      <c r="U375" s="93">
        <v>10</v>
      </c>
      <c r="V375" s="94">
        <v>46036</v>
      </c>
      <c r="W375" s="94">
        <v>46036</v>
      </c>
      <c r="X375" s="95">
        <v>9785171788766</v>
      </c>
      <c r="Y375" s="96">
        <v>336</v>
      </c>
      <c r="Z375" s="97">
        <v>0.39200000000000002</v>
      </c>
      <c r="AA375" s="98" t="s">
        <v>134</v>
      </c>
      <c r="AB375" s="98" t="s">
        <v>160</v>
      </c>
      <c r="AC375" s="98" t="s">
        <v>135</v>
      </c>
      <c r="AD375" s="91" t="s">
        <v>110</v>
      </c>
      <c r="AE375" s="169" t="s">
        <v>196</v>
      </c>
      <c r="AF375" s="168"/>
      <c r="AG375" s="98" t="s">
        <v>2349</v>
      </c>
      <c r="AH375" s="98"/>
      <c r="AI375" s="86" t="s">
        <v>4601</v>
      </c>
      <c r="AJ375" s="101"/>
      <c r="AK375" s="91"/>
      <c r="AL375" s="100" t="s">
        <v>4602</v>
      </c>
      <c r="AM375" s="86" t="s">
        <v>158</v>
      </c>
      <c r="AN375" s="86" t="s">
        <v>153</v>
      </c>
      <c r="AO375" s="143">
        <f t="shared" si="15"/>
        <v>0</v>
      </c>
      <c r="AP375" s="85" t="s">
        <v>4603</v>
      </c>
      <c r="AQ375" s="100" t="s">
        <v>154</v>
      </c>
      <c r="AR375" s="97" t="s">
        <v>125</v>
      </c>
      <c r="AV375" s="99"/>
      <c r="AW375" s="159" t="s">
        <v>4604</v>
      </c>
      <c r="AX375" s="102" t="s">
        <v>4605</v>
      </c>
      <c r="AY375" s="157" t="s">
        <v>4606</v>
      </c>
      <c r="AZ375" s="159"/>
      <c r="BF375" s="103">
        <v>46041</v>
      </c>
      <c r="BG375" s="46"/>
      <c r="BH375" s="46"/>
      <c r="BI375" s="46">
        <f t="shared" si="16"/>
        <v>0</v>
      </c>
      <c r="BJ375" s="46">
        <f t="shared" si="17"/>
        <v>0</v>
      </c>
    </row>
    <row r="376" spans="1:62" ht="120" customHeight="1" x14ac:dyDescent="0.25">
      <c r="A376" s="170" t="s">
        <v>180</v>
      </c>
      <c r="B376" s="132"/>
      <c r="C376" s="150">
        <v>0</v>
      </c>
      <c r="D376" s="150">
        <v>0</v>
      </c>
      <c r="E376" s="133">
        <v>1839.6000000000001</v>
      </c>
      <c r="F376" s="134" t="s">
        <v>2384</v>
      </c>
      <c r="G376" s="86" t="s">
        <v>2385</v>
      </c>
      <c r="H376" s="86" t="s">
        <v>2386</v>
      </c>
      <c r="I376" s="89"/>
      <c r="J376" s="90" t="s">
        <v>195</v>
      </c>
      <c r="K376" s="86"/>
      <c r="L376" s="86"/>
      <c r="M376" s="92" t="s">
        <v>144</v>
      </c>
      <c r="N376" s="86" t="s">
        <v>108</v>
      </c>
      <c r="O376" s="163" t="s">
        <v>313</v>
      </c>
      <c r="P376" s="163" t="s">
        <v>2387</v>
      </c>
      <c r="Q376" s="91" t="s">
        <v>109</v>
      </c>
      <c r="R376" s="91" t="s">
        <v>207</v>
      </c>
      <c r="S376" s="91" t="s">
        <v>2388</v>
      </c>
      <c r="T376" s="92">
        <v>10</v>
      </c>
      <c r="U376" s="93">
        <v>45</v>
      </c>
      <c r="V376" s="94">
        <v>46014</v>
      </c>
      <c r="W376" s="94">
        <v>46014</v>
      </c>
      <c r="X376" s="95">
        <v>9785171727888</v>
      </c>
      <c r="Y376" s="96">
        <v>122</v>
      </c>
      <c r="Z376" s="97">
        <v>0.38800000000000001</v>
      </c>
      <c r="AA376" s="98" t="s">
        <v>1515</v>
      </c>
      <c r="AB376" s="98"/>
      <c r="AC376" s="98" t="s">
        <v>2389</v>
      </c>
      <c r="AD376" s="91" t="s">
        <v>335</v>
      </c>
      <c r="AE376" s="169" t="s">
        <v>196</v>
      </c>
      <c r="AF376" s="168"/>
      <c r="AG376" s="98" t="s">
        <v>1203</v>
      </c>
      <c r="AH376" s="98"/>
      <c r="AI376" s="86" t="s">
        <v>2390</v>
      </c>
      <c r="AJ376" s="101"/>
      <c r="AK376" s="91"/>
      <c r="AL376" s="100" t="s">
        <v>2391</v>
      </c>
      <c r="AM376" s="86" t="s">
        <v>205</v>
      </c>
      <c r="AN376" s="86" t="s">
        <v>235</v>
      </c>
      <c r="AO376" s="143">
        <f t="shared" si="15"/>
        <v>0</v>
      </c>
      <c r="AP376" s="85" t="s">
        <v>2392</v>
      </c>
      <c r="AQ376" s="100" t="s">
        <v>111</v>
      </c>
      <c r="AR376" s="97" t="s">
        <v>125</v>
      </c>
      <c r="AV376" s="99"/>
      <c r="AW376" s="159" t="s">
        <v>2393</v>
      </c>
      <c r="AX376" s="102"/>
      <c r="AY376" s="157" t="s">
        <v>2394</v>
      </c>
      <c r="AZ376" s="159"/>
      <c r="BF376" s="103">
        <v>46036</v>
      </c>
      <c r="BG376" s="46"/>
      <c r="BH376" s="46"/>
      <c r="BI376" s="46">
        <f t="shared" si="16"/>
        <v>0</v>
      </c>
      <c r="BJ376" s="46">
        <f t="shared" si="17"/>
        <v>0</v>
      </c>
    </row>
    <row r="377" spans="1:62" ht="120" customHeight="1" x14ac:dyDescent="0.25">
      <c r="A377" s="170" t="s">
        <v>180</v>
      </c>
      <c r="B377" s="132"/>
      <c r="C377" s="150">
        <v>0</v>
      </c>
      <c r="D377" s="150">
        <v>0</v>
      </c>
      <c r="E377" s="133">
        <v>604.80000000000007</v>
      </c>
      <c r="F377" s="134" t="s">
        <v>3121</v>
      </c>
      <c r="G377" s="86" t="s">
        <v>3122</v>
      </c>
      <c r="H377" s="86" t="s">
        <v>3123</v>
      </c>
      <c r="I377" s="89"/>
      <c r="J377" s="90" t="s">
        <v>195</v>
      </c>
      <c r="K377" s="86"/>
      <c r="L377" s="86"/>
      <c r="M377" s="92" t="s">
        <v>133</v>
      </c>
      <c r="N377" s="86" t="s">
        <v>108</v>
      </c>
      <c r="O377" s="163" t="s">
        <v>223</v>
      </c>
      <c r="P377" s="163" t="s">
        <v>239</v>
      </c>
      <c r="Q377" s="91" t="s">
        <v>109</v>
      </c>
      <c r="R377" s="91" t="s">
        <v>207</v>
      </c>
      <c r="S377" s="91" t="s">
        <v>3124</v>
      </c>
      <c r="T377" s="92">
        <v>22</v>
      </c>
      <c r="U377" s="93">
        <v>12</v>
      </c>
      <c r="V377" s="94">
        <v>46013</v>
      </c>
      <c r="W377" s="94">
        <v>46013</v>
      </c>
      <c r="X377" s="95">
        <v>9785171766030</v>
      </c>
      <c r="Y377" s="96">
        <v>384</v>
      </c>
      <c r="Z377" s="97">
        <v>0.433</v>
      </c>
      <c r="AA377" s="98" t="s">
        <v>145</v>
      </c>
      <c r="AB377" s="98" t="s">
        <v>164</v>
      </c>
      <c r="AC377" s="98" t="s">
        <v>146</v>
      </c>
      <c r="AD377" s="91" t="s">
        <v>110</v>
      </c>
      <c r="AE377" s="169" t="s">
        <v>196</v>
      </c>
      <c r="AF377" s="168"/>
      <c r="AG377" s="98" t="s">
        <v>3125</v>
      </c>
      <c r="AH377" s="98"/>
      <c r="AI377" s="86" t="s">
        <v>3126</v>
      </c>
      <c r="AJ377" s="101"/>
      <c r="AK377" s="91"/>
      <c r="AL377" s="100" t="s">
        <v>3127</v>
      </c>
      <c r="AM377" s="86" t="s">
        <v>237</v>
      </c>
      <c r="AN377" s="86" t="s">
        <v>235</v>
      </c>
      <c r="AO377" s="143">
        <f t="shared" si="15"/>
        <v>0</v>
      </c>
      <c r="AP377" s="85" t="s">
        <v>3128</v>
      </c>
      <c r="AQ377" s="100" t="s">
        <v>111</v>
      </c>
      <c r="AR377" s="97" t="s">
        <v>125</v>
      </c>
      <c r="AV377" s="99"/>
      <c r="AW377" s="159" t="s">
        <v>3129</v>
      </c>
      <c r="AX377" s="102"/>
      <c r="AY377" s="157" t="s">
        <v>3130</v>
      </c>
      <c r="AZ377" s="159"/>
      <c r="BF377" s="103">
        <v>46037</v>
      </c>
      <c r="BG377" s="46"/>
      <c r="BH377" s="46"/>
      <c r="BI377" s="46">
        <f t="shared" si="16"/>
        <v>0</v>
      </c>
      <c r="BJ377" s="46">
        <f t="shared" si="17"/>
        <v>0</v>
      </c>
    </row>
    <row r="378" spans="1:62" ht="120" customHeight="1" x14ac:dyDescent="0.25">
      <c r="A378" s="170" t="s">
        <v>180</v>
      </c>
      <c r="B378" s="132"/>
      <c r="C378" s="150">
        <v>0</v>
      </c>
      <c r="D378" s="150">
        <v>0</v>
      </c>
      <c r="E378" s="133">
        <v>280.35000000000002</v>
      </c>
      <c r="F378" s="134" t="s">
        <v>764</v>
      </c>
      <c r="G378" s="86" t="s">
        <v>765</v>
      </c>
      <c r="H378" s="86" t="s">
        <v>766</v>
      </c>
      <c r="I378" s="89"/>
      <c r="J378" s="90">
        <v>4</v>
      </c>
      <c r="K378" s="86"/>
      <c r="L378" s="86"/>
      <c r="M378" s="92" t="s">
        <v>151</v>
      </c>
      <c r="N378" s="86" t="s">
        <v>108</v>
      </c>
      <c r="O378" s="163" t="s">
        <v>163</v>
      </c>
      <c r="P378" s="163" t="s">
        <v>163</v>
      </c>
      <c r="Q378" s="91" t="s">
        <v>109</v>
      </c>
      <c r="R378" s="91" t="s">
        <v>207</v>
      </c>
      <c r="S378" s="91" t="s">
        <v>767</v>
      </c>
      <c r="T378" s="92">
        <v>10</v>
      </c>
      <c r="U378" s="93">
        <v>14</v>
      </c>
      <c r="V378" s="94">
        <v>45625</v>
      </c>
      <c r="W378" s="94">
        <v>46013</v>
      </c>
      <c r="X378" s="95">
        <v>9785171703325</v>
      </c>
      <c r="Y378" s="96">
        <v>352</v>
      </c>
      <c r="Z378" s="97">
        <v>0.159</v>
      </c>
      <c r="AA378" s="98" t="s">
        <v>263</v>
      </c>
      <c r="AB378" s="98" t="s">
        <v>174</v>
      </c>
      <c r="AC378" s="98" t="s">
        <v>264</v>
      </c>
      <c r="AD378" s="91">
        <v>3</v>
      </c>
      <c r="AE378" s="135" t="s">
        <v>116</v>
      </c>
      <c r="AF378" s="168"/>
      <c r="AG378" s="98" t="s">
        <v>768</v>
      </c>
      <c r="AH378" s="98"/>
      <c r="AI378" s="86" t="s">
        <v>769</v>
      </c>
      <c r="AJ378" s="101"/>
      <c r="AK378" s="91" t="s">
        <v>770</v>
      </c>
      <c r="AL378" s="100" t="s">
        <v>771</v>
      </c>
      <c r="AM378" s="86" t="s">
        <v>158</v>
      </c>
      <c r="AN378" s="86" t="s">
        <v>153</v>
      </c>
      <c r="AO378" s="143">
        <f t="shared" si="15"/>
        <v>0</v>
      </c>
      <c r="AP378" s="85" t="s">
        <v>772</v>
      </c>
      <c r="AQ378" s="100" t="s">
        <v>111</v>
      </c>
      <c r="AR378" s="97" t="s">
        <v>125</v>
      </c>
      <c r="AV378" s="99"/>
      <c r="AW378" s="159" t="s">
        <v>773</v>
      </c>
      <c r="AX378" s="102" t="s">
        <v>774</v>
      </c>
      <c r="AY378" s="157" t="s">
        <v>775</v>
      </c>
      <c r="AZ378" s="159"/>
      <c r="BF378" s="103">
        <v>46021</v>
      </c>
      <c r="BG378" s="46"/>
      <c r="BH378" s="46"/>
      <c r="BI378" s="46">
        <f t="shared" si="16"/>
        <v>0</v>
      </c>
      <c r="BJ378" s="46">
        <f t="shared" si="17"/>
        <v>0</v>
      </c>
    </row>
    <row r="379" spans="1:62" ht="120" customHeight="1" x14ac:dyDescent="0.25">
      <c r="A379" s="170" t="s">
        <v>180</v>
      </c>
      <c r="B379" s="132"/>
      <c r="C379" s="150">
        <v>0</v>
      </c>
      <c r="D379" s="150">
        <v>0</v>
      </c>
      <c r="E379" s="133">
        <v>210</v>
      </c>
      <c r="F379" s="134" t="s">
        <v>1152</v>
      </c>
      <c r="G379" s="86" t="s">
        <v>1153</v>
      </c>
      <c r="H379" s="86" t="s">
        <v>1154</v>
      </c>
      <c r="I379" s="89"/>
      <c r="J379" s="90" t="s">
        <v>195</v>
      </c>
      <c r="K379" s="86"/>
      <c r="L379" s="86"/>
      <c r="M379" s="92" t="s">
        <v>133</v>
      </c>
      <c r="N379" s="86" t="s">
        <v>108</v>
      </c>
      <c r="O379" s="163" t="s">
        <v>1021</v>
      </c>
      <c r="P379" s="163" t="s">
        <v>1155</v>
      </c>
      <c r="Q379" s="91" t="s">
        <v>109</v>
      </c>
      <c r="R379" s="91" t="s">
        <v>207</v>
      </c>
      <c r="S379" s="91" t="s">
        <v>1156</v>
      </c>
      <c r="T379" s="92">
        <v>10</v>
      </c>
      <c r="U379" s="93">
        <v>24</v>
      </c>
      <c r="V379" s="94">
        <v>46015</v>
      </c>
      <c r="W379" s="94">
        <v>46015</v>
      </c>
      <c r="X379" s="95">
        <v>9785171816766</v>
      </c>
      <c r="Y379" s="96">
        <v>160</v>
      </c>
      <c r="Z379" s="97">
        <v>0.104</v>
      </c>
      <c r="AA379" s="98" t="s">
        <v>145</v>
      </c>
      <c r="AB379" s="98" t="s">
        <v>174</v>
      </c>
      <c r="AC379" s="98" t="s">
        <v>146</v>
      </c>
      <c r="AD379" s="91">
        <v>3</v>
      </c>
      <c r="AE379" s="169" t="s">
        <v>196</v>
      </c>
      <c r="AF379" s="168"/>
      <c r="AG379" s="98" t="s">
        <v>1024</v>
      </c>
      <c r="AH379" s="98"/>
      <c r="AI379" s="86" t="s">
        <v>1157</v>
      </c>
      <c r="AJ379" s="101"/>
      <c r="AK379" s="91"/>
      <c r="AL379" s="100" t="s">
        <v>1158</v>
      </c>
      <c r="AM379" s="86" t="s">
        <v>1027</v>
      </c>
      <c r="AN379" s="86" t="s">
        <v>235</v>
      </c>
      <c r="AO379" s="143">
        <f t="shared" si="15"/>
        <v>0</v>
      </c>
      <c r="AP379" s="85" t="s">
        <v>1159</v>
      </c>
      <c r="AQ379" s="100" t="s">
        <v>157</v>
      </c>
      <c r="AR379" s="97" t="s">
        <v>125</v>
      </c>
      <c r="AV379" s="99"/>
      <c r="AW379" s="159" t="s">
        <v>1160</v>
      </c>
      <c r="AX379" s="102"/>
      <c r="AY379" s="157" t="s">
        <v>1161</v>
      </c>
      <c r="AZ379" s="159"/>
      <c r="BF379" s="103">
        <v>46021</v>
      </c>
      <c r="BG379" s="46"/>
      <c r="BH379" s="46"/>
      <c r="BI379" s="46">
        <f t="shared" si="16"/>
        <v>0</v>
      </c>
      <c r="BJ379" s="46">
        <f t="shared" si="17"/>
        <v>0</v>
      </c>
    </row>
    <row r="380" spans="1:62" ht="120" customHeight="1" x14ac:dyDescent="0.25">
      <c r="A380" s="170" t="s">
        <v>180</v>
      </c>
      <c r="B380" s="132"/>
      <c r="C380" s="150">
        <v>0</v>
      </c>
      <c r="D380" s="150">
        <v>0</v>
      </c>
      <c r="E380" s="133">
        <v>210</v>
      </c>
      <c r="F380" s="134" t="s">
        <v>3798</v>
      </c>
      <c r="G380" s="86" t="s">
        <v>3799</v>
      </c>
      <c r="H380" s="86" t="s">
        <v>1154</v>
      </c>
      <c r="I380" s="89"/>
      <c r="J380" s="90" t="s">
        <v>195</v>
      </c>
      <c r="K380" s="86"/>
      <c r="L380" s="86"/>
      <c r="M380" s="92" t="s">
        <v>133</v>
      </c>
      <c r="N380" s="86" t="s">
        <v>108</v>
      </c>
      <c r="O380" s="163" t="s">
        <v>1021</v>
      </c>
      <c r="P380" s="163" t="s">
        <v>1155</v>
      </c>
      <c r="Q380" s="91" t="s">
        <v>109</v>
      </c>
      <c r="R380" s="91" t="s">
        <v>207</v>
      </c>
      <c r="S380" s="91" t="s">
        <v>3800</v>
      </c>
      <c r="T380" s="92">
        <v>10</v>
      </c>
      <c r="U380" s="93">
        <v>20</v>
      </c>
      <c r="V380" s="94">
        <v>46020</v>
      </c>
      <c r="W380" s="94">
        <v>46020</v>
      </c>
      <c r="X380" s="95">
        <v>9785171806156</v>
      </c>
      <c r="Y380" s="96">
        <v>192</v>
      </c>
      <c r="Z380" s="97">
        <v>0.126</v>
      </c>
      <c r="AA380" s="98" t="s">
        <v>145</v>
      </c>
      <c r="AB380" s="98" t="s">
        <v>174</v>
      </c>
      <c r="AC380" s="98" t="s">
        <v>146</v>
      </c>
      <c r="AD380" s="91">
        <v>3</v>
      </c>
      <c r="AE380" s="169" t="s">
        <v>196</v>
      </c>
      <c r="AF380" s="168"/>
      <c r="AG380" s="98" t="s">
        <v>2435</v>
      </c>
      <c r="AH380" s="98"/>
      <c r="AI380" s="86" t="s">
        <v>1157</v>
      </c>
      <c r="AJ380" s="101"/>
      <c r="AK380" s="91"/>
      <c r="AL380" s="100" t="s">
        <v>3801</v>
      </c>
      <c r="AM380" s="86" t="s">
        <v>1027</v>
      </c>
      <c r="AN380" s="86" t="s">
        <v>235</v>
      </c>
      <c r="AO380" s="143">
        <f t="shared" si="15"/>
        <v>0</v>
      </c>
      <c r="AP380" s="85" t="s">
        <v>3802</v>
      </c>
      <c r="AQ380" s="100" t="s">
        <v>157</v>
      </c>
      <c r="AR380" s="97" t="s">
        <v>125</v>
      </c>
      <c r="AV380" s="99"/>
      <c r="AW380" s="159" t="s">
        <v>3803</v>
      </c>
      <c r="AX380" s="102"/>
      <c r="AY380" s="157" t="s">
        <v>3804</v>
      </c>
      <c r="AZ380" s="159" t="s">
        <v>1252</v>
      </c>
      <c r="BF380" s="103">
        <v>46038</v>
      </c>
      <c r="BG380" s="46"/>
      <c r="BH380" s="46"/>
      <c r="BI380" s="46">
        <f t="shared" si="16"/>
        <v>0</v>
      </c>
      <c r="BJ380" s="46">
        <f t="shared" si="17"/>
        <v>0</v>
      </c>
    </row>
    <row r="381" spans="1:62" ht="120" customHeight="1" x14ac:dyDescent="0.25">
      <c r="A381" s="170" t="s">
        <v>180</v>
      </c>
      <c r="B381" s="132"/>
      <c r="C381" s="150">
        <v>0</v>
      </c>
      <c r="D381" s="150">
        <v>0</v>
      </c>
      <c r="E381" s="133">
        <v>630</v>
      </c>
      <c r="F381" s="134" t="s">
        <v>3131</v>
      </c>
      <c r="G381" s="86" t="s">
        <v>3132</v>
      </c>
      <c r="H381" s="86" t="s">
        <v>3133</v>
      </c>
      <c r="I381" s="89"/>
      <c r="J381" s="90">
        <v>6</v>
      </c>
      <c r="K381" s="86"/>
      <c r="L381" s="86"/>
      <c r="M381" s="92" t="s">
        <v>151</v>
      </c>
      <c r="N381" s="86" t="s">
        <v>108</v>
      </c>
      <c r="O381" s="163" t="s">
        <v>186</v>
      </c>
      <c r="P381" s="163" t="s">
        <v>186</v>
      </c>
      <c r="Q381" s="91" t="s">
        <v>109</v>
      </c>
      <c r="R381" s="91" t="s">
        <v>207</v>
      </c>
      <c r="S381" s="91" t="s">
        <v>3134</v>
      </c>
      <c r="T381" s="92">
        <v>10</v>
      </c>
      <c r="U381" s="93">
        <v>16</v>
      </c>
      <c r="V381" s="94">
        <v>42657</v>
      </c>
      <c r="W381" s="94">
        <v>46035</v>
      </c>
      <c r="X381" s="95">
        <v>9785170995332</v>
      </c>
      <c r="Y381" s="96">
        <v>320</v>
      </c>
      <c r="Z381" s="97">
        <v>0.27900000000000003</v>
      </c>
      <c r="AA381" s="98" t="s">
        <v>300</v>
      </c>
      <c r="AB381" s="98" t="s">
        <v>164</v>
      </c>
      <c r="AC381" s="98" t="s">
        <v>301</v>
      </c>
      <c r="AD381" s="91" t="s">
        <v>110</v>
      </c>
      <c r="AE381" s="135" t="s">
        <v>116</v>
      </c>
      <c r="AF381" s="168"/>
      <c r="AG381" s="98" t="s">
        <v>327</v>
      </c>
      <c r="AH381" s="98"/>
      <c r="AI381" s="86" t="s">
        <v>3135</v>
      </c>
      <c r="AJ381" s="101"/>
      <c r="AK381" s="91"/>
      <c r="AL381" s="100" t="s">
        <v>3136</v>
      </c>
      <c r="AM381" s="86" t="s">
        <v>172</v>
      </c>
      <c r="AN381" s="86" t="s">
        <v>153</v>
      </c>
      <c r="AO381" s="143">
        <f t="shared" si="15"/>
        <v>0</v>
      </c>
      <c r="AP381" s="85" t="s">
        <v>3137</v>
      </c>
      <c r="AQ381" s="100" t="s">
        <v>157</v>
      </c>
      <c r="AR381" s="97" t="s">
        <v>125</v>
      </c>
      <c r="AV381" s="99"/>
      <c r="AW381" s="159" t="s">
        <v>3138</v>
      </c>
      <c r="AX381" s="102"/>
      <c r="AY381" s="157" t="s">
        <v>3139</v>
      </c>
      <c r="AZ381" s="159"/>
      <c r="BF381" s="103">
        <v>46037</v>
      </c>
      <c r="BG381" s="46"/>
      <c r="BH381" s="46"/>
      <c r="BI381" s="46">
        <f t="shared" si="16"/>
        <v>0</v>
      </c>
      <c r="BJ381" s="46">
        <f t="shared" si="17"/>
        <v>0</v>
      </c>
    </row>
    <row r="382" spans="1:62" ht="120" customHeight="1" x14ac:dyDescent="0.25">
      <c r="A382" s="170" t="s">
        <v>180</v>
      </c>
      <c r="B382" s="132"/>
      <c r="C382" s="150">
        <v>0</v>
      </c>
      <c r="D382" s="150">
        <v>0</v>
      </c>
      <c r="E382" s="133">
        <v>781.2</v>
      </c>
      <c r="F382" s="134" t="s">
        <v>1162</v>
      </c>
      <c r="G382" s="86" t="s">
        <v>473</v>
      </c>
      <c r="H382" s="86" t="s">
        <v>1163</v>
      </c>
      <c r="I382" s="89"/>
      <c r="J382" s="90" t="s">
        <v>195</v>
      </c>
      <c r="K382" s="86"/>
      <c r="L382" s="86"/>
      <c r="M382" s="92" t="s">
        <v>133</v>
      </c>
      <c r="N382" s="86" t="s">
        <v>108</v>
      </c>
      <c r="O382" s="163" t="s">
        <v>173</v>
      </c>
      <c r="P382" s="163" t="s">
        <v>189</v>
      </c>
      <c r="Q382" s="91" t="s">
        <v>109</v>
      </c>
      <c r="R382" s="91" t="s">
        <v>207</v>
      </c>
      <c r="S382" s="91" t="s">
        <v>1164</v>
      </c>
      <c r="T382" s="92">
        <v>10</v>
      </c>
      <c r="U382" s="93">
        <v>18</v>
      </c>
      <c r="V382" s="94">
        <v>46013</v>
      </c>
      <c r="W382" s="94">
        <v>46013</v>
      </c>
      <c r="X382" s="95">
        <v>9785171823603</v>
      </c>
      <c r="Y382" s="96">
        <v>288</v>
      </c>
      <c r="Z382" s="97">
        <v>0.38900000000000001</v>
      </c>
      <c r="AA382" s="98" t="s">
        <v>134</v>
      </c>
      <c r="AB382" s="98" t="s">
        <v>227</v>
      </c>
      <c r="AC382" s="98" t="s">
        <v>135</v>
      </c>
      <c r="AD382" s="91" t="s">
        <v>110</v>
      </c>
      <c r="AE382" s="169" t="s">
        <v>196</v>
      </c>
      <c r="AF382" s="168"/>
      <c r="AG382" s="98" t="s">
        <v>1165</v>
      </c>
      <c r="AH382" s="98"/>
      <c r="AI382" s="86" t="s">
        <v>1166</v>
      </c>
      <c r="AJ382" s="101"/>
      <c r="AK382" s="91"/>
      <c r="AL382" s="100" t="s">
        <v>1167</v>
      </c>
      <c r="AM382" s="86" t="s">
        <v>252</v>
      </c>
      <c r="AN382" s="86" t="s">
        <v>235</v>
      </c>
      <c r="AO382" s="143">
        <f t="shared" si="15"/>
        <v>0</v>
      </c>
      <c r="AP382" s="85" t="s">
        <v>1168</v>
      </c>
      <c r="AQ382" s="100" t="s">
        <v>111</v>
      </c>
      <c r="AR382" s="97" t="s">
        <v>125</v>
      </c>
      <c r="AV382" s="99"/>
      <c r="AW382" s="159" t="s">
        <v>1169</v>
      </c>
      <c r="AX382" s="102"/>
      <c r="AY382" s="157" t="s">
        <v>1170</v>
      </c>
      <c r="AZ382" s="159"/>
      <c r="BF382" s="103">
        <v>46021</v>
      </c>
      <c r="BG382" s="46"/>
      <c r="BH382" s="46"/>
      <c r="BI382" s="46">
        <f t="shared" si="16"/>
        <v>0</v>
      </c>
      <c r="BJ382" s="46">
        <f t="shared" si="17"/>
        <v>0</v>
      </c>
    </row>
    <row r="383" spans="1:62" ht="120" customHeight="1" x14ac:dyDescent="0.25">
      <c r="A383" s="170" t="s">
        <v>180</v>
      </c>
      <c r="B383" s="132"/>
      <c r="C383" s="150">
        <v>0</v>
      </c>
      <c r="D383" s="150">
        <v>0</v>
      </c>
      <c r="E383" s="133">
        <v>229.95000000000002</v>
      </c>
      <c r="F383" s="134" t="s">
        <v>3140</v>
      </c>
      <c r="G383" s="86" t="s">
        <v>3141</v>
      </c>
      <c r="H383" s="86" t="s">
        <v>2396</v>
      </c>
      <c r="I383" s="89"/>
      <c r="J383" s="90">
        <v>7</v>
      </c>
      <c r="K383" s="86"/>
      <c r="L383" s="86"/>
      <c r="M383" s="92" t="s">
        <v>151</v>
      </c>
      <c r="N383" s="86" t="s">
        <v>108</v>
      </c>
      <c r="O383" s="163" t="s">
        <v>163</v>
      </c>
      <c r="P383" s="163" t="s">
        <v>163</v>
      </c>
      <c r="Q383" s="91" t="s">
        <v>109</v>
      </c>
      <c r="R383" s="91" t="s">
        <v>207</v>
      </c>
      <c r="S383" s="91" t="s">
        <v>3142</v>
      </c>
      <c r="T383" s="92">
        <v>10</v>
      </c>
      <c r="U383" s="93">
        <v>24</v>
      </c>
      <c r="V383" s="94">
        <v>45405</v>
      </c>
      <c r="W383" s="94">
        <v>46033</v>
      </c>
      <c r="X383" s="95">
        <v>9785171639419</v>
      </c>
      <c r="Y383" s="96">
        <v>96</v>
      </c>
      <c r="Z383" s="97">
        <v>9.5000000000000001E-2</v>
      </c>
      <c r="AA383" s="98" t="s">
        <v>170</v>
      </c>
      <c r="AB383" s="98" t="s">
        <v>160</v>
      </c>
      <c r="AC383" s="98" t="s">
        <v>171</v>
      </c>
      <c r="AD383" s="91">
        <v>3</v>
      </c>
      <c r="AE383" s="135" t="s">
        <v>116</v>
      </c>
      <c r="AF383" s="168"/>
      <c r="AG383" s="98" t="s">
        <v>242</v>
      </c>
      <c r="AH383" s="98"/>
      <c r="AI383" s="86" t="s">
        <v>2398</v>
      </c>
      <c r="AJ383" s="101"/>
      <c r="AK383" s="91"/>
      <c r="AL383" s="100" t="s">
        <v>3143</v>
      </c>
      <c r="AM383" s="86" t="s">
        <v>278</v>
      </c>
      <c r="AN383" s="86" t="s">
        <v>153</v>
      </c>
      <c r="AO383" s="143">
        <f t="shared" si="15"/>
        <v>0</v>
      </c>
      <c r="AP383" s="85" t="s">
        <v>3144</v>
      </c>
      <c r="AQ383" s="100" t="s">
        <v>111</v>
      </c>
      <c r="AR383" s="97" t="s">
        <v>125</v>
      </c>
      <c r="AV383" s="99"/>
      <c r="AW383" s="159" t="s">
        <v>3145</v>
      </c>
      <c r="AX383" s="102"/>
      <c r="AY383" s="157" t="s">
        <v>3146</v>
      </c>
      <c r="AZ383" s="159"/>
      <c r="BF383" s="103">
        <v>46037</v>
      </c>
      <c r="BG383" s="46"/>
      <c r="BH383" s="46"/>
      <c r="BI383" s="46">
        <f t="shared" si="16"/>
        <v>0</v>
      </c>
      <c r="BJ383" s="46">
        <f t="shared" si="17"/>
        <v>0</v>
      </c>
    </row>
    <row r="384" spans="1:62" ht="120" customHeight="1" x14ac:dyDescent="0.25">
      <c r="A384" s="170" t="s">
        <v>180</v>
      </c>
      <c r="B384" s="132"/>
      <c r="C384" s="150">
        <v>0</v>
      </c>
      <c r="D384" s="150">
        <v>0</v>
      </c>
      <c r="E384" s="133">
        <v>325.5</v>
      </c>
      <c r="F384" s="134" t="s">
        <v>2395</v>
      </c>
      <c r="G384" s="86" t="s">
        <v>355</v>
      </c>
      <c r="H384" s="86" t="s">
        <v>2396</v>
      </c>
      <c r="I384" s="89"/>
      <c r="J384" s="90">
        <v>7</v>
      </c>
      <c r="K384" s="86"/>
      <c r="L384" s="86"/>
      <c r="M384" s="92" t="s">
        <v>151</v>
      </c>
      <c r="N384" s="86" t="s">
        <v>108</v>
      </c>
      <c r="O384" s="163" t="s">
        <v>163</v>
      </c>
      <c r="P384" s="163" t="s">
        <v>163</v>
      </c>
      <c r="Q384" s="91" t="s">
        <v>109</v>
      </c>
      <c r="R384" s="91" t="s">
        <v>207</v>
      </c>
      <c r="S384" s="91" t="s">
        <v>2397</v>
      </c>
      <c r="T384" s="92">
        <v>10</v>
      </c>
      <c r="U384" s="93">
        <v>12</v>
      </c>
      <c r="V384" s="94">
        <v>45379</v>
      </c>
      <c r="W384" s="94">
        <v>46034</v>
      </c>
      <c r="X384" s="95">
        <v>9785171613549</v>
      </c>
      <c r="Y384" s="96">
        <v>288</v>
      </c>
      <c r="Z384" s="97">
        <v>0.192</v>
      </c>
      <c r="AA384" s="98" t="s">
        <v>170</v>
      </c>
      <c r="AB384" s="98" t="s">
        <v>160</v>
      </c>
      <c r="AC384" s="98" t="s">
        <v>171</v>
      </c>
      <c r="AD384" s="91">
        <v>3</v>
      </c>
      <c r="AE384" s="135" t="s">
        <v>116</v>
      </c>
      <c r="AF384" s="168"/>
      <c r="AG384" s="98" t="s">
        <v>1309</v>
      </c>
      <c r="AH384" s="98"/>
      <c r="AI384" s="86" t="s">
        <v>2398</v>
      </c>
      <c r="AJ384" s="101"/>
      <c r="AK384" s="91" t="s">
        <v>2399</v>
      </c>
      <c r="AL384" s="100" t="s">
        <v>2400</v>
      </c>
      <c r="AM384" s="86" t="s">
        <v>278</v>
      </c>
      <c r="AN384" s="86" t="s">
        <v>153</v>
      </c>
      <c r="AO384" s="143">
        <f t="shared" si="15"/>
        <v>0</v>
      </c>
      <c r="AP384" s="85" t="s">
        <v>2401</v>
      </c>
      <c r="AQ384" s="100" t="s">
        <v>154</v>
      </c>
      <c r="AR384" s="97" t="s">
        <v>125</v>
      </c>
      <c r="AV384" s="99"/>
      <c r="AW384" s="159" t="s">
        <v>2402</v>
      </c>
      <c r="AX384" s="102"/>
      <c r="AY384" s="157" t="s">
        <v>2403</v>
      </c>
      <c r="AZ384" s="159"/>
      <c r="BF384" s="103">
        <v>46036</v>
      </c>
      <c r="BG384" s="46"/>
      <c r="BH384" s="46"/>
      <c r="BI384" s="46">
        <f t="shared" si="16"/>
        <v>0</v>
      </c>
      <c r="BJ384" s="46">
        <f t="shared" si="17"/>
        <v>0</v>
      </c>
    </row>
    <row r="385" spans="1:62" ht="120" customHeight="1" x14ac:dyDescent="0.25">
      <c r="A385" s="170" t="s">
        <v>180</v>
      </c>
      <c r="B385" s="132"/>
      <c r="C385" s="150">
        <v>0</v>
      </c>
      <c r="D385" s="150">
        <v>0</v>
      </c>
      <c r="E385" s="133">
        <v>382.2</v>
      </c>
      <c r="F385" s="134" t="s">
        <v>5466</v>
      </c>
      <c r="G385" s="86" t="s">
        <v>355</v>
      </c>
      <c r="H385" s="86" t="s">
        <v>2396</v>
      </c>
      <c r="I385" s="89"/>
      <c r="J385" s="90">
        <v>4</v>
      </c>
      <c r="K385" s="86"/>
      <c r="L385" s="86"/>
      <c r="M385" s="92" t="s">
        <v>151</v>
      </c>
      <c r="N385" s="86" t="s">
        <v>108</v>
      </c>
      <c r="O385" s="163" t="s">
        <v>163</v>
      </c>
      <c r="P385" s="163" t="s">
        <v>163</v>
      </c>
      <c r="Q385" s="91" t="s">
        <v>109</v>
      </c>
      <c r="R385" s="91" t="s">
        <v>207</v>
      </c>
      <c r="S385" s="91" t="s">
        <v>5467</v>
      </c>
      <c r="T385" s="92">
        <v>10</v>
      </c>
      <c r="U385" s="93">
        <v>8</v>
      </c>
      <c r="V385" s="94">
        <v>44760</v>
      </c>
      <c r="W385" s="94">
        <v>46034</v>
      </c>
      <c r="X385" s="95">
        <v>9785171501556</v>
      </c>
      <c r="Y385" s="96">
        <v>512</v>
      </c>
      <c r="Z385" s="97">
        <v>0.249</v>
      </c>
      <c r="AA385" s="98" t="s">
        <v>170</v>
      </c>
      <c r="AB385" s="98" t="s">
        <v>183</v>
      </c>
      <c r="AC385" s="98" t="s">
        <v>171</v>
      </c>
      <c r="AD385" s="91">
        <v>3</v>
      </c>
      <c r="AE385" s="135" t="s">
        <v>116</v>
      </c>
      <c r="AF385" s="168"/>
      <c r="AG385" s="98" t="s">
        <v>259</v>
      </c>
      <c r="AH385" s="98"/>
      <c r="AI385" s="86" t="s">
        <v>2398</v>
      </c>
      <c r="AJ385" s="101"/>
      <c r="AK385" s="91" t="s">
        <v>5468</v>
      </c>
      <c r="AL385" s="100" t="s">
        <v>5469</v>
      </c>
      <c r="AM385" s="86" t="s">
        <v>278</v>
      </c>
      <c r="AN385" s="86" t="s">
        <v>153</v>
      </c>
      <c r="AO385" s="143">
        <f t="shared" si="15"/>
        <v>0</v>
      </c>
      <c r="AP385" s="85" t="s">
        <v>5470</v>
      </c>
      <c r="AQ385" s="100" t="s">
        <v>154</v>
      </c>
      <c r="AR385" s="97" t="s">
        <v>125</v>
      </c>
      <c r="AV385" s="99"/>
      <c r="AW385" s="159" t="s">
        <v>5471</v>
      </c>
      <c r="AX385" s="102"/>
      <c r="AY385" s="157" t="s">
        <v>5472</v>
      </c>
      <c r="AZ385" s="159"/>
      <c r="BF385" s="103">
        <v>46043</v>
      </c>
      <c r="BG385" s="46"/>
      <c r="BH385" s="46"/>
      <c r="BI385" s="46">
        <f t="shared" si="16"/>
        <v>0</v>
      </c>
      <c r="BJ385" s="46">
        <f t="shared" si="17"/>
        <v>0</v>
      </c>
    </row>
    <row r="386" spans="1:62" ht="120" customHeight="1" x14ac:dyDescent="0.25">
      <c r="A386" s="170" t="s">
        <v>180</v>
      </c>
      <c r="B386" s="132"/>
      <c r="C386" s="150">
        <v>0</v>
      </c>
      <c r="D386" s="150">
        <v>0</v>
      </c>
      <c r="E386" s="133">
        <v>325.5</v>
      </c>
      <c r="F386" s="134" t="s">
        <v>3147</v>
      </c>
      <c r="G386" s="86" t="s">
        <v>3148</v>
      </c>
      <c r="H386" s="86" t="s">
        <v>2396</v>
      </c>
      <c r="I386" s="89"/>
      <c r="J386" s="90" t="s">
        <v>195</v>
      </c>
      <c r="K386" s="86"/>
      <c r="L386" s="86"/>
      <c r="M386" s="92" t="s">
        <v>151</v>
      </c>
      <c r="N386" s="86" t="s">
        <v>108</v>
      </c>
      <c r="O386" s="163" t="s">
        <v>163</v>
      </c>
      <c r="P386" s="163" t="s">
        <v>163</v>
      </c>
      <c r="Q386" s="91" t="s">
        <v>109</v>
      </c>
      <c r="R386" s="91" t="s">
        <v>207</v>
      </c>
      <c r="S386" s="91" t="s">
        <v>3149</v>
      </c>
      <c r="T386" s="92">
        <v>10</v>
      </c>
      <c r="U386" s="93">
        <v>12</v>
      </c>
      <c r="V386" s="94">
        <v>46006</v>
      </c>
      <c r="W386" s="94">
        <v>46006</v>
      </c>
      <c r="X386" s="95">
        <v>9785171821715</v>
      </c>
      <c r="Y386" s="96">
        <v>288</v>
      </c>
      <c r="Z386" s="97">
        <v>0.2</v>
      </c>
      <c r="AA386" s="98" t="s">
        <v>170</v>
      </c>
      <c r="AB386" s="98" t="s">
        <v>160</v>
      </c>
      <c r="AC386" s="98" t="s">
        <v>171</v>
      </c>
      <c r="AD386" s="91">
        <v>3</v>
      </c>
      <c r="AE386" s="169" t="s">
        <v>196</v>
      </c>
      <c r="AF386" s="168"/>
      <c r="AG386" s="98" t="s">
        <v>242</v>
      </c>
      <c r="AH386" s="98"/>
      <c r="AI386" s="86" t="s">
        <v>2398</v>
      </c>
      <c r="AJ386" s="101"/>
      <c r="AK386" s="91" t="s">
        <v>3150</v>
      </c>
      <c r="AL386" s="100" t="s">
        <v>3151</v>
      </c>
      <c r="AM386" s="86" t="s">
        <v>278</v>
      </c>
      <c r="AN386" s="86" t="s">
        <v>153</v>
      </c>
      <c r="AO386" s="143">
        <f t="shared" si="15"/>
        <v>0</v>
      </c>
      <c r="AP386" s="85" t="s">
        <v>3152</v>
      </c>
      <c r="AQ386" s="100" t="s">
        <v>111</v>
      </c>
      <c r="AR386" s="97" t="s">
        <v>125</v>
      </c>
      <c r="AV386" s="99"/>
      <c r="AW386" s="159" t="s">
        <v>3153</v>
      </c>
      <c r="AX386" s="102" t="s">
        <v>3154</v>
      </c>
      <c r="AY386" s="157" t="s">
        <v>3155</v>
      </c>
      <c r="AZ386" s="159"/>
      <c r="BF386" s="103">
        <v>46037</v>
      </c>
      <c r="BG386" s="46"/>
      <c r="BH386" s="46"/>
      <c r="BI386" s="46">
        <f t="shared" si="16"/>
        <v>0</v>
      </c>
      <c r="BJ386" s="46">
        <f t="shared" si="17"/>
        <v>0</v>
      </c>
    </row>
    <row r="387" spans="1:62" ht="120" customHeight="1" x14ac:dyDescent="0.25">
      <c r="A387" s="170" t="s">
        <v>180</v>
      </c>
      <c r="B387" s="132"/>
      <c r="C387" s="150">
        <v>0</v>
      </c>
      <c r="D387" s="150">
        <v>0</v>
      </c>
      <c r="E387" s="133">
        <v>781.2</v>
      </c>
      <c r="F387" s="134" t="s">
        <v>4607</v>
      </c>
      <c r="G387" s="86" t="s">
        <v>4608</v>
      </c>
      <c r="H387" s="86" t="s">
        <v>4609</v>
      </c>
      <c r="I387" s="89"/>
      <c r="J387" s="90">
        <v>3</v>
      </c>
      <c r="K387" s="86"/>
      <c r="L387" s="86"/>
      <c r="M387" s="92" t="s">
        <v>151</v>
      </c>
      <c r="N387" s="86" t="s">
        <v>108</v>
      </c>
      <c r="O387" s="163" t="s">
        <v>203</v>
      </c>
      <c r="P387" s="163" t="s">
        <v>203</v>
      </c>
      <c r="Q387" s="91" t="s">
        <v>109</v>
      </c>
      <c r="R387" s="91" t="s">
        <v>207</v>
      </c>
      <c r="S387" s="91" t="s">
        <v>4610</v>
      </c>
      <c r="T387" s="92">
        <v>10</v>
      </c>
      <c r="U387" s="93">
        <v>10</v>
      </c>
      <c r="V387" s="94">
        <v>45691</v>
      </c>
      <c r="W387" s="94">
        <v>46037</v>
      </c>
      <c r="X387" s="95">
        <v>9785171702106</v>
      </c>
      <c r="Y387" s="96">
        <v>544</v>
      </c>
      <c r="Z387" s="97">
        <v>0.495</v>
      </c>
      <c r="AA387" s="98" t="s">
        <v>145</v>
      </c>
      <c r="AB387" s="98" t="s">
        <v>192</v>
      </c>
      <c r="AC387" s="98" t="s">
        <v>146</v>
      </c>
      <c r="AD387" s="91" t="s">
        <v>110</v>
      </c>
      <c r="AE387" s="135" t="s">
        <v>116</v>
      </c>
      <c r="AF387" s="168"/>
      <c r="AG387" s="98" t="s">
        <v>2053</v>
      </c>
      <c r="AH387" s="98"/>
      <c r="AI387" s="86" t="s">
        <v>4611</v>
      </c>
      <c r="AJ387" s="101"/>
      <c r="AK387" s="91"/>
      <c r="AL387" s="100" t="s">
        <v>4612</v>
      </c>
      <c r="AM387" s="86" t="s">
        <v>221</v>
      </c>
      <c r="AN387" s="86" t="s">
        <v>153</v>
      </c>
      <c r="AO387" s="143">
        <f t="shared" si="15"/>
        <v>0</v>
      </c>
      <c r="AP387" s="85" t="s">
        <v>4613</v>
      </c>
      <c r="AQ387" s="100" t="s">
        <v>154</v>
      </c>
      <c r="AR387" s="97" t="s">
        <v>125</v>
      </c>
      <c r="AV387" s="99"/>
      <c r="AW387" s="159" t="s">
        <v>4614</v>
      </c>
      <c r="AX387" s="102" t="s">
        <v>4615</v>
      </c>
      <c r="AY387" s="157" t="s">
        <v>4616</v>
      </c>
      <c r="AZ387" s="159"/>
      <c r="BF387" s="103">
        <v>46041</v>
      </c>
      <c r="BG387" s="46"/>
      <c r="BH387" s="46"/>
      <c r="BI387" s="46">
        <f t="shared" si="16"/>
        <v>0</v>
      </c>
      <c r="BJ387" s="46">
        <f t="shared" si="17"/>
        <v>0</v>
      </c>
    </row>
    <row r="388" spans="1:62" ht="120" customHeight="1" x14ac:dyDescent="0.25">
      <c r="A388" s="170" t="s">
        <v>180</v>
      </c>
      <c r="B388" s="132"/>
      <c r="C388" s="150">
        <v>0</v>
      </c>
      <c r="D388" s="150">
        <v>0</v>
      </c>
      <c r="E388" s="133">
        <v>193.20000000000002</v>
      </c>
      <c r="F388" s="134" t="s">
        <v>5473</v>
      </c>
      <c r="G388" s="86" t="s">
        <v>5474</v>
      </c>
      <c r="H388" s="86" t="s">
        <v>5475</v>
      </c>
      <c r="I388" s="89"/>
      <c r="J388" s="90" t="s">
        <v>195</v>
      </c>
      <c r="K388" s="86"/>
      <c r="L388" s="86"/>
      <c r="M388" s="92" t="s">
        <v>151</v>
      </c>
      <c r="N388" s="86" t="s">
        <v>108</v>
      </c>
      <c r="O388" s="163" t="s">
        <v>222</v>
      </c>
      <c r="P388" s="163" t="s">
        <v>222</v>
      </c>
      <c r="Q388" s="91" t="s">
        <v>109</v>
      </c>
      <c r="R388" s="91" t="s">
        <v>207</v>
      </c>
      <c r="S388" s="91" t="s">
        <v>5476</v>
      </c>
      <c r="T388" s="92">
        <v>10</v>
      </c>
      <c r="U388" s="93">
        <v>6</v>
      </c>
      <c r="V388" s="94">
        <v>45948</v>
      </c>
      <c r="W388" s="94">
        <v>45948</v>
      </c>
      <c r="X388" s="95">
        <v>9785171736941</v>
      </c>
      <c r="Y388" s="96">
        <v>416</v>
      </c>
      <c r="Z388" s="97">
        <v>0.184</v>
      </c>
      <c r="AA388" s="98" t="s">
        <v>263</v>
      </c>
      <c r="AB388" s="98" t="s">
        <v>174</v>
      </c>
      <c r="AC388" s="98" t="s">
        <v>264</v>
      </c>
      <c r="AD388" s="91">
        <v>3</v>
      </c>
      <c r="AE388" s="169" t="s">
        <v>196</v>
      </c>
      <c r="AF388" s="168"/>
      <c r="AG388" s="98" t="s">
        <v>283</v>
      </c>
      <c r="AH388" s="98"/>
      <c r="AI388" s="86" t="s">
        <v>5477</v>
      </c>
      <c r="AJ388" s="101"/>
      <c r="AK388" s="91" t="s">
        <v>5478</v>
      </c>
      <c r="AL388" s="100" t="s">
        <v>5479</v>
      </c>
      <c r="AM388" s="86" t="s">
        <v>276</v>
      </c>
      <c r="AN388" s="86" t="s">
        <v>153</v>
      </c>
      <c r="AO388" s="143">
        <f t="shared" si="15"/>
        <v>0</v>
      </c>
      <c r="AP388" s="85" t="s">
        <v>5480</v>
      </c>
      <c r="AQ388" s="100" t="s">
        <v>111</v>
      </c>
      <c r="AR388" s="97" t="s">
        <v>125</v>
      </c>
      <c r="AV388" s="99"/>
      <c r="AW388" s="159" t="s">
        <v>5481</v>
      </c>
      <c r="AX388" s="102"/>
      <c r="AY388" s="157" t="s">
        <v>5482</v>
      </c>
      <c r="AZ388" s="159"/>
      <c r="BF388" s="103">
        <v>46043</v>
      </c>
      <c r="BG388" s="46"/>
      <c r="BH388" s="46"/>
      <c r="BI388" s="46">
        <f t="shared" si="16"/>
        <v>0</v>
      </c>
      <c r="BJ388" s="46">
        <f t="shared" si="17"/>
        <v>0</v>
      </c>
    </row>
    <row r="389" spans="1:62" ht="120" customHeight="1" x14ac:dyDescent="0.25">
      <c r="A389" s="170" t="s">
        <v>180</v>
      </c>
      <c r="B389" s="132"/>
      <c r="C389" s="150">
        <v>0</v>
      </c>
      <c r="D389" s="150">
        <v>0</v>
      </c>
      <c r="E389" s="133">
        <v>541.80000000000007</v>
      </c>
      <c r="F389" s="134" t="s">
        <v>3156</v>
      </c>
      <c r="G389" s="86" t="s">
        <v>3157</v>
      </c>
      <c r="H389" s="86" t="s">
        <v>3158</v>
      </c>
      <c r="I389" s="89"/>
      <c r="J389" s="90" t="s">
        <v>265</v>
      </c>
      <c r="K389" s="86"/>
      <c r="L389" s="86"/>
      <c r="M389" s="92" t="s">
        <v>151</v>
      </c>
      <c r="N389" s="86" t="s">
        <v>108</v>
      </c>
      <c r="O389" s="163" t="s">
        <v>222</v>
      </c>
      <c r="P389" s="163" t="s">
        <v>222</v>
      </c>
      <c r="Q389" s="91" t="s">
        <v>109</v>
      </c>
      <c r="R389" s="91" t="s">
        <v>207</v>
      </c>
      <c r="S389" s="91" t="s">
        <v>3159</v>
      </c>
      <c r="T389" s="92">
        <v>10</v>
      </c>
      <c r="U389" s="93">
        <v>14</v>
      </c>
      <c r="V389" s="94">
        <v>45950</v>
      </c>
      <c r="W389" s="94">
        <v>45950</v>
      </c>
      <c r="X389" s="95">
        <v>9785171798345</v>
      </c>
      <c r="Y389" s="96">
        <v>320</v>
      </c>
      <c r="Z389" s="97">
        <v>0.27700000000000002</v>
      </c>
      <c r="AA389" s="98" t="s">
        <v>145</v>
      </c>
      <c r="AB389" s="98" t="s">
        <v>174</v>
      </c>
      <c r="AC389" s="98" t="s">
        <v>146</v>
      </c>
      <c r="AD389" s="91" t="s">
        <v>110</v>
      </c>
      <c r="AE389" s="169" t="s">
        <v>196</v>
      </c>
      <c r="AF389" s="168"/>
      <c r="AG389" s="98" t="s">
        <v>251</v>
      </c>
      <c r="AH389" s="98"/>
      <c r="AI389" s="86" t="s">
        <v>3160</v>
      </c>
      <c r="AJ389" s="101"/>
      <c r="AK389" s="91" t="s">
        <v>3161</v>
      </c>
      <c r="AL389" s="100" t="s">
        <v>3162</v>
      </c>
      <c r="AM389" s="86" t="s">
        <v>276</v>
      </c>
      <c r="AN389" s="86" t="s">
        <v>153</v>
      </c>
      <c r="AO389" s="143">
        <f t="shared" si="15"/>
        <v>0</v>
      </c>
      <c r="AP389" s="85" t="s">
        <v>3163</v>
      </c>
      <c r="AQ389" s="100" t="s">
        <v>111</v>
      </c>
      <c r="AR389" s="97" t="s">
        <v>125</v>
      </c>
      <c r="AV389" s="99"/>
      <c r="AW389" s="159" t="s">
        <v>3164</v>
      </c>
      <c r="AX389" s="102"/>
      <c r="AY389" s="157" t="s">
        <v>3165</v>
      </c>
      <c r="AZ389" s="159"/>
      <c r="BF389" s="103">
        <v>46037</v>
      </c>
      <c r="BG389" s="46"/>
      <c r="BH389" s="46"/>
      <c r="BI389" s="46">
        <f t="shared" si="16"/>
        <v>0</v>
      </c>
      <c r="BJ389" s="46">
        <f t="shared" si="17"/>
        <v>0</v>
      </c>
    </row>
    <row r="390" spans="1:62" ht="120" customHeight="1" x14ac:dyDescent="0.25">
      <c r="A390" s="170" t="s">
        <v>180</v>
      </c>
      <c r="B390" s="132"/>
      <c r="C390" s="150">
        <v>0</v>
      </c>
      <c r="D390" s="150">
        <v>0</v>
      </c>
      <c r="E390" s="133">
        <v>80.850000000000009</v>
      </c>
      <c r="F390" s="134" t="s">
        <v>1171</v>
      </c>
      <c r="G390" s="86" t="s">
        <v>208</v>
      </c>
      <c r="H390" s="86" t="s">
        <v>1172</v>
      </c>
      <c r="I390" s="89"/>
      <c r="J390" s="90" t="s">
        <v>197</v>
      </c>
      <c r="K390" s="86"/>
      <c r="L390" s="86"/>
      <c r="M390" s="92" t="s">
        <v>133</v>
      </c>
      <c r="N390" s="86" t="s">
        <v>108</v>
      </c>
      <c r="O390" s="163" t="s">
        <v>1173</v>
      </c>
      <c r="P390" s="163" t="s">
        <v>1174</v>
      </c>
      <c r="Q390" s="91" t="s">
        <v>109</v>
      </c>
      <c r="R390" s="91" t="s">
        <v>207</v>
      </c>
      <c r="S390" s="91" t="s">
        <v>1175</v>
      </c>
      <c r="T390" s="92">
        <v>10</v>
      </c>
      <c r="U390" s="93">
        <v>50</v>
      </c>
      <c r="V390" s="94">
        <v>46009</v>
      </c>
      <c r="W390" s="94">
        <v>46009</v>
      </c>
      <c r="X390" s="95">
        <v>9785171772345</v>
      </c>
      <c r="Y390" s="96">
        <v>64</v>
      </c>
      <c r="Z390" s="97">
        <v>5.8999999999999997E-2</v>
      </c>
      <c r="AA390" s="98" t="s">
        <v>145</v>
      </c>
      <c r="AB390" s="98" t="s">
        <v>183</v>
      </c>
      <c r="AC390" s="98" t="s">
        <v>146</v>
      </c>
      <c r="AD390" s="91">
        <v>3</v>
      </c>
      <c r="AE390" s="169" t="s">
        <v>196</v>
      </c>
      <c r="AF390" s="168"/>
      <c r="AG390" s="98" t="s">
        <v>367</v>
      </c>
      <c r="AH390" s="98"/>
      <c r="AI390" s="86"/>
      <c r="AJ390" s="101"/>
      <c r="AK390" s="91"/>
      <c r="AL390" s="100" t="s">
        <v>1176</v>
      </c>
      <c r="AM390" s="86" t="s">
        <v>332</v>
      </c>
      <c r="AN390" s="86" t="s">
        <v>235</v>
      </c>
      <c r="AO390" s="143">
        <f t="shared" si="15"/>
        <v>0</v>
      </c>
      <c r="AP390" s="85" t="s">
        <v>1177</v>
      </c>
      <c r="AQ390" s="100" t="s">
        <v>111</v>
      </c>
      <c r="AR390" s="97" t="s">
        <v>125</v>
      </c>
      <c r="AV390" s="99"/>
      <c r="AW390" s="159" t="s">
        <v>1178</v>
      </c>
      <c r="AX390" s="102"/>
      <c r="AY390" s="157" t="s">
        <v>1179</v>
      </c>
      <c r="AZ390" s="159"/>
      <c r="BF390" s="103">
        <v>46021</v>
      </c>
      <c r="BG390" s="46"/>
      <c r="BH390" s="46"/>
      <c r="BI390" s="46">
        <f t="shared" si="16"/>
        <v>0</v>
      </c>
      <c r="BJ390" s="46">
        <f t="shared" si="17"/>
        <v>0</v>
      </c>
    </row>
    <row r="391" spans="1:62" ht="120" customHeight="1" x14ac:dyDescent="0.25">
      <c r="A391" s="170" t="s">
        <v>180</v>
      </c>
      <c r="B391" s="132"/>
      <c r="C391" s="150">
        <v>0</v>
      </c>
      <c r="D391" s="150">
        <v>0</v>
      </c>
      <c r="E391" s="133">
        <v>516.6</v>
      </c>
      <c r="F391" s="134" t="s">
        <v>4617</v>
      </c>
      <c r="G391" s="86" t="s">
        <v>244</v>
      </c>
      <c r="H391" s="86" t="s">
        <v>4618</v>
      </c>
      <c r="I391" s="89"/>
      <c r="J391" s="90">
        <v>3</v>
      </c>
      <c r="K391" s="86"/>
      <c r="L391" s="86"/>
      <c r="M391" s="92" t="s">
        <v>138</v>
      </c>
      <c r="N391" s="86" t="s">
        <v>108</v>
      </c>
      <c r="O391" s="163" t="s">
        <v>218</v>
      </c>
      <c r="P391" s="163" t="s">
        <v>340</v>
      </c>
      <c r="Q391" s="91" t="s">
        <v>109</v>
      </c>
      <c r="R391" s="91" t="s">
        <v>207</v>
      </c>
      <c r="S391" s="91" t="s">
        <v>4619</v>
      </c>
      <c r="T391" s="92">
        <v>10</v>
      </c>
      <c r="U391" s="93">
        <v>18</v>
      </c>
      <c r="V391" s="94">
        <v>45454</v>
      </c>
      <c r="W391" s="94">
        <v>46036</v>
      </c>
      <c r="X391" s="95">
        <v>9785171615673</v>
      </c>
      <c r="Y391" s="96">
        <v>64</v>
      </c>
      <c r="Z391" s="97">
        <v>0.32700000000000001</v>
      </c>
      <c r="AA391" s="98" t="s">
        <v>155</v>
      </c>
      <c r="AB391" s="98" t="s">
        <v>159</v>
      </c>
      <c r="AC391" s="98" t="s">
        <v>156</v>
      </c>
      <c r="AD391" s="91" t="s">
        <v>110</v>
      </c>
      <c r="AE391" s="135" t="s">
        <v>116</v>
      </c>
      <c r="AF391" s="168"/>
      <c r="AG391" s="98" t="s">
        <v>281</v>
      </c>
      <c r="AH391" s="98"/>
      <c r="AI391" s="86" t="s">
        <v>4620</v>
      </c>
      <c r="AJ391" s="101" t="s">
        <v>167</v>
      </c>
      <c r="AK391" s="91"/>
      <c r="AL391" s="100" t="s">
        <v>4621</v>
      </c>
      <c r="AM391" s="86" t="s">
        <v>184</v>
      </c>
      <c r="AN391" s="86" t="s">
        <v>142</v>
      </c>
      <c r="AO391" s="143">
        <f t="shared" si="15"/>
        <v>0</v>
      </c>
      <c r="AP391" s="85" t="s">
        <v>4622</v>
      </c>
      <c r="AQ391" s="100" t="s">
        <v>143</v>
      </c>
      <c r="AR391" s="97" t="s">
        <v>125</v>
      </c>
      <c r="AV391" s="99"/>
      <c r="AW391" s="159" t="s">
        <v>4623</v>
      </c>
      <c r="AX391" s="102" t="s">
        <v>4624</v>
      </c>
      <c r="AY391" s="157" t="s">
        <v>4625</v>
      </c>
      <c r="AZ391" s="159"/>
      <c r="BF391" s="103">
        <v>46041</v>
      </c>
      <c r="BG391" s="46"/>
      <c r="BH391" s="46"/>
      <c r="BI391" s="46">
        <f t="shared" si="16"/>
        <v>0</v>
      </c>
      <c r="BJ391" s="46">
        <f t="shared" si="17"/>
        <v>0</v>
      </c>
    </row>
    <row r="392" spans="1:62" ht="120" customHeight="1" x14ac:dyDescent="0.25">
      <c r="A392" s="170" t="s">
        <v>180</v>
      </c>
      <c r="B392" s="132"/>
      <c r="C392" s="150">
        <v>0</v>
      </c>
      <c r="D392" s="150">
        <v>0</v>
      </c>
      <c r="E392" s="133">
        <v>299.25</v>
      </c>
      <c r="F392" s="134" t="s">
        <v>4626</v>
      </c>
      <c r="G392" s="86" t="s">
        <v>4627</v>
      </c>
      <c r="H392" s="86" t="s">
        <v>4628</v>
      </c>
      <c r="I392" s="89"/>
      <c r="J392" s="90">
        <v>9</v>
      </c>
      <c r="K392" s="86"/>
      <c r="L392" s="86"/>
      <c r="M392" s="92" t="s">
        <v>138</v>
      </c>
      <c r="N392" s="86" t="s">
        <v>108</v>
      </c>
      <c r="O392" s="163" t="s">
        <v>273</v>
      </c>
      <c r="P392" s="163" t="s">
        <v>538</v>
      </c>
      <c r="Q392" s="91" t="s">
        <v>109</v>
      </c>
      <c r="R392" s="91" t="s">
        <v>207</v>
      </c>
      <c r="S392" s="91" t="s">
        <v>4629</v>
      </c>
      <c r="T392" s="92">
        <v>10</v>
      </c>
      <c r="U392" s="93">
        <v>24</v>
      </c>
      <c r="V392" s="94">
        <v>45363</v>
      </c>
      <c r="W392" s="94">
        <v>46038</v>
      </c>
      <c r="X392" s="95">
        <v>9785171576929</v>
      </c>
      <c r="Y392" s="96">
        <v>24</v>
      </c>
      <c r="Z392" s="97">
        <v>0.14699999999999999</v>
      </c>
      <c r="AA392" s="98" t="s">
        <v>539</v>
      </c>
      <c r="AB392" s="98" t="s">
        <v>448</v>
      </c>
      <c r="AC392" s="98" t="s">
        <v>540</v>
      </c>
      <c r="AD392" s="91" t="s">
        <v>110</v>
      </c>
      <c r="AE392" s="135" t="s">
        <v>116</v>
      </c>
      <c r="AF392" s="168"/>
      <c r="AG392" s="98" t="s">
        <v>528</v>
      </c>
      <c r="AH392" s="98"/>
      <c r="AI392" s="86" t="s">
        <v>4630</v>
      </c>
      <c r="AJ392" s="101" t="s">
        <v>167</v>
      </c>
      <c r="AK392" s="91"/>
      <c r="AL392" s="100" t="s">
        <v>4631</v>
      </c>
      <c r="AM392" s="86" t="s">
        <v>150</v>
      </c>
      <c r="AN392" s="86" t="s">
        <v>142</v>
      </c>
      <c r="AO392" s="143">
        <f t="shared" si="15"/>
        <v>0</v>
      </c>
      <c r="AP392" s="85" t="s">
        <v>4632</v>
      </c>
      <c r="AQ392" s="100" t="s">
        <v>143</v>
      </c>
      <c r="AR392" s="97" t="s">
        <v>125</v>
      </c>
      <c r="AV392" s="99"/>
      <c r="AW392" s="159" t="s">
        <v>4633</v>
      </c>
      <c r="AX392" s="102" t="s">
        <v>4634</v>
      </c>
      <c r="AY392" s="157" t="s">
        <v>4634</v>
      </c>
      <c r="AZ392" s="159"/>
      <c r="BF392" s="103">
        <v>46041</v>
      </c>
      <c r="BG392" s="46"/>
      <c r="BH392" s="46"/>
      <c r="BI392" s="46">
        <f t="shared" si="16"/>
        <v>0</v>
      </c>
      <c r="BJ392" s="46">
        <f t="shared" si="17"/>
        <v>0</v>
      </c>
    </row>
    <row r="393" spans="1:62" ht="120" customHeight="1" x14ac:dyDescent="0.25">
      <c r="A393" s="170" t="s">
        <v>180</v>
      </c>
      <c r="B393" s="132"/>
      <c r="C393" s="150">
        <v>0</v>
      </c>
      <c r="D393" s="150">
        <v>0</v>
      </c>
      <c r="E393" s="133">
        <v>299.25</v>
      </c>
      <c r="F393" s="134" t="s">
        <v>4635</v>
      </c>
      <c r="G393" s="86" t="s">
        <v>1433</v>
      </c>
      <c r="H393" s="86" t="s">
        <v>4628</v>
      </c>
      <c r="I393" s="89"/>
      <c r="J393" s="90">
        <v>9</v>
      </c>
      <c r="K393" s="86"/>
      <c r="L393" s="86"/>
      <c r="M393" s="92" t="s">
        <v>138</v>
      </c>
      <c r="N393" s="86" t="s">
        <v>108</v>
      </c>
      <c r="O393" s="163" t="s">
        <v>273</v>
      </c>
      <c r="P393" s="163" t="s">
        <v>538</v>
      </c>
      <c r="Q393" s="91" t="s">
        <v>109</v>
      </c>
      <c r="R393" s="91" t="s">
        <v>207</v>
      </c>
      <c r="S393" s="91" t="s">
        <v>4636</v>
      </c>
      <c r="T393" s="92">
        <v>10</v>
      </c>
      <c r="U393" s="93">
        <v>24</v>
      </c>
      <c r="V393" s="94">
        <v>44757</v>
      </c>
      <c r="W393" s="94">
        <v>46038</v>
      </c>
      <c r="X393" s="95">
        <v>9785171495398</v>
      </c>
      <c r="Y393" s="96">
        <v>24</v>
      </c>
      <c r="Z393" s="97">
        <v>0.14599999999999999</v>
      </c>
      <c r="AA393" s="98" t="s">
        <v>539</v>
      </c>
      <c r="AB393" s="98" t="s">
        <v>448</v>
      </c>
      <c r="AC393" s="98" t="s">
        <v>540</v>
      </c>
      <c r="AD393" s="91" t="s">
        <v>110</v>
      </c>
      <c r="AE393" s="135" t="s">
        <v>116</v>
      </c>
      <c r="AF393" s="168"/>
      <c r="AG393" s="98" t="s">
        <v>516</v>
      </c>
      <c r="AH393" s="98"/>
      <c r="AI393" s="86" t="s">
        <v>4630</v>
      </c>
      <c r="AJ393" s="101" t="s">
        <v>167</v>
      </c>
      <c r="AK393" s="91"/>
      <c r="AL393" s="100" t="s">
        <v>4637</v>
      </c>
      <c r="AM393" s="86" t="s">
        <v>150</v>
      </c>
      <c r="AN393" s="86" t="s">
        <v>142</v>
      </c>
      <c r="AO393" s="143">
        <f t="shared" si="15"/>
        <v>0</v>
      </c>
      <c r="AP393" s="85" t="s">
        <v>4638</v>
      </c>
      <c r="AQ393" s="100" t="s">
        <v>143</v>
      </c>
      <c r="AR393" s="97" t="s">
        <v>125</v>
      </c>
      <c r="AV393" s="99"/>
      <c r="AW393" s="159" t="s">
        <v>4639</v>
      </c>
      <c r="AX393" s="102" t="s">
        <v>4640</v>
      </c>
      <c r="AY393" s="157" t="s">
        <v>4641</v>
      </c>
      <c r="AZ393" s="159"/>
      <c r="BF393" s="103">
        <v>46041</v>
      </c>
      <c r="BG393" s="46"/>
      <c r="BH393" s="46"/>
      <c r="BI393" s="46">
        <f t="shared" si="16"/>
        <v>0</v>
      </c>
      <c r="BJ393" s="46">
        <f t="shared" si="17"/>
        <v>0</v>
      </c>
    </row>
    <row r="394" spans="1:62" ht="120" customHeight="1" x14ac:dyDescent="0.25">
      <c r="A394" s="170" t="s">
        <v>180</v>
      </c>
      <c r="B394" s="132"/>
      <c r="C394" s="150">
        <v>0</v>
      </c>
      <c r="D394" s="150">
        <v>0</v>
      </c>
      <c r="E394" s="133">
        <v>183.75</v>
      </c>
      <c r="F394" s="134" t="s">
        <v>4642</v>
      </c>
      <c r="G394" s="86" t="s">
        <v>4643</v>
      </c>
      <c r="H394" s="86" t="s">
        <v>4644</v>
      </c>
      <c r="I394" s="89"/>
      <c r="J394" s="90">
        <v>9</v>
      </c>
      <c r="K394" s="86"/>
      <c r="L394" s="86"/>
      <c r="M394" s="92" t="s">
        <v>138</v>
      </c>
      <c r="N394" s="86" t="s">
        <v>108</v>
      </c>
      <c r="O394" s="163" t="s">
        <v>218</v>
      </c>
      <c r="P394" s="163" t="s">
        <v>219</v>
      </c>
      <c r="Q394" s="91" t="s">
        <v>109</v>
      </c>
      <c r="R394" s="91" t="s">
        <v>207</v>
      </c>
      <c r="S394" s="91" t="s">
        <v>4645</v>
      </c>
      <c r="T394" s="92">
        <v>10</v>
      </c>
      <c r="U394" s="93">
        <v>94</v>
      </c>
      <c r="V394" s="94">
        <v>45337</v>
      </c>
      <c r="W394" s="94">
        <v>46038</v>
      </c>
      <c r="X394" s="95">
        <v>9785171603557</v>
      </c>
      <c r="Y394" s="96">
        <v>12</v>
      </c>
      <c r="Z394" s="97">
        <v>7.4999999999999997E-2</v>
      </c>
      <c r="AA394" s="98" t="s">
        <v>4646</v>
      </c>
      <c r="AB394" s="98" t="s">
        <v>4647</v>
      </c>
      <c r="AC394" s="98" t="s">
        <v>4451</v>
      </c>
      <c r="AD394" s="91" t="s">
        <v>335</v>
      </c>
      <c r="AE394" s="135" t="s">
        <v>116</v>
      </c>
      <c r="AF394" s="168"/>
      <c r="AG394" s="98" t="s">
        <v>3860</v>
      </c>
      <c r="AH394" s="98"/>
      <c r="AI394" s="86" t="s">
        <v>4648</v>
      </c>
      <c r="AJ394" s="101" t="s">
        <v>162</v>
      </c>
      <c r="AK394" s="91"/>
      <c r="AL394" s="100" t="s">
        <v>4649</v>
      </c>
      <c r="AM394" s="86" t="s">
        <v>184</v>
      </c>
      <c r="AN394" s="86" t="s">
        <v>142</v>
      </c>
      <c r="AO394" s="143">
        <f t="shared" si="15"/>
        <v>0</v>
      </c>
      <c r="AP394" s="85" t="s">
        <v>4650</v>
      </c>
      <c r="AQ394" s="100" t="s">
        <v>143</v>
      </c>
      <c r="AR394" s="97" t="s">
        <v>125</v>
      </c>
      <c r="AV394" s="99"/>
      <c r="AW394" s="159" t="s">
        <v>4651</v>
      </c>
      <c r="AX394" s="102" t="s">
        <v>4652</v>
      </c>
      <c r="AY394" s="157" t="s">
        <v>4653</v>
      </c>
      <c r="AZ394" s="159"/>
      <c r="BF394" s="103">
        <v>46041</v>
      </c>
      <c r="BG394" s="46"/>
      <c r="BH394" s="46"/>
      <c r="BI394" s="46">
        <f t="shared" si="16"/>
        <v>0</v>
      </c>
      <c r="BJ394" s="46">
        <f t="shared" si="17"/>
        <v>0</v>
      </c>
    </row>
    <row r="395" spans="1:62" ht="120" customHeight="1" x14ac:dyDescent="0.25">
      <c r="A395" s="170" t="s">
        <v>180</v>
      </c>
      <c r="B395" s="132"/>
      <c r="C395" s="150">
        <v>0</v>
      </c>
      <c r="D395" s="150">
        <v>0</v>
      </c>
      <c r="E395" s="133">
        <v>183.75</v>
      </c>
      <c r="F395" s="134" t="s">
        <v>4446</v>
      </c>
      <c r="G395" s="86" t="s">
        <v>244</v>
      </c>
      <c r="H395" s="86" t="s">
        <v>4644</v>
      </c>
      <c r="I395" s="89"/>
      <c r="J395" s="90">
        <v>7</v>
      </c>
      <c r="K395" s="86"/>
      <c r="L395" s="86"/>
      <c r="M395" s="92" t="s">
        <v>138</v>
      </c>
      <c r="N395" s="86" t="s">
        <v>108</v>
      </c>
      <c r="O395" s="163" t="s">
        <v>218</v>
      </c>
      <c r="P395" s="163" t="s">
        <v>340</v>
      </c>
      <c r="Q395" s="91" t="s">
        <v>109</v>
      </c>
      <c r="R395" s="91" t="s">
        <v>207</v>
      </c>
      <c r="S395" s="91" t="s">
        <v>4654</v>
      </c>
      <c r="T395" s="92">
        <v>10</v>
      </c>
      <c r="U395" s="93">
        <v>94</v>
      </c>
      <c r="V395" s="94">
        <v>45015</v>
      </c>
      <c r="W395" s="94">
        <v>46038</v>
      </c>
      <c r="X395" s="95">
        <v>9785171531799</v>
      </c>
      <c r="Y395" s="96">
        <v>12</v>
      </c>
      <c r="Z395" s="97">
        <v>7.1999999999999995E-2</v>
      </c>
      <c r="AA395" s="98" t="s">
        <v>4646</v>
      </c>
      <c r="AB395" s="98" t="s">
        <v>4647</v>
      </c>
      <c r="AC395" s="98" t="s">
        <v>4451</v>
      </c>
      <c r="AD395" s="91" t="s">
        <v>335</v>
      </c>
      <c r="AE395" s="135" t="s">
        <v>116</v>
      </c>
      <c r="AF395" s="168"/>
      <c r="AG395" s="98" t="s">
        <v>3177</v>
      </c>
      <c r="AH395" s="98"/>
      <c r="AI395" s="86" t="s">
        <v>4648</v>
      </c>
      <c r="AJ395" s="101" t="s">
        <v>167</v>
      </c>
      <c r="AK395" s="91"/>
      <c r="AL395" s="100" t="s">
        <v>4655</v>
      </c>
      <c r="AM395" s="86" t="s">
        <v>184</v>
      </c>
      <c r="AN395" s="86" t="s">
        <v>142</v>
      </c>
      <c r="AO395" s="143">
        <f t="shared" si="15"/>
        <v>0</v>
      </c>
      <c r="AP395" s="85" t="s">
        <v>4656</v>
      </c>
      <c r="AQ395" s="100" t="s">
        <v>143</v>
      </c>
      <c r="AR395" s="97" t="s">
        <v>125</v>
      </c>
      <c r="AV395" s="99"/>
      <c r="AW395" s="159" t="s">
        <v>4657</v>
      </c>
      <c r="AX395" s="102" t="s">
        <v>4658</v>
      </c>
      <c r="AY395" s="157" t="s">
        <v>4659</v>
      </c>
      <c r="AZ395" s="159"/>
      <c r="BF395" s="103">
        <v>46041</v>
      </c>
      <c r="BG395" s="46"/>
      <c r="BH395" s="46"/>
      <c r="BI395" s="46">
        <f t="shared" si="16"/>
        <v>0</v>
      </c>
      <c r="BJ395" s="46">
        <f t="shared" si="17"/>
        <v>0</v>
      </c>
    </row>
    <row r="396" spans="1:62" ht="120" customHeight="1" x14ac:dyDescent="0.25">
      <c r="A396" s="170" t="s">
        <v>180</v>
      </c>
      <c r="B396" s="132"/>
      <c r="C396" s="150">
        <v>0</v>
      </c>
      <c r="D396" s="150">
        <v>0</v>
      </c>
      <c r="E396" s="133">
        <v>60.900000000000006</v>
      </c>
      <c r="F396" s="134" t="s">
        <v>3805</v>
      </c>
      <c r="G396" s="86" t="s">
        <v>244</v>
      </c>
      <c r="H396" s="86" t="s">
        <v>3167</v>
      </c>
      <c r="I396" s="89"/>
      <c r="J396" s="90">
        <v>3</v>
      </c>
      <c r="K396" s="86"/>
      <c r="L396" s="86"/>
      <c r="M396" s="92" t="s">
        <v>138</v>
      </c>
      <c r="N396" s="86" t="s">
        <v>108</v>
      </c>
      <c r="O396" s="163" t="s">
        <v>218</v>
      </c>
      <c r="P396" s="163" t="s">
        <v>219</v>
      </c>
      <c r="Q396" s="91" t="s">
        <v>109</v>
      </c>
      <c r="R396" s="91" t="s">
        <v>207</v>
      </c>
      <c r="S396" s="91" t="s">
        <v>3806</v>
      </c>
      <c r="T396" s="92">
        <v>10</v>
      </c>
      <c r="U396" s="93">
        <v>50</v>
      </c>
      <c r="V396" s="94">
        <v>45385</v>
      </c>
      <c r="W396" s="94">
        <v>46034</v>
      </c>
      <c r="X396" s="95">
        <v>9785171586584</v>
      </c>
      <c r="Y396" s="96">
        <v>32</v>
      </c>
      <c r="Z396" s="97">
        <v>4.2000000000000003E-2</v>
      </c>
      <c r="AA396" s="98" t="s">
        <v>175</v>
      </c>
      <c r="AB396" s="98" t="s">
        <v>227</v>
      </c>
      <c r="AC396" s="98" t="s">
        <v>176</v>
      </c>
      <c r="AD396" s="91">
        <v>3</v>
      </c>
      <c r="AE396" s="135" t="s">
        <v>116</v>
      </c>
      <c r="AF396" s="168"/>
      <c r="AG396" s="98" t="s">
        <v>3177</v>
      </c>
      <c r="AH396" s="98"/>
      <c r="AI396" s="86" t="s">
        <v>3169</v>
      </c>
      <c r="AJ396" s="101" t="s">
        <v>162</v>
      </c>
      <c r="AK396" s="91"/>
      <c r="AL396" s="100" t="s">
        <v>3807</v>
      </c>
      <c r="AM396" s="86" t="s">
        <v>184</v>
      </c>
      <c r="AN396" s="86" t="s">
        <v>142</v>
      </c>
      <c r="AO396" s="143">
        <f t="shared" si="15"/>
        <v>0</v>
      </c>
      <c r="AP396" s="85" t="s">
        <v>3808</v>
      </c>
      <c r="AQ396" s="100" t="s">
        <v>143</v>
      </c>
      <c r="AR396" s="97" t="s">
        <v>125</v>
      </c>
      <c r="AV396" s="99"/>
      <c r="AW396" s="159" t="s">
        <v>3809</v>
      </c>
      <c r="AX396" s="102" t="s">
        <v>3810</v>
      </c>
      <c r="AY396" s="157" t="s">
        <v>3811</v>
      </c>
      <c r="AZ396" s="159"/>
      <c r="BF396" s="103">
        <v>46038</v>
      </c>
      <c r="BG396" s="46"/>
      <c r="BH396" s="46"/>
      <c r="BI396" s="46">
        <f t="shared" si="16"/>
        <v>0</v>
      </c>
      <c r="BJ396" s="46">
        <f t="shared" si="17"/>
        <v>0</v>
      </c>
    </row>
    <row r="397" spans="1:62" ht="120" customHeight="1" x14ac:dyDescent="0.25">
      <c r="A397" s="170" t="s">
        <v>180</v>
      </c>
      <c r="B397" s="132"/>
      <c r="C397" s="150">
        <v>0</v>
      </c>
      <c r="D397" s="150">
        <v>0</v>
      </c>
      <c r="E397" s="133">
        <v>60.900000000000006</v>
      </c>
      <c r="F397" s="134" t="s">
        <v>3166</v>
      </c>
      <c r="G397" s="86" t="s">
        <v>244</v>
      </c>
      <c r="H397" s="86" t="s">
        <v>3167</v>
      </c>
      <c r="I397" s="89"/>
      <c r="J397" s="90">
        <v>5</v>
      </c>
      <c r="K397" s="86"/>
      <c r="L397" s="86"/>
      <c r="M397" s="92" t="s">
        <v>138</v>
      </c>
      <c r="N397" s="86" t="s">
        <v>108</v>
      </c>
      <c r="O397" s="163" t="s">
        <v>218</v>
      </c>
      <c r="P397" s="163" t="s">
        <v>219</v>
      </c>
      <c r="Q397" s="91" t="s">
        <v>109</v>
      </c>
      <c r="R397" s="91" t="s">
        <v>207</v>
      </c>
      <c r="S397" s="91" t="s">
        <v>3168</v>
      </c>
      <c r="T397" s="92">
        <v>10</v>
      </c>
      <c r="U397" s="93">
        <v>50</v>
      </c>
      <c r="V397" s="94">
        <v>45385</v>
      </c>
      <c r="W397" s="94">
        <v>46034</v>
      </c>
      <c r="X397" s="95">
        <v>9785171538491</v>
      </c>
      <c r="Y397" s="96">
        <v>32</v>
      </c>
      <c r="Z397" s="97">
        <v>4.2000000000000003E-2</v>
      </c>
      <c r="AA397" s="98" t="s">
        <v>175</v>
      </c>
      <c r="AB397" s="98" t="s">
        <v>227</v>
      </c>
      <c r="AC397" s="98" t="s">
        <v>176</v>
      </c>
      <c r="AD397" s="91">
        <v>3</v>
      </c>
      <c r="AE397" s="135" t="s">
        <v>116</v>
      </c>
      <c r="AF397" s="168"/>
      <c r="AG397" s="98" t="s">
        <v>2130</v>
      </c>
      <c r="AH397" s="98"/>
      <c r="AI397" s="86" t="s">
        <v>3169</v>
      </c>
      <c r="AJ397" s="101" t="s">
        <v>162</v>
      </c>
      <c r="AK397" s="91"/>
      <c r="AL397" s="100" t="s">
        <v>3170</v>
      </c>
      <c r="AM397" s="86" t="s">
        <v>184</v>
      </c>
      <c r="AN397" s="86" t="s">
        <v>142</v>
      </c>
      <c r="AO397" s="143">
        <f t="shared" si="15"/>
        <v>0</v>
      </c>
      <c r="AP397" s="85" t="s">
        <v>3171</v>
      </c>
      <c r="AQ397" s="100" t="s">
        <v>143</v>
      </c>
      <c r="AR397" s="97" t="s">
        <v>125</v>
      </c>
      <c r="AV397" s="99"/>
      <c r="AW397" s="159" t="s">
        <v>3172</v>
      </c>
      <c r="AX397" s="102" t="s">
        <v>3173</v>
      </c>
      <c r="AY397" s="157" t="s">
        <v>3174</v>
      </c>
      <c r="AZ397" s="159"/>
      <c r="BF397" s="103">
        <v>46037</v>
      </c>
      <c r="BG397" s="46"/>
      <c r="BH397" s="46"/>
      <c r="BI397" s="46">
        <f t="shared" si="16"/>
        <v>0</v>
      </c>
      <c r="BJ397" s="46">
        <f t="shared" si="17"/>
        <v>0</v>
      </c>
    </row>
    <row r="398" spans="1:62" ht="120" customHeight="1" x14ac:dyDescent="0.25">
      <c r="A398" s="170" t="s">
        <v>180</v>
      </c>
      <c r="B398" s="132"/>
      <c r="C398" s="150">
        <v>0</v>
      </c>
      <c r="D398" s="150">
        <v>0</v>
      </c>
      <c r="E398" s="133">
        <v>60.900000000000006</v>
      </c>
      <c r="F398" s="134" t="s">
        <v>3175</v>
      </c>
      <c r="G398" s="86" t="s">
        <v>244</v>
      </c>
      <c r="H398" s="86" t="s">
        <v>3167</v>
      </c>
      <c r="I398" s="89"/>
      <c r="J398" s="90">
        <v>4</v>
      </c>
      <c r="K398" s="86"/>
      <c r="L398" s="86"/>
      <c r="M398" s="92" t="s">
        <v>138</v>
      </c>
      <c r="N398" s="86" t="s">
        <v>108</v>
      </c>
      <c r="O398" s="163" t="s">
        <v>218</v>
      </c>
      <c r="P398" s="163" t="s">
        <v>219</v>
      </c>
      <c r="Q398" s="91" t="s">
        <v>109</v>
      </c>
      <c r="R398" s="91" t="s">
        <v>207</v>
      </c>
      <c r="S398" s="91" t="s">
        <v>3176</v>
      </c>
      <c r="T398" s="92">
        <v>10</v>
      </c>
      <c r="U398" s="93">
        <v>50</v>
      </c>
      <c r="V398" s="94">
        <v>45385</v>
      </c>
      <c r="W398" s="94">
        <v>46034</v>
      </c>
      <c r="X398" s="95">
        <v>9785171614140</v>
      </c>
      <c r="Y398" s="96">
        <v>32</v>
      </c>
      <c r="Z398" s="97">
        <v>4.2000000000000003E-2</v>
      </c>
      <c r="AA398" s="98" t="s">
        <v>175</v>
      </c>
      <c r="AB398" s="98" t="s">
        <v>227</v>
      </c>
      <c r="AC398" s="98" t="s">
        <v>176</v>
      </c>
      <c r="AD398" s="91">
        <v>3</v>
      </c>
      <c r="AE398" s="135" t="s">
        <v>116</v>
      </c>
      <c r="AF398" s="168"/>
      <c r="AG398" s="98" t="s">
        <v>3177</v>
      </c>
      <c r="AH398" s="98"/>
      <c r="AI398" s="86" t="s">
        <v>3169</v>
      </c>
      <c r="AJ398" s="101" t="s">
        <v>162</v>
      </c>
      <c r="AK398" s="91"/>
      <c r="AL398" s="100" t="s">
        <v>3178</v>
      </c>
      <c r="AM398" s="86" t="s">
        <v>184</v>
      </c>
      <c r="AN398" s="86" t="s">
        <v>142</v>
      </c>
      <c r="AO398" s="143">
        <f t="shared" si="15"/>
        <v>0</v>
      </c>
      <c r="AP398" s="85" t="s">
        <v>3179</v>
      </c>
      <c r="AQ398" s="100" t="s">
        <v>143</v>
      </c>
      <c r="AR398" s="97" t="s">
        <v>125</v>
      </c>
      <c r="AV398" s="99"/>
      <c r="AW398" s="159" t="s">
        <v>3180</v>
      </c>
      <c r="AX398" s="102" t="s">
        <v>3181</v>
      </c>
      <c r="AY398" s="157" t="s">
        <v>3182</v>
      </c>
      <c r="AZ398" s="159"/>
      <c r="BF398" s="103">
        <v>46037</v>
      </c>
      <c r="BG398" s="46"/>
      <c r="BH398" s="46"/>
      <c r="BI398" s="46">
        <f t="shared" si="16"/>
        <v>0</v>
      </c>
      <c r="BJ398" s="46">
        <f t="shared" si="17"/>
        <v>0</v>
      </c>
    </row>
    <row r="399" spans="1:62" ht="120" customHeight="1" x14ac:dyDescent="0.25">
      <c r="A399" s="170" t="s">
        <v>180</v>
      </c>
      <c r="B399" s="132"/>
      <c r="C399" s="150">
        <v>0</v>
      </c>
      <c r="D399" s="150">
        <v>0</v>
      </c>
      <c r="E399" s="133">
        <v>60.900000000000006</v>
      </c>
      <c r="F399" s="134" t="s">
        <v>3183</v>
      </c>
      <c r="G399" s="86" t="s">
        <v>244</v>
      </c>
      <c r="H399" s="86" t="s">
        <v>3167</v>
      </c>
      <c r="I399" s="89"/>
      <c r="J399" s="90">
        <v>4</v>
      </c>
      <c r="K399" s="86"/>
      <c r="L399" s="86"/>
      <c r="M399" s="92" t="s">
        <v>138</v>
      </c>
      <c r="N399" s="86" t="s">
        <v>108</v>
      </c>
      <c r="O399" s="163" t="s">
        <v>218</v>
      </c>
      <c r="P399" s="163" t="s">
        <v>219</v>
      </c>
      <c r="Q399" s="91" t="s">
        <v>109</v>
      </c>
      <c r="R399" s="91" t="s">
        <v>207</v>
      </c>
      <c r="S399" s="91" t="s">
        <v>3184</v>
      </c>
      <c r="T399" s="92">
        <v>10</v>
      </c>
      <c r="U399" s="93">
        <v>50</v>
      </c>
      <c r="V399" s="94">
        <v>45385</v>
      </c>
      <c r="W399" s="94">
        <v>46034</v>
      </c>
      <c r="X399" s="95">
        <v>9785171603434</v>
      </c>
      <c r="Y399" s="96">
        <v>32</v>
      </c>
      <c r="Z399" s="97">
        <v>4.2000000000000003E-2</v>
      </c>
      <c r="AA399" s="98" t="s">
        <v>175</v>
      </c>
      <c r="AB399" s="98" t="s">
        <v>227</v>
      </c>
      <c r="AC399" s="98" t="s">
        <v>176</v>
      </c>
      <c r="AD399" s="91">
        <v>3</v>
      </c>
      <c r="AE399" s="135" t="s">
        <v>116</v>
      </c>
      <c r="AF399" s="168"/>
      <c r="AG399" s="98" t="s">
        <v>281</v>
      </c>
      <c r="AH399" s="98"/>
      <c r="AI399" s="86" t="s">
        <v>3169</v>
      </c>
      <c r="AJ399" s="101" t="s">
        <v>162</v>
      </c>
      <c r="AK399" s="91"/>
      <c r="AL399" s="100" t="s">
        <v>3185</v>
      </c>
      <c r="AM399" s="86" t="s">
        <v>184</v>
      </c>
      <c r="AN399" s="86" t="s">
        <v>142</v>
      </c>
      <c r="AO399" s="143">
        <f t="shared" si="15"/>
        <v>0</v>
      </c>
      <c r="AP399" s="85" t="s">
        <v>3186</v>
      </c>
      <c r="AQ399" s="100" t="s">
        <v>143</v>
      </c>
      <c r="AR399" s="97" t="s">
        <v>125</v>
      </c>
      <c r="AV399" s="99"/>
      <c r="AW399" s="159" t="s">
        <v>3187</v>
      </c>
      <c r="AX399" s="102" t="s">
        <v>3188</v>
      </c>
      <c r="AY399" s="157" t="s">
        <v>3189</v>
      </c>
      <c r="AZ399" s="159"/>
      <c r="BF399" s="103">
        <v>46037</v>
      </c>
      <c r="BG399" s="46"/>
      <c r="BH399" s="46"/>
      <c r="BI399" s="46">
        <f t="shared" si="16"/>
        <v>0</v>
      </c>
      <c r="BJ399" s="46">
        <f t="shared" si="17"/>
        <v>0</v>
      </c>
    </row>
    <row r="400" spans="1:62" ht="120" customHeight="1" x14ac:dyDescent="0.25">
      <c r="A400" s="170" t="s">
        <v>180</v>
      </c>
      <c r="B400" s="132"/>
      <c r="C400" s="150">
        <v>0</v>
      </c>
      <c r="D400" s="150">
        <v>0</v>
      </c>
      <c r="E400" s="133">
        <v>60.900000000000006</v>
      </c>
      <c r="F400" s="134" t="s">
        <v>3190</v>
      </c>
      <c r="G400" s="86" t="s">
        <v>244</v>
      </c>
      <c r="H400" s="86" t="s">
        <v>3167</v>
      </c>
      <c r="I400" s="89"/>
      <c r="J400" s="90">
        <v>4</v>
      </c>
      <c r="K400" s="86"/>
      <c r="L400" s="86"/>
      <c r="M400" s="92" t="s">
        <v>138</v>
      </c>
      <c r="N400" s="86" t="s">
        <v>108</v>
      </c>
      <c r="O400" s="163" t="s">
        <v>218</v>
      </c>
      <c r="P400" s="163" t="s">
        <v>219</v>
      </c>
      <c r="Q400" s="91" t="s">
        <v>109</v>
      </c>
      <c r="R400" s="91" t="s">
        <v>207</v>
      </c>
      <c r="S400" s="91" t="s">
        <v>3191</v>
      </c>
      <c r="T400" s="92">
        <v>10</v>
      </c>
      <c r="U400" s="93">
        <v>50</v>
      </c>
      <c r="V400" s="94">
        <v>45380</v>
      </c>
      <c r="W400" s="94">
        <v>46034</v>
      </c>
      <c r="X400" s="95">
        <v>9785171603465</v>
      </c>
      <c r="Y400" s="96">
        <v>32</v>
      </c>
      <c r="Z400" s="97">
        <v>4.1000000000000002E-2</v>
      </c>
      <c r="AA400" s="98" t="s">
        <v>175</v>
      </c>
      <c r="AB400" s="98" t="s">
        <v>227</v>
      </c>
      <c r="AC400" s="98" t="s">
        <v>176</v>
      </c>
      <c r="AD400" s="91">
        <v>3</v>
      </c>
      <c r="AE400" s="135" t="s">
        <v>116</v>
      </c>
      <c r="AF400" s="168"/>
      <c r="AG400" s="98" t="s">
        <v>2130</v>
      </c>
      <c r="AH400" s="98"/>
      <c r="AI400" s="86" t="s">
        <v>3169</v>
      </c>
      <c r="AJ400" s="101" t="s">
        <v>162</v>
      </c>
      <c r="AK400" s="91"/>
      <c r="AL400" s="100" t="s">
        <v>3192</v>
      </c>
      <c r="AM400" s="86" t="s">
        <v>184</v>
      </c>
      <c r="AN400" s="86" t="s">
        <v>142</v>
      </c>
      <c r="AO400" s="143">
        <f t="shared" si="15"/>
        <v>0</v>
      </c>
      <c r="AP400" s="85" t="s">
        <v>3193</v>
      </c>
      <c r="AQ400" s="100" t="s">
        <v>143</v>
      </c>
      <c r="AR400" s="97" t="s">
        <v>125</v>
      </c>
      <c r="AV400" s="99"/>
      <c r="AW400" s="159" t="s">
        <v>3194</v>
      </c>
      <c r="AX400" s="102" t="s">
        <v>3195</v>
      </c>
      <c r="AY400" s="157" t="s">
        <v>3196</v>
      </c>
      <c r="AZ400" s="159"/>
      <c r="BF400" s="103">
        <v>46037</v>
      </c>
      <c r="BG400" s="46"/>
      <c r="BH400" s="46"/>
      <c r="BI400" s="46">
        <f t="shared" si="16"/>
        <v>0</v>
      </c>
      <c r="BJ400" s="46">
        <f t="shared" si="17"/>
        <v>0</v>
      </c>
    </row>
    <row r="401" spans="1:62" ht="120" customHeight="1" x14ac:dyDescent="0.25">
      <c r="A401" s="170" t="s">
        <v>180</v>
      </c>
      <c r="B401" s="132"/>
      <c r="C401" s="150">
        <v>0</v>
      </c>
      <c r="D401" s="150">
        <v>0</v>
      </c>
      <c r="E401" s="133">
        <v>60.900000000000006</v>
      </c>
      <c r="F401" s="134" t="s">
        <v>3197</v>
      </c>
      <c r="G401" s="86" t="s">
        <v>244</v>
      </c>
      <c r="H401" s="86" t="s">
        <v>3167</v>
      </c>
      <c r="I401" s="89"/>
      <c r="J401" s="90">
        <v>4</v>
      </c>
      <c r="K401" s="86"/>
      <c r="L401" s="86"/>
      <c r="M401" s="92" t="s">
        <v>138</v>
      </c>
      <c r="N401" s="86" t="s">
        <v>108</v>
      </c>
      <c r="O401" s="163" t="s">
        <v>218</v>
      </c>
      <c r="P401" s="163" t="s">
        <v>219</v>
      </c>
      <c r="Q401" s="91" t="s">
        <v>109</v>
      </c>
      <c r="R401" s="91" t="s">
        <v>207</v>
      </c>
      <c r="S401" s="91" t="s">
        <v>3198</v>
      </c>
      <c r="T401" s="92">
        <v>10</v>
      </c>
      <c r="U401" s="93">
        <v>50</v>
      </c>
      <c r="V401" s="94">
        <v>45380</v>
      </c>
      <c r="W401" s="94">
        <v>46034</v>
      </c>
      <c r="X401" s="95">
        <v>9785171612337</v>
      </c>
      <c r="Y401" s="96">
        <v>32</v>
      </c>
      <c r="Z401" s="97">
        <v>4.1000000000000002E-2</v>
      </c>
      <c r="AA401" s="98" t="s">
        <v>175</v>
      </c>
      <c r="AB401" s="98" t="s">
        <v>227</v>
      </c>
      <c r="AC401" s="98" t="s">
        <v>176</v>
      </c>
      <c r="AD401" s="91">
        <v>3</v>
      </c>
      <c r="AE401" s="135" t="s">
        <v>116</v>
      </c>
      <c r="AF401" s="168"/>
      <c r="AG401" s="98" t="s">
        <v>2130</v>
      </c>
      <c r="AH401" s="98"/>
      <c r="AI401" s="86" t="s">
        <v>3169</v>
      </c>
      <c r="AJ401" s="101" t="s">
        <v>162</v>
      </c>
      <c r="AK401" s="91"/>
      <c r="AL401" s="100" t="s">
        <v>3199</v>
      </c>
      <c r="AM401" s="86" t="s">
        <v>184</v>
      </c>
      <c r="AN401" s="86" t="s">
        <v>142</v>
      </c>
      <c r="AO401" s="143">
        <f t="shared" si="15"/>
        <v>0</v>
      </c>
      <c r="AP401" s="85" t="s">
        <v>3200</v>
      </c>
      <c r="AQ401" s="100" t="s">
        <v>143</v>
      </c>
      <c r="AR401" s="97" t="s">
        <v>125</v>
      </c>
      <c r="AV401" s="99"/>
      <c r="AW401" s="159" t="s">
        <v>3201</v>
      </c>
      <c r="AX401" s="102" t="s">
        <v>3202</v>
      </c>
      <c r="AY401" s="157" t="s">
        <v>3203</v>
      </c>
      <c r="AZ401" s="159"/>
      <c r="BF401" s="103">
        <v>46037</v>
      </c>
      <c r="BG401" s="46"/>
      <c r="BH401" s="46"/>
      <c r="BI401" s="46">
        <f t="shared" si="16"/>
        <v>0</v>
      </c>
      <c r="BJ401" s="46">
        <f t="shared" si="17"/>
        <v>0</v>
      </c>
    </row>
    <row r="402" spans="1:62" ht="120" customHeight="1" x14ac:dyDescent="0.25">
      <c r="A402" s="170" t="s">
        <v>180</v>
      </c>
      <c r="B402" s="132"/>
      <c r="C402" s="150">
        <v>0</v>
      </c>
      <c r="D402" s="150">
        <v>0</v>
      </c>
      <c r="E402" s="133">
        <v>80.850000000000009</v>
      </c>
      <c r="F402" s="134" t="s">
        <v>4660</v>
      </c>
      <c r="G402" s="86" t="s">
        <v>4211</v>
      </c>
      <c r="H402" s="86" t="s">
        <v>4661</v>
      </c>
      <c r="I402" s="89"/>
      <c r="J402" s="90">
        <v>9</v>
      </c>
      <c r="K402" s="86"/>
      <c r="L402" s="86"/>
      <c r="M402" s="92" t="s">
        <v>138</v>
      </c>
      <c r="N402" s="86" t="s">
        <v>108</v>
      </c>
      <c r="O402" s="163" t="s">
        <v>245</v>
      </c>
      <c r="P402" s="163" t="s">
        <v>295</v>
      </c>
      <c r="Q402" s="91" t="s">
        <v>109</v>
      </c>
      <c r="R402" s="91" t="s">
        <v>207</v>
      </c>
      <c r="S402" s="91" t="s">
        <v>4662</v>
      </c>
      <c r="T402" s="92">
        <v>10</v>
      </c>
      <c r="U402" s="93">
        <v>50</v>
      </c>
      <c r="V402" s="94">
        <v>45092</v>
      </c>
      <c r="W402" s="94">
        <v>46037</v>
      </c>
      <c r="X402" s="95">
        <v>9785171571238</v>
      </c>
      <c r="Y402" s="96">
        <v>16</v>
      </c>
      <c r="Z402" s="97">
        <v>4.5999999999999999E-2</v>
      </c>
      <c r="AA402" s="98" t="s">
        <v>175</v>
      </c>
      <c r="AB402" s="98" t="s">
        <v>448</v>
      </c>
      <c r="AC402" s="98" t="s">
        <v>176</v>
      </c>
      <c r="AD402" s="91">
        <v>3</v>
      </c>
      <c r="AE402" s="135" t="s">
        <v>116</v>
      </c>
      <c r="AF402" s="168"/>
      <c r="AG402" s="98" t="s">
        <v>4663</v>
      </c>
      <c r="AH402" s="98"/>
      <c r="AI402" s="86" t="s">
        <v>4664</v>
      </c>
      <c r="AJ402" s="101" t="s">
        <v>167</v>
      </c>
      <c r="AK402" s="91"/>
      <c r="AL402" s="100" t="s">
        <v>4665</v>
      </c>
      <c r="AM402" s="86" t="s">
        <v>184</v>
      </c>
      <c r="AN402" s="86" t="s">
        <v>142</v>
      </c>
      <c r="AO402" s="143">
        <f t="shared" ref="AO402:AO465" si="18">C402*U402+D402</f>
        <v>0</v>
      </c>
      <c r="AP402" s="85" t="s">
        <v>4666</v>
      </c>
      <c r="AQ402" s="100" t="s">
        <v>143</v>
      </c>
      <c r="AR402" s="97" t="s">
        <v>125</v>
      </c>
      <c r="AV402" s="99"/>
      <c r="AW402" s="159" t="s">
        <v>4667</v>
      </c>
      <c r="AX402" s="102" t="s">
        <v>4668</v>
      </c>
      <c r="AY402" s="157" t="s">
        <v>4669</v>
      </c>
      <c r="AZ402" s="159"/>
      <c r="BF402" s="103">
        <v>46041</v>
      </c>
      <c r="BG402" s="46"/>
      <c r="BH402" s="46"/>
      <c r="BI402" s="46">
        <f t="shared" ref="BI402:BI465" si="19">AO402*E402</f>
        <v>0</v>
      </c>
      <c r="BJ402" s="46">
        <f t="shared" ref="BJ402:BJ465" si="20">AO402*Z402</f>
        <v>0</v>
      </c>
    </row>
    <row r="403" spans="1:62" ht="120" customHeight="1" x14ac:dyDescent="0.25">
      <c r="A403" s="170" t="s">
        <v>180</v>
      </c>
      <c r="B403" s="132"/>
      <c r="C403" s="150">
        <v>0</v>
      </c>
      <c r="D403" s="150">
        <v>0</v>
      </c>
      <c r="E403" s="133">
        <v>80.850000000000009</v>
      </c>
      <c r="F403" s="134" t="s">
        <v>4670</v>
      </c>
      <c r="G403" s="86" t="s">
        <v>4211</v>
      </c>
      <c r="H403" s="86" t="s">
        <v>4661</v>
      </c>
      <c r="I403" s="89"/>
      <c r="J403" s="90">
        <v>9</v>
      </c>
      <c r="K403" s="86"/>
      <c r="L403" s="86"/>
      <c r="M403" s="92" t="s">
        <v>138</v>
      </c>
      <c r="N403" s="86" t="s">
        <v>108</v>
      </c>
      <c r="O403" s="163" t="s">
        <v>245</v>
      </c>
      <c r="P403" s="163" t="s">
        <v>295</v>
      </c>
      <c r="Q403" s="91" t="s">
        <v>109</v>
      </c>
      <c r="R403" s="91" t="s">
        <v>207</v>
      </c>
      <c r="S403" s="91" t="s">
        <v>4671</v>
      </c>
      <c r="T403" s="92">
        <v>10</v>
      </c>
      <c r="U403" s="93">
        <v>50</v>
      </c>
      <c r="V403" s="94">
        <v>45092</v>
      </c>
      <c r="W403" s="94">
        <v>46037</v>
      </c>
      <c r="X403" s="95">
        <v>9785171571214</v>
      </c>
      <c r="Y403" s="96">
        <v>16</v>
      </c>
      <c r="Z403" s="97">
        <v>4.3999999999999997E-2</v>
      </c>
      <c r="AA403" s="98" t="s">
        <v>175</v>
      </c>
      <c r="AB403" s="98" t="s">
        <v>448</v>
      </c>
      <c r="AC403" s="98" t="s">
        <v>176</v>
      </c>
      <c r="AD403" s="91">
        <v>3</v>
      </c>
      <c r="AE403" s="135" t="s">
        <v>116</v>
      </c>
      <c r="AF403" s="168"/>
      <c r="AG403" s="98" t="s">
        <v>4663</v>
      </c>
      <c r="AH403" s="98"/>
      <c r="AI403" s="86" t="s">
        <v>4664</v>
      </c>
      <c r="AJ403" s="101" t="s">
        <v>167</v>
      </c>
      <c r="AK403" s="91"/>
      <c r="AL403" s="100" t="s">
        <v>4672</v>
      </c>
      <c r="AM403" s="86" t="s">
        <v>184</v>
      </c>
      <c r="AN403" s="86" t="s">
        <v>142</v>
      </c>
      <c r="AO403" s="143">
        <f t="shared" si="18"/>
        <v>0</v>
      </c>
      <c r="AP403" s="85" t="s">
        <v>4673</v>
      </c>
      <c r="AQ403" s="100" t="s">
        <v>143</v>
      </c>
      <c r="AR403" s="97" t="s">
        <v>125</v>
      </c>
      <c r="AV403" s="99"/>
      <c r="AW403" s="159" t="s">
        <v>4674</v>
      </c>
      <c r="AX403" s="102" t="s">
        <v>4675</v>
      </c>
      <c r="AY403" s="157" t="s">
        <v>4676</v>
      </c>
      <c r="AZ403" s="159"/>
      <c r="BF403" s="103">
        <v>46041</v>
      </c>
      <c r="BG403" s="46"/>
      <c r="BH403" s="46"/>
      <c r="BI403" s="46">
        <f t="shared" si="19"/>
        <v>0</v>
      </c>
      <c r="BJ403" s="46">
        <f t="shared" si="20"/>
        <v>0</v>
      </c>
    </row>
    <row r="404" spans="1:62" ht="120" customHeight="1" x14ac:dyDescent="0.25">
      <c r="A404" s="170" t="s">
        <v>180</v>
      </c>
      <c r="B404" s="132"/>
      <c r="C404" s="150">
        <v>0</v>
      </c>
      <c r="D404" s="150">
        <v>0</v>
      </c>
      <c r="E404" s="133">
        <v>80.850000000000009</v>
      </c>
      <c r="F404" s="134" t="s">
        <v>4677</v>
      </c>
      <c r="G404" s="86" t="s">
        <v>4211</v>
      </c>
      <c r="H404" s="86" t="s">
        <v>4661</v>
      </c>
      <c r="I404" s="89"/>
      <c r="J404" s="90">
        <v>7</v>
      </c>
      <c r="K404" s="86"/>
      <c r="L404" s="86"/>
      <c r="M404" s="92" t="s">
        <v>138</v>
      </c>
      <c r="N404" s="86" t="s">
        <v>108</v>
      </c>
      <c r="O404" s="163" t="s">
        <v>245</v>
      </c>
      <c r="P404" s="163" t="s">
        <v>295</v>
      </c>
      <c r="Q404" s="91" t="s">
        <v>109</v>
      </c>
      <c r="R404" s="91" t="s">
        <v>207</v>
      </c>
      <c r="S404" s="91" t="s">
        <v>4678</v>
      </c>
      <c r="T404" s="92">
        <v>10</v>
      </c>
      <c r="U404" s="93">
        <v>50</v>
      </c>
      <c r="V404" s="94">
        <v>45092</v>
      </c>
      <c r="W404" s="94">
        <v>46037</v>
      </c>
      <c r="X404" s="95">
        <v>9785171571221</v>
      </c>
      <c r="Y404" s="96">
        <v>16</v>
      </c>
      <c r="Z404" s="97">
        <v>4.4999999999999998E-2</v>
      </c>
      <c r="AA404" s="98" t="s">
        <v>175</v>
      </c>
      <c r="AB404" s="98" t="s">
        <v>448</v>
      </c>
      <c r="AC404" s="98" t="s">
        <v>176</v>
      </c>
      <c r="AD404" s="91">
        <v>3</v>
      </c>
      <c r="AE404" s="135" t="s">
        <v>116</v>
      </c>
      <c r="AF404" s="168"/>
      <c r="AG404" s="98" t="s">
        <v>4663</v>
      </c>
      <c r="AH404" s="98"/>
      <c r="AI404" s="86" t="s">
        <v>4664</v>
      </c>
      <c r="AJ404" s="101" t="s">
        <v>167</v>
      </c>
      <c r="AK404" s="91"/>
      <c r="AL404" s="100" t="s">
        <v>4679</v>
      </c>
      <c r="AM404" s="86" t="s">
        <v>184</v>
      </c>
      <c r="AN404" s="86" t="s">
        <v>142</v>
      </c>
      <c r="AO404" s="143">
        <f t="shared" si="18"/>
        <v>0</v>
      </c>
      <c r="AP404" s="85" t="s">
        <v>4680</v>
      </c>
      <c r="AQ404" s="100" t="s">
        <v>143</v>
      </c>
      <c r="AR404" s="97" t="s">
        <v>125</v>
      </c>
      <c r="AV404" s="99"/>
      <c r="AW404" s="159" t="s">
        <v>4681</v>
      </c>
      <c r="AX404" s="102" t="s">
        <v>4682</v>
      </c>
      <c r="AY404" s="157" t="s">
        <v>4682</v>
      </c>
      <c r="AZ404" s="159"/>
      <c r="BF404" s="103">
        <v>46041</v>
      </c>
      <c r="BG404" s="46"/>
      <c r="BH404" s="46"/>
      <c r="BI404" s="46">
        <f t="shared" si="19"/>
        <v>0</v>
      </c>
      <c r="BJ404" s="46">
        <f t="shared" si="20"/>
        <v>0</v>
      </c>
    </row>
    <row r="405" spans="1:62" ht="120" customHeight="1" x14ac:dyDescent="0.25">
      <c r="A405" s="170" t="s">
        <v>180</v>
      </c>
      <c r="B405" s="132"/>
      <c r="C405" s="150">
        <v>0</v>
      </c>
      <c r="D405" s="150">
        <v>0</v>
      </c>
      <c r="E405" s="133">
        <v>80.850000000000009</v>
      </c>
      <c r="F405" s="134" t="s">
        <v>4683</v>
      </c>
      <c r="G405" s="86" t="s">
        <v>4211</v>
      </c>
      <c r="H405" s="86" t="s">
        <v>4661</v>
      </c>
      <c r="I405" s="89"/>
      <c r="J405" s="90">
        <v>7</v>
      </c>
      <c r="K405" s="86"/>
      <c r="L405" s="86"/>
      <c r="M405" s="92" t="s">
        <v>138</v>
      </c>
      <c r="N405" s="86" t="s">
        <v>108</v>
      </c>
      <c r="O405" s="163" t="s">
        <v>245</v>
      </c>
      <c r="P405" s="163" t="s">
        <v>295</v>
      </c>
      <c r="Q405" s="91" t="s">
        <v>109</v>
      </c>
      <c r="R405" s="91" t="s">
        <v>207</v>
      </c>
      <c r="S405" s="91" t="s">
        <v>4684</v>
      </c>
      <c r="T405" s="92">
        <v>10</v>
      </c>
      <c r="U405" s="93">
        <v>50</v>
      </c>
      <c r="V405" s="94">
        <v>45092</v>
      </c>
      <c r="W405" s="94">
        <v>46037</v>
      </c>
      <c r="X405" s="95">
        <v>9785171571207</v>
      </c>
      <c r="Y405" s="96">
        <v>16</v>
      </c>
      <c r="Z405" s="97">
        <v>4.4999999999999998E-2</v>
      </c>
      <c r="AA405" s="98" t="s">
        <v>175</v>
      </c>
      <c r="AB405" s="98" t="s">
        <v>448</v>
      </c>
      <c r="AC405" s="98" t="s">
        <v>176</v>
      </c>
      <c r="AD405" s="91">
        <v>3</v>
      </c>
      <c r="AE405" s="135" t="s">
        <v>116</v>
      </c>
      <c r="AF405" s="168"/>
      <c r="AG405" s="98" t="s">
        <v>4663</v>
      </c>
      <c r="AH405" s="98"/>
      <c r="AI405" s="86" t="s">
        <v>4664</v>
      </c>
      <c r="AJ405" s="101" t="s">
        <v>167</v>
      </c>
      <c r="AK405" s="91"/>
      <c r="AL405" s="100" t="s">
        <v>4685</v>
      </c>
      <c r="AM405" s="86" t="s">
        <v>184</v>
      </c>
      <c r="AN405" s="86" t="s">
        <v>142</v>
      </c>
      <c r="AO405" s="143">
        <f t="shared" si="18"/>
        <v>0</v>
      </c>
      <c r="AP405" s="85" t="s">
        <v>4686</v>
      </c>
      <c r="AQ405" s="100" t="s">
        <v>143</v>
      </c>
      <c r="AR405" s="97" t="s">
        <v>125</v>
      </c>
      <c r="AV405" s="99"/>
      <c r="AW405" s="159" t="s">
        <v>4687</v>
      </c>
      <c r="AX405" s="102" t="s">
        <v>4688</v>
      </c>
      <c r="AY405" s="157" t="s">
        <v>4689</v>
      </c>
      <c r="AZ405" s="159"/>
      <c r="BF405" s="103">
        <v>46041</v>
      </c>
      <c r="BG405" s="46"/>
      <c r="BH405" s="46"/>
      <c r="BI405" s="46">
        <f t="shared" si="19"/>
        <v>0</v>
      </c>
      <c r="BJ405" s="46">
        <f t="shared" si="20"/>
        <v>0</v>
      </c>
    </row>
    <row r="406" spans="1:62" ht="120" customHeight="1" x14ac:dyDescent="0.25">
      <c r="A406" s="170" t="s">
        <v>180</v>
      </c>
      <c r="B406" s="132"/>
      <c r="C406" s="150">
        <v>0</v>
      </c>
      <c r="D406" s="150">
        <v>0</v>
      </c>
      <c r="E406" s="133">
        <v>332.85</v>
      </c>
      <c r="F406" s="134" t="s">
        <v>776</v>
      </c>
      <c r="G406" s="86" t="s">
        <v>396</v>
      </c>
      <c r="H406" s="86" t="s">
        <v>406</v>
      </c>
      <c r="I406" s="89"/>
      <c r="J406" s="90">
        <v>3</v>
      </c>
      <c r="K406" s="86"/>
      <c r="L406" s="86"/>
      <c r="M406" s="92" t="s">
        <v>133</v>
      </c>
      <c r="N406" s="86" t="s">
        <v>108</v>
      </c>
      <c r="O406" s="163" t="s">
        <v>173</v>
      </c>
      <c r="P406" s="163" t="s">
        <v>387</v>
      </c>
      <c r="Q406" s="91" t="s">
        <v>109</v>
      </c>
      <c r="R406" s="91" t="s">
        <v>207</v>
      </c>
      <c r="S406" s="91" t="s">
        <v>777</v>
      </c>
      <c r="T406" s="92">
        <v>10</v>
      </c>
      <c r="U406" s="93">
        <v>20</v>
      </c>
      <c r="V406" s="94">
        <v>42398</v>
      </c>
      <c r="W406" s="94">
        <v>46013</v>
      </c>
      <c r="X406" s="95">
        <v>9785170957712</v>
      </c>
      <c r="Y406" s="96">
        <v>144</v>
      </c>
      <c r="Z406" s="97">
        <v>0.16</v>
      </c>
      <c r="AA406" s="98" t="s">
        <v>778</v>
      </c>
      <c r="AB406" s="98" t="s">
        <v>136</v>
      </c>
      <c r="AC406" s="98" t="s">
        <v>169</v>
      </c>
      <c r="AD406" s="91">
        <v>3</v>
      </c>
      <c r="AE406" s="135" t="s">
        <v>116</v>
      </c>
      <c r="AF406" s="168"/>
      <c r="AG406" s="98" t="s">
        <v>362</v>
      </c>
      <c r="AH406" s="98"/>
      <c r="AI406" s="86" t="s">
        <v>407</v>
      </c>
      <c r="AJ406" s="101"/>
      <c r="AK406" s="91"/>
      <c r="AL406" s="100" t="s">
        <v>779</v>
      </c>
      <c r="AM406" s="86" t="s">
        <v>269</v>
      </c>
      <c r="AN406" s="86" t="s">
        <v>235</v>
      </c>
      <c r="AO406" s="143">
        <f t="shared" si="18"/>
        <v>0</v>
      </c>
      <c r="AP406" s="85" t="s">
        <v>780</v>
      </c>
      <c r="AQ406" s="100" t="s">
        <v>111</v>
      </c>
      <c r="AR406" s="97" t="s">
        <v>125</v>
      </c>
      <c r="AV406" s="99"/>
      <c r="AW406" s="159" t="s">
        <v>781</v>
      </c>
      <c r="AX406" s="102" t="s">
        <v>782</v>
      </c>
      <c r="AY406" s="157" t="s">
        <v>783</v>
      </c>
      <c r="AZ406" s="159"/>
      <c r="BF406" s="103">
        <v>46021</v>
      </c>
      <c r="BG406" s="46"/>
      <c r="BH406" s="46"/>
      <c r="BI406" s="46">
        <f t="shared" si="19"/>
        <v>0</v>
      </c>
      <c r="BJ406" s="46">
        <f t="shared" si="20"/>
        <v>0</v>
      </c>
    </row>
    <row r="407" spans="1:62" ht="120" customHeight="1" x14ac:dyDescent="0.25">
      <c r="A407" s="170" t="s">
        <v>180</v>
      </c>
      <c r="B407" s="132"/>
      <c r="C407" s="150">
        <v>0</v>
      </c>
      <c r="D407" s="150">
        <v>0</v>
      </c>
      <c r="E407" s="133">
        <v>453.6</v>
      </c>
      <c r="F407" s="134" t="s">
        <v>776</v>
      </c>
      <c r="G407" s="86" t="s">
        <v>396</v>
      </c>
      <c r="H407" s="86" t="s">
        <v>1640</v>
      </c>
      <c r="I407" s="89"/>
      <c r="J407" s="90">
        <v>6</v>
      </c>
      <c r="K407" s="86"/>
      <c r="L407" s="86"/>
      <c r="M407" s="92" t="s">
        <v>133</v>
      </c>
      <c r="N407" s="86" t="s">
        <v>108</v>
      </c>
      <c r="O407" s="163" t="s">
        <v>173</v>
      </c>
      <c r="P407" s="163" t="s">
        <v>387</v>
      </c>
      <c r="Q407" s="91" t="s">
        <v>109</v>
      </c>
      <c r="R407" s="91" t="s">
        <v>207</v>
      </c>
      <c r="S407" s="91" t="s">
        <v>1641</v>
      </c>
      <c r="T407" s="92">
        <v>10</v>
      </c>
      <c r="U407" s="93">
        <v>12</v>
      </c>
      <c r="V407" s="94">
        <v>41501</v>
      </c>
      <c r="W407" s="94">
        <v>46015</v>
      </c>
      <c r="X407" s="95">
        <v>9785170778799</v>
      </c>
      <c r="Y407" s="96">
        <v>144</v>
      </c>
      <c r="Z407" s="97">
        <v>0.23100000000000001</v>
      </c>
      <c r="AA407" s="98" t="s">
        <v>778</v>
      </c>
      <c r="AB407" s="98" t="s">
        <v>136</v>
      </c>
      <c r="AC407" s="98" t="s">
        <v>169</v>
      </c>
      <c r="AD407" s="91" t="s">
        <v>110</v>
      </c>
      <c r="AE407" s="135" t="s">
        <v>116</v>
      </c>
      <c r="AF407" s="168"/>
      <c r="AG407" s="98" t="s">
        <v>362</v>
      </c>
      <c r="AH407" s="98"/>
      <c r="AI407" s="86" t="s">
        <v>1642</v>
      </c>
      <c r="AJ407" s="101"/>
      <c r="AK407" s="91"/>
      <c r="AL407" s="100" t="s">
        <v>1643</v>
      </c>
      <c r="AM407" s="86" t="s">
        <v>269</v>
      </c>
      <c r="AN407" s="86" t="s">
        <v>235</v>
      </c>
      <c r="AO407" s="143">
        <f t="shared" si="18"/>
        <v>0</v>
      </c>
      <c r="AP407" s="85" t="s">
        <v>1644</v>
      </c>
      <c r="AQ407" s="100" t="s">
        <v>111</v>
      </c>
      <c r="AR407" s="97" t="s">
        <v>125</v>
      </c>
      <c r="AV407" s="99"/>
      <c r="AW407" s="159" t="s">
        <v>1645</v>
      </c>
      <c r="AX407" s="102" t="s">
        <v>782</v>
      </c>
      <c r="AY407" s="157" t="s">
        <v>783</v>
      </c>
      <c r="AZ407" s="159"/>
      <c r="BF407" s="103">
        <v>46034</v>
      </c>
      <c r="BG407" s="46"/>
      <c r="BH407" s="46"/>
      <c r="BI407" s="46">
        <f t="shared" si="19"/>
        <v>0</v>
      </c>
      <c r="BJ407" s="46">
        <f t="shared" si="20"/>
        <v>0</v>
      </c>
    </row>
    <row r="408" spans="1:62" ht="120" customHeight="1" x14ac:dyDescent="0.25">
      <c r="A408" s="170" t="s">
        <v>180</v>
      </c>
      <c r="B408" s="132"/>
      <c r="C408" s="150">
        <v>0</v>
      </c>
      <c r="D408" s="150">
        <v>0</v>
      </c>
      <c r="E408" s="133">
        <v>560.70000000000005</v>
      </c>
      <c r="F408" s="134" t="s">
        <v>5207</v>
      </c>
      <c r="G408" s="86" t="s">
        <v>2077</v>
      </c>
      <c r="H408" s="86" t="s">
        <v>5208</v>
      </c>
      <c r="I408" s="89"/>
      <c r="J408" s="90" t="s">
        <v>195</v>
      </c>
      <c r="K408" s="86"/>
      <c r="L408" s="86"/>
      <c r="M408" s="92" t="s">
        <v>144</v>
      </c>
      <c r="N408" s="86" t="s">
        <v>108</v>
      </c>
      <c r="O408" s="163" t="s">
        <v>177</v>
      </c>
      <c r="P408" s="163" t="s">
        <v>190</v>
      </c>
      <c r="Q408" s="91" t="s">
        <v>109</v>
      </c>
      <c r="R408" s="91" t="s">
        <v>207</v>
      </c>
      <c r="S408" s="91" t="s">
        <v>5209</v>
      </c>
      <c r="T408" s="92">
        <v>10</v>
      </c>
      <c r="U408" s="93">
        <v>16</v>
      </c>
      <c r="V408" s="94">
        <v>46036</v>
      </c>
      <c r="W408" s="94">
        <v>46036</v>
      </c>
      <c r="X408" s="95">
        <v>9785171659172</v>
      </c>
      <c r="Y408" s="96">
        <v>240</v>
      </c>
      <c r="Z408" s="97">
        <v>0.315</v>
      </c>
      <c r="AA408" s="98" t="s">
        <v>187</v>
      </c>
      <c r="AB408" s="98" t="s">
        <v>227</v>
      </c>
      <c r="AC408" s="98" t="s">
        <v>188</v>
      </c>
      <c r="AD408" s="91">
        <v>3</v>
      </c>
      <c r="AE408" s="169" t="s">
        <v>196</v>
      </c>
      <c r="AF408" s="168"/>
      <c r="AG408" s="98" t="s">
        <v>311</v>
      </c>
      <c r="AH408" s="98"/>
      <c r="AI408" s="86" t="s">
        <v>5210</v>
      </c>
      <c r="AJ408" s="101"/>
      <c r="AK408" s="91"/>
      <c r="AL408" s="100" t="s">
        <v>5211</v>
      </c>
      <c r="AM408" s="86" t="s">
        <v>271</v>
      </c>
      <c r="AN408" s="86" t="s">
        <v>235</v>
      </c>
      <c r="AO408" s="143">
        <f t="shared" si="18"/>
        <v>0</v>
      </c>
      <c r="AP408" s="85" t="s">
        <v>5212</v>
      </c>
      <c r="AQ408" s="100" t="s">
        <v>143</v>
      </c>
      <c r="AR408" s="97" t="s">
        <v>125</v>
      </c>
      <c r="AV408" s="99"/>
      <c r="AW408" s="159" t="s">
        <v>5213</v>
      </c>
      <c r="AX408" s="102"/>
      <c r="AY408" s="157" t="s">
        <v>5214</v>
      </c>
      <c r="AZ408" s="159"/>
      <c r="BF408" s="103">
        <v>46042</v>
      </c>
      <c r="BG408" s="46"/>
      <c r="BH408" s="46"/>
      <c r="BI408" s="46">
        <f t="shared" si="19"/>
        <v>0</v>
      </c>
      <c r="BJ408" s="46">
        <f t="shared" si="20"/>
        <v>0</v>
      </c>
    </row>
    <row r="409" spans="1:62" ht="120" customHeight="1" x14ac:dyDescent="0.25">
      <c r="A409" s="170" t="s">
        <v>180</v>
      </c>
      <c r="B409" s="132"/>
      <c r="C409" s="150">
        <v>0</v>
      </c>
      <c r="D409" s="150">
        <v>0</v>
      </c>
      <c r="E409" s="133">
        <v>261.45</v>
      </c>
      <c r="F409" s="134" t="s">
        <v>1180</v>
      </c>
      <c r="G409" s="86" t="s">
        <v>214</v>
      </c>
      <c r="H409" s="86" t="s">
        <v>1181</v>
      </c>
      <c r="I409" s="89"/>
      <c r="J409" s="90">
        <v>3</v>
      </c>
      <c r="K409" s="86"/>
      <c r="L409" s="86"/>
      <c r="M409" s="92" t="s">
        <v>138</v>
      </c>
      <c r="N409" s="86" t="s">
        <v>108</v>
      </c>
      <c r="O409" s="163" t="s">
        <v>218</v>
      </c>
      <c r="P409" s="163" t="s">
        <v>219</v>
      </c>
      <c r="Q409" s="91" t="s">
        <v>109</v>
      </c>
      <c r="R409" s="91" t="s">
        <v>207</v>
      </c>
      <c r="S409" s="91" t="s">
        <v>1182</v>
      </c>
      <c r="T409" s="92">
        <v>10</v>
      </c>
      <c r="U409" s="93">
        <v>20</v>
      </c>
      <c r="V409" s="94">
        <v>45327</v>
      </c>
      <c r="W409" s="94">
        <v>46009</v>
      </c>
      <c r="X409" s="95">
        <v>9785171580469</v>
      </c>
      <c r="Y409" s="96">
        <v>80</v>
      </c>
      <c r="Z409" s="97">
        <v>0.14299999999999999</v>
      </c>
      <c r="AA409" s="98" t="s">
        <v>155</v>
      </c>
      <c r="AB409" s="98" t="s">
        <v>160</v>
      </c>
      <c r="AC409" s="98" t="s">
        <v>156</v>
      </c>
      <c r="AD409" s="91">
        <v>3</v>
      </c>
      <c r="AE409" s="135" t="s">
        <v>116</v>
      </c>
      <c r="AF409" s="168"/>
      <c r="AG409" s="98" t="s">
        <v>285</v>
      </c>
      <c r="AH409" s="98"/>
      <c r="AI409" s="86" t="s">
        <v>1183</v>
      </c>
      <c r="AJ409" s="101" t="s">
        <v>162</v>
      </c>
      <c r="AK409" s="91"/>
      <c r="AL409" s="100" t="s">
        <v>1184</v>
      </c>
      <c r="AM409" s="86" t="s">
        <v>185</v>
      </c>
      <c r="AN409" s="86" t="s">
        <v>142</v>
      </c>
      <c r="AO409" s="143">
        <f t="shared" si="18"/>
        <v>0</v>
      </c>
      <c r="AP409" s="85" t="s">
        <v>1185</v>
      </c>
      <c r="AQ409" s="100" t="s">
        <v>143</v>
      </c>
      <c r="AR409" s="97" t="s">
        <v>125</v>
      </c>
      <c r="AV409" s="99"/>
      <c r="AW409" s="159" t="s">
        <v>1186</v>
      </c>
      <c r="AX409" s="102" t="s">
        <v>1187</v>
      </c>
      <c r="AY409" s="157" t="s">
        <v>1188</v>
      </c>
      <c r="AZ409" s="159"/>
      <c r="BF409" s="103">
        <v>46021</v>
      </c>
      <c r="BG409" s="46"/>
      <c r="BH409" s="46"/>
      <c r="BI409" s="46">
        <f t="shared" si="19"/>
        <v>0</v>
      </c>
      <c r="BJ409" s="46">
        <f t="shared" si="20"/>
        <v>0</v>
      </c>
    </row>
    <row r="410" spans="1:62" ht="120" customHeight="1" x14ac:dyDescent="0.25">
      <c r="A410" s="170" t="s">
        <v>180</v>
      </c>
      <c r="B410" s="132"/>
      <c r="C410" s="150">
        <v>0</v>
      </c>
      <c r="D410" s="150">
        <v>0</v>
      </c>
      <c r="E410" s="133">
        <v>737.1</v>
      </c>
      <c r="F410" s="134" t="s">
        <v>5215</v>
      </c>
      <c r="G410" s="86" t="s">
        <v>2405</v>
      </c>
      <c r="H410" s="86" t="s">
        <v>2406</v>
      </c>
      <c r="I410" s="89"/>
      <c r="J410" s="90" t="s">
        <v>195</v>
      </c>
      <c r="K410" s="86"/>
      <c r="L410" s="86"/>
      <c r="M410" s="92" t="s">
        <v>144</v>
      </c>
      <c r="N410" s="86" t="s">
        <v>108</v>
      </c>
      <c r="O410" s="163" t="s">
        <v>177</v>
      </c>
      <c r="P410" s="163" t="s">
        <v>190</v>
      </c>
      <c r="Q410" s="91" t="s">
        <v>109</v>
      </c>
      <c r="R410" s="91" t="s">
        <v>207</v>
      </c>
      <c r="S410" s="91" t="s">
        <v>5216</v>
      </c>
      <c r="T410" s="92">
        <v>10</v>
      </c>
      <c r="U410" s="93">
        <v>8</v>
      </c>
      <c r="V410" s="94">
        <v>46037</v>
      </c>
      <c r="W410" s="94">
        <v>46037</v>
      </c>
      <c r="X410" s="95">
        <v>9785171659165</v>
      </c>
      <c r="Y410" s="96">
        <v>384</v>
      </c>
      <c r="Z410" s="97">
        <v>0.505</v>
      </c>
      <c r="AA410" s="98" t="s">
        <v>187</v>
      </c>
      <c r="AB410" s="98" t="s">
        <v>136</v>
      </c>
      <c r="AC410" s="98" t="s">
        <v>188</v>
      </c>
      <c r="AD410" s="91">
        <v>3</v>
      </c>
      <c r="AE410" s="169" t="s">
        <v>196</v>
      </c>
      <c r="AF410" s="168"/>
      <c r="AG410" s="98" t="s">
        <v>311</v>
      </c>
      <c r="AH410" s="98"/>
      <c r="AI410" s="86" t="s">
        <v>2406</v>
      </c>
      <c r="AJ410" s="101"/>
      <c r="AK410" s="91"/>
      <c r="AL410" s="100" t="s">
        <v>5217</v>
      </c>
      <c r="AM410" s="86" t="s">
        <v>271</v>
      </c>
      <c r="AN410" s="86" t="s">
        <v>235</v>
      </c>
      <c r="AO410" s="143">
        <f t="shared" si="18"/>
        <v>0</v>
      </c>
      <c r="AP410" s="85" t="s">
        <v>5218</v>
      </c>
      <c r="AQ410" s="100" t="s">
        <v>147</v>
      </c>
      <c r="AR410" s="97" t="s">
        <v>125</v>
      </c>
      <c r="AV410" s="99"/>
      <c r="AW410" s="159" t="s">
        <v>5219</v>
      </c>
      <c r="AX410" s="102"/>
      <c r="AY410" s="157" t="s">
        <v>5220</v>
      </c>
      <c r="AZ410" s="159"/>
      <c r="BF410" s="103">
        <v>46042</v>
      </c>
      <c r="BG410" s="46"/>
      <c r="BH410" s="46"/>
      <c r="BI410" s="46">
        <f t="shared" si="19"/>
        <v>0</v>
      </c>
      <c r="BJ410" s="46">
        <f t="shared" si="20"/>
        <v>0</v>
      </c>
    </row>
    <row r="411" spans="1:62" ht="120" customHeight="1" x14ac:dyDescent="0.25">
      <c r="A411" s="170" t="s">
        <v>180</v>
      </c>
      <c r="B411" s="132"/>
      <c r="C411" s="150">
        <v>0</v>
      </c>
      <c r="D411" s="150">
        <v>0</v>
      </c>
      <c r="E411" s="133">
        <v>1266.3</v>
      </c>
      <c r="F411" s="134" t="s">
        <v>2404</v>
      </c>
      <c r="G411" s="86" t="s">
        <v>2405</v>
      </c>
      <c r="H411" s="86" t="s">
        <v>2406</v>
      </c>
      <c r="I411" s="89"/>
      <c r="J411" s="90">
        <v>3</v>
      </c>
      <c r="K411" s="86"/>
      <c r="L411" s="86"/>
      <c r="M411" s="92" t="s">
        <v>144</v>
      </c>
      <c r="N411" s="86" t="s">
        <v>108</v>
      </c>
      <c r="O411" s="163" t="s">
        <v>177</v>
      </c>
      <c r="P411" s="163" t="s">
        <v>190</v>
      </c>
      <c r="Q411" s="91" t="s">
        <v>109</v>
      </c>
      <c r="R411" s="91" t="s">
        <v>207</v>
      </c>
      <c r="S411" s="91" t="s">
        <v>2407</v>
      </c>
      <c r="T411" s="92">
        <v>10</v>
      </c>
      <c r="U411" s="93">
        <v>5</v>
      </c>
      <c r="V411" s="94">
        <v>42242</v>
      </c>
      <c r="W411" s="94">
        <v>46034</v>
      </c>
      <c r="X411" s="95">
        <v>9785170889617</v>
      </c>
      <c r="Y411" s="96">
        <v>512</v>
      </c>
      <c r="Z411" s="97">
        <v>0.61599999999999999</v>
      </c>
      <c r="AA411" s="98" t="s">
        <v>187</v>
      </c>
      <c r="AB411" s="98" t="s">
        <v>164</v>
      </c>
      <c r="AC411" s="98" t="s">
        <v>188</v>
      </c>
      <c r="AD411" s="91">
        <v>3</v>
      </c>
      <c r="AE411" s="135" t="s">
        <v>116</v>
      </c>
      <c r="AF411" s="168"/>
      <c r="AG411" s="98" t="s">
        <v>1955</v>
      </c>
      <c r="AH411" s="98"/>
      <c r="AI411" s="86" t="s">
        <v>2406</v>
      </c>
      <c r="AJ411" s="101"/>
      <c r="AK411" s="91"/>
      <c r="AL411" s="100" t="s">
        <v>2408</v>
      </c>
      <c r="AM411" s="86" t="s">
        <v>271</v>
      </c>
      <c r="AN411" s="86" t="s">
        <v>235</v>
      </c>
      <c r="AO411" s="143">
        <f t="shared" si="18"/>
        <v>0</v>
      </c>
      <c r="AP411" s="85" t="s">
        <v>2409</v>
      </c>
      <c r="AQ411" s="100" t="s">
        <v>157</v>
      </c>
      <c r="AR411" s="97" t="s">
        <v>125</v>
      </c>
      <c r="AV411" s="99"/>
      <c r="AW411" s="159" t="s">
        <v>2410</v>
      </c>
      <c r="AX411" s="102" t="s">
        <v>2411</v>
      </c>
      <c r="AY411" s="157" t="s">
        <v>2412</v>
      </c>
      <c r="AZ411" s="159"/>
      <c r="BF411" s="103">
        <v>46036</v>
      </c>
      <c r="BG411" s="46"/>
      <c r="BH411" s="46"/>
      <c r="BI411" s="46">
        <f t="shared" si="19"/>
        <v>0</v>
      </c>
      <c r="BJ411" s="46">
        <f t="shared" si="20"/>
        <v>0</v>
      </c>
    </row>
    <row r="412" spans="1:62" ht="120" customHeight="1" x14ac:dyDescent="0.25">
      <c r="A412" s="170" t="s">
        <v>180</v>
      </c>
      <c r="B412" s="132"/>
      <c r="C412" s="150">
        <v>0</v>
      </c>
      <c r="D412" s="150">
        <v>0</v>
      </c>
      <c r="E412" s="133">
        <v>1266.3</v>
      </c>
      <c r="F412" s="134" t="s">
        <v>6026</v>
      </c>
      <c r="G412" s="86" t="s">
        <v>6027</v>
      </c>
      <c r="H412" s="86" t="s">
        <v>2406</v>
      </c>
      <c r="I412" s="89"/>
      <c r="J412" s="90">
        <v>4</v>
      </c>
      <c r="K412" s="86"/>
      <c r="L412" s="86"/>
      <c r="M412" s="92" t="s">
        <v>144</v>
      </c>
      <c r="N412" s="86" t="s">
        <v>108</v>
      </c>
      <c r="O412" s="163" t="s">
        <v>177</v>
      </c>
      <c r="P412" s="163" t="s">
        <v>190</v>
      </c>
      <c r="Q412" s="91" t="s">
        <v>109</v>
      </c>
      <c r="R412" s="91" t="s">
        <v>207</v>
      </c>
      <c r="S412" s="91" t="s">
        <v>6028</v>
      </c>
      <c r="T412" s="92">
        <v>10</v>
      </c>
      <c r="U412" s="93">
        <v>6</v>
      </c>
      <c r="V412" s="94">
        <v>42086</v>
      </c>
      <c r="W412" s="94">
        <v>46041</v>
      </c>
      <c r="X412" s="95">
        <v>9785170898350</v>
      </c>
      <c r="Y412" s="96">
        <v>512</v>
      </c>
      <c r="Z412" s="97">
        <v>0.63300000000000001</v>
      </c>
      <c r="AA412" s="98" t="s">
        <v>187</v>
      </c>
      <c r="AB412" s="98" t="s">
        <v>164</v>
      </c>
      <c r="AC412" s="98" t="s">
        <v>188</v>
      </c>
      <c r="AD412" s="91">
        <v>3</v>
      </c>
      <c r="AE412" s="135" t="s">
        <v>116</v>
      </c>
      <c r="AF412" s="168"/>
      <c r="AG412" s="98" t="s">
        <v>6029</v>
      </c>
      <c r="AH412" s="98"/>
      <c r="AI412" s="86" t="s">
        <v>2406</v>
      </c>
      <c r="AJ412" s="101"/>
      <c r="AK412" s="91"/>
      <c r="AL412" s="100" t="s">
        <v>6030</v>
      </c>
      <c r="AM412" s="86" t="s">
        <v>270</v>
      </c>
      <c r="AN412" s="86" t="s">
        <v>235</v>
      </c>
      <c r="AO412" s="143">
        <f t="shared" si="18"/>
        <v>0</v>
      </c>
      <c r="AP412" s="85" t="s">
        <v>6031</v>
      </c>
      <c r="AQ412" s="100" t="s">
        <v>157</v>
      </c>
      <c r="AR412" s="97" t="s">
        <v>125</v>
      </c>
      <c r="AV412" s="99"/>
      <c r="AW412" s="159" t="s">
        <v>6032</v>
      </c>
      <c r="AX412" s="102" t="s">
        <v>6033</v>
      </c>
      <c r="AY412" s="157" t="s">
        <v>6034</v>
      </c>
      <c r="AZ412" s="159"/>
      <c r="BF412" s="103">
        <v>46044</v>
      </c>
      <c r="BG412" s="46"/>
      <c r="BH412" s="46"/>
      <c r="BI412" s="46">
        <f t="shared" si="19"/>
        <v>0</v>
      </c>
      <c r="BJ412" s="46">
        <f t="shared" si="20"/>
        <v>0</v>
      </c>
    </row>
    <row r="413" spans="1:62" ht="120" customHeight="1" x14ac:dyDescent="0.25">
      <c r="A413" s="170" t="s">
        <v>180</v>
      </c>
      <c r="B413" s="132"/>
      <c r="C413" s="150">
        <v>0</v>
      </c>
      <c r="D413" s="150">
        <v>0</v>
      </c>
      <c r="E413" s="133">
        <v>1839.6000000000001</v>
      </c>
      <c r="F413" s="134" t="s">
        <v>1646</v>
      </c>
      <c r="G413" s="86" t="s">
        <v>1647</v>
      </c>
      <c r="H413" s="86" t="s">
        <v>1648</v>
      </c>
      <c r="I413" s="89"/>
      <c r="J413" s="90" t="s">
        <v>198</v>
      </c>
      <c r="K413" s="86"/>
      <c r="L413" s="86"/>
      <c r="M413" s="92" t="s">
        <v>151</v>
      </c>
      <c r="N413" s="86" t="s">
        <v>108</v>
      </c>
      <c r="O413" s="163" t="s">
        <v>186</v>
      </c>
      <c r="P413" s="163" t="s">
        <v>186</v>
      </c>
      <c r="Q413" s="91" t="s">
        <v>109</v>
      </c>
      <c r="R413" s="91" t="s">
        <v>207</v>
      </c>
      <c r="S413" s="91" t="s">
        <v>1649</v>
      </c>
      <c r="T413" s="92">
        <v>10</v>
      </c>
      <c r="U413" s="93">
        <v>6</v>
      </c>
      <c r="V413" s="94">
        <v>46015</v>
      </c>
      <c r="W413" s="94">
        <v>46015</v>
      </c>
      <c r="X413" s="95">
        <v>9785171808815</v>
      </c>
      <c r="Y413" s="96">
        <v>608</v>
      </c>
      <c r="Z413" s="97">
        <v>0.67</v>
      </c>
      <c r="AA413" s="98" t="s">
        <v>134</v>
      </c>
      <c r="AB413" s="98" t="s">
        <v>243</v>
      </c>
      <c r="AC413" s="98" t="s">
        <v>135</v>
      </c>
      <c r="AD413" s="91">
        <v>5</v>
      </c>
      <c r="AE413" s="169" t="s">
        <v>196</v>
      </c>
      <c r="AF413" s="168"/>
      <c r="AG413" s="98" t="s">
        <v>412</v>
      </c>
      <c r="AH413" s="98"/>
      <c r="AI413" s="86" t="s">
        <v>1650</v>
      </c>
      <c r="AJ413" s="101"/>
      <c r="AK413" s="91"/>
      <c r="AL413" s="100" t="s">
        <v>1651</v>
      </c>
      <c r="AM413" s="86" t="s">
        <v>158</v>
      </c>
      <c r="AN413" s="86" t="s">
        <v>153</v>
      </c>
      <c r="AO413" s="143">
        <f t="shared" si="18"/>
        <v>0</v>
      </c>
      <c r="AP413" s="85" t="s">
        <v>1652</v>
      </c>
      <c r="AQ413" s="100" t="s">
        <v>111</v>
      </c>
      <c r="AR413" s="97" t="s">
        <v>125</v>
      </c>
      <c r="AV413" s="99"/>
      <c r="AW413" s="159" t="s">
        <v>1653</v>
      </c>
      <c r="AX413" s="102" t="s">
        <v>1654</v>
      </c>
      <c r="AY413" s="157" t="s">
        <v>1655</v>
      </c>
      <c r="AZ413" s="159"/>
      <c r="BF413" s="103">
        <v>46034</v>
      </c>
      <c r="BG413" s="46"/>
      <c r="BH413" s="46"/>
      <c r="BI413" s="46">
        <f t="shared" si="19"/>
        <v>0</v>
      </c>
      <c r="BJ413" s="46">
        <f t="shared" si="20"/>
        <v>0</v>
      </c>
    </row>
    <row r="414" spans="1:62" ht="120" customHeight="1" x14ac:dyDescent="0.25">
      <c r="A414" s="170" t="s">
        <v>180</v>
      </c>
      <c r="B414" s="132"/>
      <c r="C414" s="150">
        <v>0</v>
      </c>
      <c r="D414" s="150">
        <v>0</v>
      </c>
      <c r="E414" s="133">
        <v>913.5</v>
      </c>
      <c r="F414" s="134" t="s">
        <v>2413</v>
      </c>
      <c r="G414" s="86" t="s">
        <v>2414</v>
      </c>
      <c r="H414" s="86" t="s">
        <v>2415</v>
      </c>
      <c r="I414" s="89"/>
      <c r="J414" s="90" t="s">
        <v>195</v>
      </c>
      <c r="K414" s="86"/>
      <c r="L414" s="86"/>
      <c r="M414" s="92" t="s">
        <v>133</v>
      </c>
      <c r="N414" s="86" t="s">
        <v>108</v>
      </c>
      <c r="O414" s="163" t="s">
        <v>1021</v>
      </c>
      <c r="P414" s="163" t="s">
        <v>1022</v>
      </c>
      <c r="Q414" s="91" t="s">
        <v>109</v>
      </c>
      <c r="R414" s="91" t="s">
        <v>207</v>
      </c>
      <c r="S414" s="91" t="s">
        <v>2416</v>
      </c>
      <c r="T414" s="92">
        <v>10</v>
      </c>
      <c r="U414" s="93">
        <v>10</v>
      </c>
      <c r="V414" s="94">
        <v>46011</v>
      </c>
      <c r="W414" s="94">
        <v>46011</v>
      </c>
      <c r="X414" s="95">
        <v>9785171738648</v>
      </c>
      <c r="Y414" s="96">
        <v>192</v>
      </c>
      <c r="Z414" s="97">
        <v>0.52</v>
      </c>
      <c r="AA414" s="98" t="s">
        <v>134</v>
      </c>
      <c r="AB414" s="98" t="s">
        <v>2417</v>
      </c>
      <c r="AC414" s="98" t="s">
        <v>135</v>
      </c>
      <c r="AD414" s="91" t="s">
        <v>110</v>
      </c>
      <c r="AE414" s="169" t="s">
        <v>196</v>
      </c>
      <c r="AF414" s="168"/>
      <c r="AG414" s="98" t="s">
        <v>1937</v>
      </c>
      <c r="AH414" s="98"/>
      <c r="AI414" s="86" t="s">
        <v>2418</v>
      </c>
      <c r="AJ414" s="101"/>
      <c r="AK414" s="91"/>
      <c r="AL414" s="100" t="s">
        <v>2419</v>
      </c>
      <c r="AM414" s="86" t="s">
        <v>272</v>
      </c>
      <c r="AN414" s="86" t="s">
        <v>235</v>
      </c>
      <c r="AO414" s="143">
        <f t="shared" si="18"/>
        <v>0</v>
      </c>
      <c r="AP414" s="85" t="s">
        <v>2420</v>
      </c>
      <c r="AQ414" s="100" t="s">
        <v>157</v>
      </c>
      <c r="AR414" s="97" t="s">
        <v>125</v>
      </c>
      <c r="AV414" s="99"/>
      <c r="AW414" s="159" t="s">
        <v>2421</v>
      </c>
      <c r="AX414" s="102"/>
      <c r="AY414" s="157" t="s">
        <v>2422</v>
      </c>
      <c r="AZ414" s="159"/>
      <c r="BF414" s="103">
        <v>46036</v>
      </c>
      <c r="BG414" s="46"/>
      <c r="BH414" s="46"/>
      <c r="BI414" s="46">
        <f t="shared" si="19"/>
        <v>0</v>
      </c>
      <c r="BJ414" s="46">
        <f t="shared" si="20"/>
        <v>0</v>
      </c>
    </row>
    <row r="415" spans="1:62" ht="120" customHeight="1" x14ac:dyDescent="0.25">
      <c r="A415" s="170" t="s">
        <v>180</v>
      </c>
      <c r="B415" s="132"/>
      <c r="C415" s="150">
        <v>0</v>
      </c>
      <c r="D415" s="150">
        <v>0</v>
      </c>
      <c r="E415" s="133">
        <v>516.6</v>
      </c>
      <c r="F415" s="134" t="s">
        <v>3204</v>
      </c>
      <c r="G415" s="86" t="s">
        <v>208</v>
      </c>
      <c r="H415" s="86" t="s">
        <v>3205</v>
      </c>
      <c r="I415" s="89"/>
      <c r="J415" s="90" t="s">
        <v>195</v>
      </c>
      <c r="K415" s="86"/>
      <c r="L415" s="86"/>
      <c r="M415" s="92" t="s">
        <v>133</v>
      </c>
      <c r="N415" s="86" t="s">
        <v>108</v>
      </c>
      <c r="O415" s="163" t="s">
        <v>3206</v>
      </c>
      <c r="P415" s="163" t="s">
        <v>3207</v>
      </c>
      <c r="Q415" s="91" t="s">
        <v>109</v>
      </c>
      <c r="R415" s="91" t="s">
        <v>207</v>
      </c>
      <c r="S415" s="91" t="s">
        <v>3208</v>
      </c>
      <c r="T415" s="92">
        <v>10</v>
      </c>
      <c r="U415" s="93">
        <v>16</v>
      </c>
      <c r="V415" s="94">
        <v>46021</v>
      </c>
      <c r="W415" s="94">
        <v>46021</v>
      </c>
      <c r="X415" s="95">
        <v>9785171637699</v>
      </c>
      <c r="Y415" s="96">
        <v>320</v>
      </c>
      <c r="Z415" s="97">
        <v>0.35499999999999998</v>
      </c>
      <c r="AA415" s="98" t="s">
        <v>145</v>
      </c>
      <c r="AB415" s="98" t="s">
        <v>632</v>
      </c>
      <c r="AC415" s="98" t="s">
        <v>146</v>
      </c>
      <c r="AD415" s="91" t="s">
        <v>110</v>
      </c>
      <c r="AE415" s="169" t="s">
        <v>196</v>
      </c>
      <c r="AF415" s="168"/>
      <c r="AG415" s="98" t="s">
        <v>3125</v>
      </c>
      <c r="AH415" s="98"/>
      <c r="AI415" s="86" t="s">
        <v>3209</v>
      </c>
      <c r="AJ415" s="101"/>
      <c r="AK415" s="91"/>
      <c r="AL415" s="100" t="s">
        <v>3210</v>
      </c>
      <c r="AM415" s="86" t="s">
        <v>237</v>
      </c>
      <c r="AN415" s="86" t="s">
        <v>235</v>
      </c>
      <c r="AO415" s="143">
        <f t="shared" si="18"/>
        <v>0</v>
      </c>
      <c r="AP415" s="85" t="s">
        <v>3211</v>
      </c>
      <c r="AQ415" s="100" t="s">
        <v>111</v>
      </c>
      <c r="AR415" s="97" t="s">
        <v>125</v>
      </c>
      <c r="AV415" s="99"/>
      <c r="AW415" s="159" t="s">
        <v>3212</v>
      </c>
      <c r="AX415" s="102"/>
      <c r="AY415" s="157" t="s">
        <v>3213</v>
      </c>
      <c r="AZ415" s="159"/>
      <c r="BF415" s="103">
        <v>46037</v>
      </c>
      <c r="BG415" s="46"/>
      <c r="BH415" s="46"/>
      <c r="BI415" s="46">
        <f t="shared" si="19"/>
        <v>0</v>
      </c>
      <c r="BJ415" s="46">
        <f t="shared" si="20"/>
        <v>0</v>
      </c>
    </row>
    <row r="416" spans="1:62" ht="120" customHeight="1" x14ac:dyDescent="0.25">
      <c r="A416" s="170" t="s">
        <v>180</v>
      </c>
      <c r="B416" s="132"/>
      <c r="C416" s="150">
        <v>0</v>
      </c>
      <c r="D416" s="150">
        <v>0</v>
      </c>
      <c r="E416" s="133">
        <v>280.35000000000002</v>
      </c>
      <c r="F416" s="134" t="s">
        <v>6035</v>
      </c>
      <c r="G416" s="86" t="s">
        <v>6036</v>
      </c>
      <c r="H416" s="86" t="s">
        <v>6037</v>
      </c>
      <c r="I416" s="89"/>
      <c r="J416" s="90">
        <v>6</v>
      </c>
      <c r="K416" s="86"/>
      <c r="L416" s="86"/>
      <c r="M416" s="92" t="s">
        <v>138</v>
      </c>
      <c r="N416" s="86" t="s">
        <v>108</v>
      </c>
      <c r="O416" s="163" t="s">
        <v>228</v>
      </c>
      <c r="P416" s="163" t="s">
        <v>228</v>
      </c>
      <c r="Q416" s="91" t="s">
        <v>109</v>
      </c>
      <c r="R416" s="91" t="s">
        <v>207</v>
      </c>
      <c r="S416" s="91" t="s">
        <v>6038</v>
      </c>
      <c r="T416" s="92">
        <v>10</v>
      </c>
      <c r="U416" s="93">
        <v>32</v>
      </c>
      <c r="V416" s="94">
        <v>45572</v>
      </c>
      <c r="W416" s="94">
        <v>46041</v>
      </c>
      <c r="X416" s="95">
        <v>9785171653682</v>
      </c>
      <c r="Y416" s="96">
        <v>64</v>
      </c>
      <c r="Z416" s="97">
        <v>0.17899999999999999</v>
      </c>
      <c r="AA416" s="98" t="s">
        <v>134</v>
      </c>
      <c r="AB416" s="98" t="s">
        <v>191</v>
      </c>
      <c r="AC416" s="98" t="s">
        <v>135</v>
      </c>
      <c r="AD416" s="91" t="s">
        <v>110</v>
      </c>
      <c r="AE416" s="135" t="s">
        <v>116</v>
      </c>
      <c r="AF416" s="168"/>
      <c r="AG416" s="98" t="s">
        <v>320</v>
      </c>
      <c r="AH416" s="98"/>
      <c r="AI416" s="86" t="s">
        <v>6039</v>
      </c>
      <c r="AJ416" s="101" t="s">
        <v>141</v>
      </c>
      <c r="AK416" s="91"/>
      <c r="AL416" s="100" t="s">
        <v>6040</v>
      </c>
      <c r="AM416" s="86" t="s">
        <v>229</v>
      </c>
      <c r="AN416" s="86" t="s">
        <v>142</v>
      </c>
      <c r="AO416" s="143">
        <f t="shared" si="18"/>
        <v>0</v>
      </c>
      <c r="AP416" s="85" t="s">
        <v>6041</v>
      </c>
      <c r="AQ416" s="100" t="s">
        <v>143</v>
      </c>
      <c r="AR416" s="97" t="s">
        <v>125</v>
      </c>
      <c r="AV416" s="99"/>
      <c r="AW416" s="159" t="s">
        <v>6042</v>
      </c>
      <c r="AX416" s="102"/>
      <c r="AY416" s="157" t="s">
        <v>6043</v>
      </c>
      <c r="AZ416" s="159"/>
      <c r="BF416" s="103">
        <v>46044</v>
      </c>
      <c r="BG416" s="46"/>
      <c r="BH416" s="46"/>
      <c r="BI416" s="46">
        <f t="shared" si="19"/>
        <v>0</v>
      </c>
      <c r="BJ416" s="46">
        <f t="shared" si="20"/>
        <v>0</v>
      </c>
    </row>
    <row r="417" spans="1:62" ht="120" customHeight="1" x14ac:dyDescent="0.25">
      <c r="A417" s="170" t="s">
        <v>180</v>
      </c>
      <c r="B417" s="132"/>
      <c r="C417" s="150">
        <v>0</v>
      </c>
      <c r="D417" s="150">
        <v>0</v>
      </c>
      <c r="E417" s="133">
        <v>363.3</v>
      </c>
      <c r="F417" s="134" t="s">
        <v>1656</v>
      </c>
      <c r="G417" s="86" t="s">
        <v>1657</v>
      </c>
      <c r="H417" s="86" t="s">
        <v>420</v>
      </c>
      <c r="I417" s="89"/>
      <c r="J417" s="90">
        <v>4</v>
      </c>
      <c r="K417" s="86"/>
      <c r="L417" s="86"/>
      <c r="M417" s="92" t="s">
        <v>133</v>
      </c>
      <c r="N417" s="86" t="s">
        <v>108</v>
      </c>
      <c r="O417" s="163" t="s">
        <v>223</v>
      </c>
      <c r="P417" s="163" t="s">
        <v>239</v>
      </c>
      <c r="Q417" s="91" t="s">
        <v>109</v>
      </c>
      <c r="R417" s="91" t="s">
        <v>207</v>
      </c>
      <c r="S417" s="91" t="s">
        <v>1658</v>
      </c>
      <c r="T417" s="92">
        <v>22</v>
      </c>
      <c r="U417" s="93">
        <v>16</v>
      </c>
      <c r="V417" s="94">
        <v>45239</v>
      </c>
      <c r="W417" s="94">
        <v>46034</v>
      </c>
      <c r="X417" s="95">
        <v>9785171606824</v>
      </c>
      <c r="Y417" s="96">
        <v>256</v>
      </c>
      <c r="Z417" s="97">
        <v>0.23100000000000001</v>
      </c>
      <c r="AA417" s="98" t="s">
        <v>145</v>
      </c>
      <c r="AB417" s="98" t="s">
        <v>174</v>
      </c>
      <c r="AC417" s="98" t="s">
        <v>146</v>
      </c>
      <c r="AD417" s="91" t="s">
        <v>110</v>
      </c>
      <c r="AE417" s="135" t="s">
        <v>116</v>
      </c>
      <c r="AF417" s="168"/>
      <c r="AG417" s="98" t="s">
        <v>496</v>
      </c>
      <c r="AH417" s="98"/>
      <c r="AI417" s="86" t="s">
        <v>421</v>
      </c>
      <c r="AJ417" s="101"/>
      <c r="AK417" s="91"/>
      <c r="AL417" s="100" t="s">
        <v>1659</v>
      </c>
      <c r="AM417" s="86" t="s">
        <v>351</v>
      </c>
      <c r="AN417" s="86" t="s">
        <v>235</v>
      </c>
      <c r="AO417" s="143">
        <f t="shared" si="18"/>
        <v>0</v>
      </c>
      <c r="AP417" s="85" t="s">
        <v>1660</v>
      </c>
      <c r="AQ417" s="100" t="s">
        <v>111</v>
      </c>
      <c r="AR417" s="97" t="s">
        <v>125</v>
      </c>
      <c r="AV417" s="99"/>
      <c r="AW417" s="159" t="s">
        <v>1661</v>
      </c>
      <c r="AX417" s="102"/>
      <c r="AY417" s="157" t="s">
        <v>1662</v>
      </c>
      <c r="AZ417" s="159"/>
      <c r="BF417" s="103">
        <v>46034</v>
      </c>
      <c r="BG417" s="46"/>
      <c r="BH417" s="46"/>
      <c r="BI417" s="46">
        <f t="shared" si="19"/>
        <v>0</v>
      </c>
      <c r="BJ417" s="46">
        <f t="shared" si="20"/>
        <v>0</v>
      </c>
    </row>
    <row r="418" spans="1:62" ht="120" customHeight="1" x14ac:dyDescent="0.25">
      <c r="A418" s="170" t="s">
        <v>180</v>
      </c>
      <c r="B418" s="132"/>
      <c r="C418" s="150">
        <v>0</v>
      </c>
      <c r="D418" s="150">
        <v>0</v>
      </c>
      <c r="E418" s="133">
        <v>428.40000000000003</v>
      </c>
      <c r="F418" s="134" t="s">
        <v>4690</v>
      </c>
      <c r="G418" s="86" t="s">
        <v>4691</v>
      </c>
      <c r="H418" s="86" t="s">
        <v>420</v>
      </c>
      <c r="I418" s="89"/>
      <c r="J418" s="90">
        <v>5</v>
      </c>
      <c r="K418" s="86"/>
      <c r="L418" s="86"/>
      <c r="M418" s="92" t="s">
        <v>133</v>
      </c>
      <c r="N418" s="86" t="s">
        <v>108</v>
      </c>
      <c r="O418" s="163" t="s">
        <v>223</v>
      </c>
      <c r="P418" s="163" t="s">
        <v>350</v>
      </c>
      <c r="Q418" s="91" t="s">
        <v>109</v>
      </c>
      <c r="R418" s="91" t="s">
        <v>207</v>
      </c>
      <c r="S418" s="91" t="s">
        <v>4692</v>
      </c>
      <c r="T418" s="92">
        <v>22</v>
      </c>
      <c r="U418" s="93">
        <v>20</v>
      </c>
      <c r="V418" s="94">
        <v>45184</v>
      </c>
      <c r="W418" s="94">
        <v>46038</v>
      </c>
      <c r="X418" s="95">
        <v>9785171590963</v>
      </c>
      <c r="Y418" s="96">
        <v>320</v>
      </c>
      <c r="Z418" s="97">
        <v>0.26900000000000002</v>
      </c>
      <c r="AA418" s="98" t="s">
        <v>145</v>
      </c>
      <c r="AB418" s="98" t="s">
        <v>183</v>
      </c>
      <c r="AC418" s="98" t="s">
        <v>146</v>
      </c>
      <c r="AD418" s="91" t="s">
        <v>110</v>
      </c>
      <c r="AE418" s="135" t="s">
        <v>116</v>
      </c>
      <c r="AF418" s="168"/>
      <c r="AG418" s="98" t="s">
        <v>4693</v>
      </c>
      <c r="AH418" s="98"/>
      <c r="AI418" s="86" t="s">
        <v>421</v>
      </c>
      <c r="AJ418" s="101"/>
      <c r="AK418" s="91"/>
      <c r="AL418" s="100" t="s">
        <v>4694</v>
      </c>
      <c r="AM418" s="86" t="s">
        <v>252</v>
      </c>
      <c r="AN418" s="86" t="s">
        <v>235</v>
      </c>
      <c r="AO418" s="143">
        <f t="shared" si="18"/>
        <v>0</v>
      </c>
      <c r="AP418" s="85" t="s">
        <v>4695</v>
      </c>
      <c r="AQ418" s="100" t="s">
        <v>111</v>
      </c>
      <c r="AR418" s="97" t="s">
        <v>125</v>
      </c>
      <c r="AV418" s="99"/>
      <c r="AW418" s="159" t="s">
        <v>4696</v>
      </c>
      <c r="AX418" s="102"/>
      <c r="AY418" s="157" t="s">
        <v>4697</v>
      </c>
      <c r="AZ418" s="159"/>
      <c r="BF418" s="103">
        <v>46041</v>
      </c>
      <c r="BG418" s="46"/>
      <c r="BH418" s="46"/>
      <c r="BI418" s="46">
        <f t="shared" si="19"/>
        <v>0</v>
      </c>
      <c r="BJ418" s="46">
        <f t="shared" si="20"/>
        <v>0</v>
      </c>
    </row>
    <row r="419" spans="1:62" ht="120" customHeight="1" x14ac:dyDescent="0.25">
      <c r="A419" s="170" t="s">
        <v>180</v>
      </c>
      <c r="B419" s="132"/>
      <c r="C419" s="150">
        <v>0</v>
      </c>
      <c r="D419" s="150">
        <v>0</v>
      </c>
      <c r="E419" s="133">
        <v>604.80000000000007</v>
      </c>
      <c r="F419" s="134" t="s">
        <v>1189</v>
      </c>
      <c r="G419" s="86" t="s">
        <v>1190</v>
      </c>
      <c r="H419" s="86" t="s">
        <v>1191</v>
      </c>
      <c r="I419" s="89"/>
      <c r="J419" s="90" t="s">
        <v>195</v>
      </c>
      <c r="K419" s="86"/>
      <c r="L419" s="86"/>
      <c r="M419" s="92" t="s">
        <v>133</v>
      </c>
      <c r="N419" s="86" t="s">
        <v>108</v>
      </c>
      <c r="O419" s="163" t="s">
        <v>173</v>
      </c>
      <c r="P419" s="163" t="s">
        <v>189</v>
      </c>
      <c r="Q419" s="91" t="s">
        <v>109</v>
      </c>
      <c r="R419" s="91" t="s">
        <v>207</v>
      </c>
      <c r="S419" s="91" t="s">
        <v>1192</v>
      </c>
      <c r="T419" s="92">
        <v>22</v>
      </c>
      <c r="U419" s="93">
        <v>16</v>
      </c>
      <c r="V419" s="94">
        <v>46016</v>
      </c>
      <c r="W419" s="94">
        <v>46016</v>
      </c>
      <c r="X419" s="95">
        <v>9785171807962</v>
      </c>
      <c r="Y419" s="96">
        <v>240</v>
      </c>
      <c r="Z419" s="97">
        <v>0.39300000000000002</v>
      </c>
      <c r="AA419" s="98" t="s">
        <v>134</v>
      </c>
      <c r="AB419" s="98" t="s">
        <v>191</v>
      </c>
      <c r="AC419" s="98" t="s">
        <v>135</v>
      </c>
      <c r="AD419" s="91" t="s">
        <v>110</v>
      </c>
      <c r="AE419" s="169" t="s">
        <v>196</v>
      </c>
      <c r="AF419" s="168"/>
      <c r="AG419" s="98" t="s">
        <v>1193</v>
      </c>
      <c r="AH419" s="98"/>
      <c r="AI419" s="86" t="s">
        <v>1194</v>
      </c>
      <c r="AJ419" s="101"/>
      <c r="AK419" s="91"/>
      <c r="AL419" s="100" t="s">
        <v>1195</v>
      </c>
      <c r="AM419" s="86" t="s">
        <v>233</v>
      </c>
      <c r="AN419" s="86" t="s">
        <v>235</v>
      </c>
      <c r="AO419" s="143">
        <f t="shared" si="18"/>
        <v>0</v>
      </c>
      <c r="AP419" s="85" t="s">
        <v>1196</v>
      </c>
      <c r="AQ419" s="100" t="s">
        <v>111</v>
      </c>
      <c r="AR419" s="97" t="s">
        <v>125</v>
      </c>
      <c r="AV419" s="99"/>
      <c r="AW419" s="159" t="s">
        <v>1197</v>
      </c>
      <c r="AX419" s="102"/>
      <c r="AY419" s="157" t="s">
        <v>1198</v>
      </c>
      <c r="AZ419" s="159"/>
      <c r="BF419" s="103">
        <v>46021</v>
      </c>
      <c r="BG419" s="46"/>
      <c r="BH419" s="46"/>
      <c r="BI419" s="46">
        <f t="shared" si="19"/>
        <v>0</v>
      </c>
      <c r="BJ419" s="46">
        <f t="shared" si="20"/>
        <v>0</v>
      </c>
    </row>
    <row r="420" spans="1:62" ht="120" customHeight="1" x14ac:dyDescent="0.25">
      <c r="A420" s="170" t="s">
        <v>180</v>
      </c>
      <c r="B420" s="132"/>
      <c r="C420" s="150">
        <v>0</v>
      </c>
      <c r="D420" s="150">
        <v>0</v>
      </c>
      <c r="E420" s="133">
        <v>497.70000000000005</v>
      </c>
      <c r="F420" s="134" t="s">
        <v>3812</v>
      </c>
      <c r="G420" s="86" t="s">
        <v>3813</v>
      </c>
      <c r="H420" s="86" t="s">
        <v>3814</v>
      </c>
      <c r="I420" s="89"/>
      <c r="J420" s="90" t="s">
        <v>195</v>
      </c>
      <c r="K420" s="86"/>
      <c r="L420" s="86"/>
      <c r="M420" s="92" t="s">
        <v>138</v>
      </c>
      <c r="N420" s="86" t="s">
        <v>108</v>
      </c>
      <c r="O420" s="163" t="s">
        <v>165</v>
      </c>
      <c r="P420" s="163" t="s">
        <v>166</v>
      </c>
      <c r="Q420" s="91" t="s">
        <v>109</v>
      </c>
      <c r="R420" s="91" t="s">
        <v>207</v>
      </c>
      <c r="S420" s="91" t="s">
        <v>3815</v>
      </c>
      <c r="T420" s="92">
        <v>10</v>
      </c>
      <c r="U420" s="93">
        <v>16</v>
      </c>
      <c r="V420" s="94">
        <v>46036</v>
      </c>
      <c r="W420" s="94">
        <v>46036</v>
      </c>
      <c r="X420" s="95">
        <v>9785171801595</v>
      </c>
      <c r="Y420" s="96">
        <v>40</v>
      </c>
      <c r="Z420" s="97">
        <v>0.35</v>
      </c>
      <c r="AA420" s="98" t="s">
        <v>155</v>
      </c>
      <c r="AB420" s="98" t="s">
        <v>448</v>
      </c>
      <c r="AC420" s="98" t="s">
        <v>156</v>
      </c>
      <c r="AD420" s="91" t="s">
        <v>110</v>
      </c>
      <c r="AE420" s="169" t="s">
        <v>196</v>
      </c>
      <c r="AF420" s="168"/>
      <c r="AG420" s="98" t="s">
        <v>333</v>
      </c>
      <c r="AH420" s="98"/>
      <c r="AI420" s="86" t="s">
        <v>3816</v>
      </c>
      <c r="AJ420" s="101" t="s">
        <v>141</v>
      </c>
      <c r="AK420" s="91" t="s">
        <v>3817</v>
      </c>
      <c r="AL420" s="100" t="s">
        <v>3818</v>
      </c>
      <c r="AM420" s="86" t="s">
        <v>150</v>
      </c>
      <c r="AN420" s="86" t="s">
        <v>142</v>
      </c>
      <c r="AO420" s="143">
        <f t="shared" si="18"/>
        <v>0</v>
      </c>
      <c r="AP420" s="85" t="s">
        <v>3819</v>
      </c>
      <c r="AQ420" s="100" t="s">
        <v>143</v>
      </c>
      <c r="AR420" s="97" t="s">
        <v>125</v>
      </c>
      <c r="AV420" s="99"/>
      <c r="AW420" s="159" t="s">
        <v>3820</v>
      </c>
      <c r="AX420" s="102" t="s">
        <v>3821</v>
      </c>
      <c r="AY420" s="157" t="s">
        <v>3822</v>
      </c>
      <c r="AZ420" s="159"/>
      <c r="BF420" s="103">
        <v>46038</v>
      </c>
      <c r="BG420" s="46"/>
      <c r="BH420" s="46"/>
      <c r="BI420" s="46">
        <f t="shared" si="19"/>
        <v>0</v>
      </c>
      <c r="BJ420" s="46">
        <f t="shared" si="20"/>
        <v>0</v>
      </c>
    </row>
    <row r="421" spans="1:62" ht="120" customHeight="1" x14ac:dyDescent="0.25">
      <c r="A421" s="170" t="s">
        <v>180</v>
      </c>
      <c r="B421" s="132"/>
      <c r="C421" s="150">
        <v>0</v>
      </c>
      <c r="D421" s="150">
        <v>0</v>
      </c>
      <c r="E421" s="133">
        <v>648.9</v>
      </c>
      <c r="F421" s="134" t="s">
        <v>1199</v>
      </c>
      <c r="G421" s="86" t="s">
        <v>208</v>
      </c>
      <c r="H421" s="86" t="s">
        <v>1200</v>
      </c>
      <c r="I421" s="89"/>
      <c r="J421" s="90" t="s">
        <v>195</v>
      </c>
      <c r="K421" s="86"/>
      <c r="L421" s="86"/>
      <c r="M421" s="92" t="s">
        <v>144</v>
      </c>
      <c r="N421" s="86" t="s">
        <v>108</v>
      </c>
      <c r="O421" s="163" t="s">
        <v>995</v>
      </c>
      <c r="P421" s="163" t="s">
        <v>1201</v>
      </c>
      <c r="Q421" s="91" t="s">
        <v>109</v>
      </c>
      <c r="R421" s="91" t="s">
        <v>207</v>
      </c>
      <c r="S421" s="91" t="s">
        <v>1202</v>
      </c>
      <c r="T421" s="92">
        <v>10</v>
      </c>
      <c r="U421" s="93">
        <v>14</v>
      </c>
      <c r="V421" s="94">
        <v>46013</v>
      </c>
      <c r="W421" s="94">
        <v>46013</v>
      </c>
      <c r="X421" s="95">
        <v>9785171786298</v>
      </c>
      <c r="Y421" s="96">
        <v>160</v>
      </c>
      <c r="Z421" s="97">
        <v>0.26700000000000002</v>
      </c>
      <c r="AA421" s="98" t="s">
        <v>187</v>
      </c>
      <c r="AB421" s="98" t="s">
        <v>191</v>
      </c>
      <c r="AC421" s="98" t="s">
        <v>188</v>
      </c>
      <c r="AD421" s="91">
        <v>3</v>
      </c>
      <c r="AE421" s="169" t="s">
        <v>196</v>
      </c>
      <c r="AF421" s="168"/>
      <c r="AG421" s="98" t="s">
        <v>1203</v>
      </c>
      <c r="AH421" s="98"/>
      <c r="AI421" s="86" t="s">
        <v>1204</v>
      </c>
      <c r="AJ421" s="101"/>
      <c r="AK421" s="91"/>
      <c r="AL421" s="100" t="s">
        <v>1205</v>
      </c>
      <c r="AM421" s="86" t="s">
        <v>205</v>
      </c>
      <c r="AN421" s="86" t="s">
        <v>235</v>
      </c>
      <c r="AO421" s="143">
        <f t="shared" si="18"/>
        <v>0</v>
      </c>
      <c r="AP421" s="85" t="s">
        <v>1206</v>
      </c>
      <c r="AQ421" s="100" t="s">
        <v>111</v>
      </c>
      <c r="AR421" s="97" t="s">
        <v>125</v>
      </c>
      <c r="AV421" s="99"/>
      <c r="AW421" s="159" t="s">
        <v>1207</v>
      </c>
      <c r="AX421" s="102"/>
      <c r="AY421" s="157" t="s">
        <v>1208</v>
      </c>
      <c r="AZ421" s="159"/>
      <c r="BF421" s="103">
        <v>46021</v>
      </c>
      <c r="BG421" s="46"/>
      <c r="BH421" s="46"/>
      <c r="BI421" s="46">
        <f t="shared" si="19"/>
        <v>0</v>
      </c>
      <c r="BJ421" s="46">
        <f t="shared" si="20"/>
        <v>0</v>
      </c>
    </row>
    <row r="422" spans="1:62" ht="120" customHeight="1" x14ac:dyDescent="0.25">
      <c r="A422" s="170" t="s">
        <v>180</v>
      </c>
      <c r="B422" s="132"/>
      <c r="C422" s="150">
        <v>0</v>
      </c>
      <c r="D422" s="150">
        <v>0</v>
      </c>
      <c r="E422" s="133">
        <v>781.2</v>
      </c>
      <c r="F422" s="134" t="s">
        <v>3823</v>
      </c>
      <c r="G422" s="86" t="s">
        <v>3824</v>
      </c>
      <c r="H422" s="86" t="s">
        <v>3825</v>
      </c>
      <c r="I422" s="89"/>
      <c r="J422" s="90">
        <v>4</v>
      </c>
      <c r="K422" s="86"/>
      <c r="L422" s="86"/>
      <c r="M422" s="92" t="s">
        <v>133</v>
      </c>
      <c r="N422" s="86" t="s">
        <v>108</v>
      </c>
      <c r="O422" s="163" t="s">
        <v>238</v>
      </c>
      <c r="P422" s="163" t="s">
        <v>260</v>
      </c>
      <c r="Q422" s="91" t="s">
        <v>109</v>
      </c>
      <c r="R422" s="91" t="s">
        <v>207</v>
      </c>
      <c r="S422" s="91" t="s">
        <v>3826</v>
      </c>
      <c r="T422" s="92">
        <v>10</v>
      </c>
      <c r="U422" s="93">
        <v>10</v>
      </c>
      <c r="V422" s="94">
        <v>44916</v>
      </c>
      <c r="W422" s="94">
        <v>46023</v>
      </c>
      <c r="X422" s="95">
        <v>9785171515140</v>
      </c>
      <c r="Y422" s="96">
        <v>144</v>
      </c>
      <c r="Z422" s="97">
        <v>0.53800000000000003</v>
      </c>
      <c r="AA422" s="98" t="s">
        <v>155</v>
      </c>
      <c r="AB422" s="98" t="s">
        <v>159</v>
      </c>
      <c r="AC422" s="98" t="s">
        <v>156</v>
      </c>
      <c r="AD422" s="91" t="s">
        <v>110</v>
      </c>
      <c r="AE422" s="135" t="s">
        <v>116</v>
      </c>
      <c r="AF422" s="168"/>
      <c r="AG422" s="98" t="s">
        <v>362</v>
      </c>
      <c r="AH422" s="98"/>
      <c r="AI422" s="86" t="s">
        <v>3827</v>
      </c>
      <c r="AJ422" s="101"/>
      <c r="AK422" s="91"/>
      <c r="AL422" s="100" t="s">
        <v>3828</v>
      </c>
      <c r="AM422" s="86" t="s">
        <v>269</v>
      </c>
      <c r="AN422" s="86" t="s">
        <v>235</v>
      </c>
      <c r="AO422" s="143">
        <f t="shared" si="18"/>
        <v>0</v>
      </c>
      <c r="AP422" s="85" t="s">
        <v>3829</v>
      </c>
      <c r="AQ422" s="100" t="s">
        <v>157</v>
      </c>
      <c r="AR422" s="97" t="s">
        <v>125</v>
      </c>
      <c r="AV422" s="99"/>
      <c r="AW422" s="159" t="s">
        <v>3830</v>
      </c>
      <c r="AX422" s="102"/>
      <c r="AY422" s="157" t="s">
        <v>3831</v>
      </c>
      <c r="AZ422" s="159"/>
      <c r="BF422" s="103">
        <v>46038</v>
      </c>
      <c r="BG422" s="46"/>
      <c r="BH422" s="46"/>
      <c r="BI422" s="46">
        <f t="shared" si="19"/>
        <v>0</v>
      </c>
      <c r="BJ422" s="46">
        <f t="shared" si="20"/>
        <v>0</v>
      </c>
    </row>
    <row r="423" spans="1:62" ht="120" customHeight="1" x14ac:dyDescent="0.25">
      <c r="A423" s="170" t="s">
        <v>180</v>
      </c>
      <c r="B423" s="132"/>
      <c r="C423" s="150">
        <v>0</v>
      </c>
      <c r="D423" s="150">
        <v>0</v>
      </c>
      <c r="E423" s="133">
        <v>1650.6000000000001</v>
      </c>
      <c r="F423" s="134" t="s">
        <v>6044</v>
      </c>
      <c r="G423" s="86" t="s">
        <v>6045</v>
      </c>
      <c r="H423" s="86" t="s">
        <v>3825</v>
      </c>
      <c r="I423" s="89"/>
      <c r="J423" s="90" t="s">
        <v>195</v>
      </c>
      <c r="K423" s="86"/>
      <c r="L423" s="86"/>
      <c r="M423" s="92" t="s">
        <v>133</v>
      </c>
      <c r="N423" s="86" t="s">
        <v>108</v>
      </c>
      <c r="O423" s="163" t="s">
        <v>238</v>
      </c>
      <c r="P423" s="163" t="s">
        <v>260</v>
      </c>
      <c r="Q423" s="91" t="s">
        <v>109</v>
      </c>
      <c r="R423" s="91" t="s">
        <v>207</v>
      </c>
      <c r="S423" s="91" t="s">
        <v>6046</v>
      </c>
      <c r="T423" s="92">
        <v>10</v>
      </c>
      <c r="U423" s="93">
        <v>6</v>
      </c>
      <c r="V423" s="94">
        <v>46037</v>
      </c>
      <c r="W423" s="94">
        <v>46037</v>
      </c>
      <c r="X423" s="95">
        <v>9785171739898</v>
      </c>
      <c r="Y423" s="96">
        <v>240</v>
      </c>
      <c r="Z423" s="97">
        <v>0.80700000000000005</v>
      </c>
      <c r="AA423" s="98" t="s">
        <v>155</v>
      </c>
      <c r="AB423" s="98" t="s">
        <v>159</v>
      </c>
      <c r="AC423" s="98" t="s">
        <v>156</v>
      </c>
      <c r="AD423" s="91" t="s">
        <v>110</v>
      </c>
      <c r="AE423" s="169" t="s">
        <v>196</v>
      </c>
      <c r="AF423" s="168"/>
      <c r="AG423" s="98" t="s">
        <v>1567</v>
      </c>
      <c r="AH423" s="98"/>
      <c r="AI423" s="86" t="s">
        <v>3827</v>
      </c>
      <c r="AJ423" s="101"/>
      <c r="AK423" s="91"/>
      <c r="AL423" s="100" t="s">
        <v>6047</v>
      </c>
      <c r="AM423" s="86" t="s">
        <v>269</v>
      </c>
      <c r="AN423" s="86" t="s">
        <v>235</v>
      </c>
      <c r="AO423" s="143">
        <f t="shared" si="18"/>
        <v>0</v>
      </c>
      <c r="AP423" s="85" t="s">
        <v>6048</v>
      </c>
      <c r="AQ423" s="100" t="s">
        <v>157</v>
      </c>
      <c r="AR423" s="97" t="s">
        <v>125</v>
      </c>
      <c r="AV423" s="99"/>
      <c r="AW423" s="159" t="s">
        <v>6049</v>
      </c>
      <c r="AX423" s="102"/>
      <c r="AY423" s="157" t="s">
        <v>6050</v>
      </c>
      <c r="AZ423" s="159"/>
      <c r="BF423" s="103">
        <v>46044</v>
      </c>
      <c r="BG423" s="46"/>
      <c r="BH423" s="46"/>
      <c r="BI423" s="46">
        <f t="shared" si="19"/>
        <v>0</v>
      </c>
      <c r="BJ423" s="46">
        <f t="shared" si="20"/>
        <v>0</v>
      </c>
    </row>
    <row r="424" spans="1:62" ht="120" customHeight="1" x14ac:dyDescent="0.25">
      <c r="A424" s="170" t="s">
        <v>180</v>
      </c>
      <c r="B424" s="132"/>
      <c r="C424" s="150">
        <v>0</v>
      </c>
      <c r="D424" s="150">
        <v>0</v>
      </c>
      <c r="E424" s="133">
        <v>516.6</v>
      </c>
      <c r="F424" s="134" t="s">
        <v>1209</v>
      </c>
      <c r="G424" s="86" t="s">
        <v>1210</v>
      </c>
      <c r="H424" s="86" t="s">
        <v>1211</v>
      </c>
      <c r="I424" s="89"/>
      <c r="J424" s="90" t="s">
        <v>195</v>
      </c>
      <c r="K424" s="86"/>
      <c r="L424" s="86"/>
      <c r="M424" s="92" t="s">
        <v>151</v>
      </c>
      <c r="N424" s="86" t="s">
        <v>108</v>
      </c>
      <c r="O424" s="163" t="s">
        <v>161</v>
      </c>
      <c r="P424" s="163" t="s">
        <v>161</v>
      </c>
      <c r="Q424" s="91" t="s">
        <v>109</v>
      </c>
      <c r="R424" s="91" t="s">
        <v>207</v>
      </c>
      <c r="S424" s="91" t="s">
        <v>1212</v>
      </c>
      <c r="T424" s="92">
        <v>10</v>
      </c>
      <c r="U424" s="93">
        <v>16</v>
      </c>
      <c r="V424" s="94">
        <v>46010</v>
      </c>
      <c r="W424" s="94">
        <v>46010</v>
      </c>
      <c r="X424" s="95">
        <v>9785171810474</v>
      </c>
      <c r="Y424" s="96">
        <v>256</v>
      </c>
      <c r="Z424" s="97">
        <v>0.33</v>
      </c>
      <c r="AA424" s="98" t="s">
        <v>145</v>
      </c>
      <c r="AB424" s="98" t="s">
        <v>164</v>
      </c>
      <c r="AC424" s="98" t="s">
        <v>146</v>
      </c>
      <c r="AD424" s="91" t="s">
        <v>110</v>
      </c>
      <c r="AE424" s="169" t="s">
        <v>196</v>
      </c>
      <c r="AF424" s="168"/>
      <c r="AG424" s="98" t="s">
        <v>266</v>
      </c>
      <c r="AH424" s="98"/>
      <c r="AI424" s="86" t="s">
        <v>1213</v>
      </c>
      <c r="AJ424" s="101"/>
      <c r="AK424" s="91" t="s">
        <v>1214</v>
      </c>
      <c r="AL424" s="100" t="s">
        <v>1215</v>
      </c>
      <c r="AM424" s="86" t="s">
        <v>277</v>
      </c>
      <c r="AN424" s="86" t="s">
        <v>153</v>
      </c>
      <c r="AO424" s="143">
        <f t="shared" si="18"/>
        <v>0</v>
      </c>
      <c r="AP424" s="85" t="s">
        <v>1216</v>
      </c>
      <c r="AQ424" s="100" t="s">
        <v>111</v>
      </c>
      <c r="AR424" s="97" t="s">
        <v>125</v>
      </c>
      <c r="AV424" s="99"/>
      <c r="AW424" s="159" t="s">
        <v>1217</v>
      </c>
      <c r="AX424" s="102" t="s">
        <v>1218</v>
      </c>
      <c r="AY424" s="157" t="s">
        <v>1219</v>
      </c>
      <c r="AZ424" s="159"/>
      <c r="BF424" s="103">
        <v>46021</v>
      </c>
      <c r="BG424" s="46"/>
      <c r="BH424" s="46"/>
      <c r="BI424" s="46">
        <f t="shared" si="19"/>
        <v>0</v>
      </c>
      <c r="BJ424" s="46">
        <f t="shared" si="20"/>
        <v>0</v>
      </c>
    </row>
    <row r="425" spans="1:62" ht="120" customHeight="1" x14ac:dyDescent="0.25">
      <c r="A425" s="170" t="s">
        <v>180</v>
      </c>
      <c r="B425" s="132"/>
      <c r="C425" s="150">
        <v>0</v>
      </c>
      <c r="D425" s="150">
        <v>0</v>
      </c>
      <c r="E425" s="133">
        <v>630</v>
      </c>
      <c r="F425" s="134" t="s">
        <v>3214</v>
      </c>
      <c r="G425" s="86" t="s">
        <v>3215</v>
      </c>
      <c r="H425" s="86" t="s">
        <v>3216</v>
      </c>
      <c r="I425" s="89"/>
      <c r="J425" s="90">
        <v>6</v>
      </c>
      <c r="K425" s="86"/>
      <c r="L425" s="86"/>
      <c r="M425" s="92" t="s">
        <v>151</v>
      </c>
      <c r="N425" s="86" t="s">
        <v>108</v>
      </c>
      <c r="O425" s="163" t="s">
        <v>186</v>
      </c>
      <c r="P425" s="163" t="s">
        <v>186</v>
      </c>
      <c r="Q425" s="91" t="s">
        <v>109</v>
      </c>
      <c r="R425" s="91" t="s">
        <v>207</v>
      </c>
      <c r="S425" s="91" t="s">
        <v>3217</v>
      </c>
      <c r="T425" s="92">
        <v>10</v>
      </c>
      <c r="U425" s="93">
        <v>20</v>
      </c>
      <c r="V425" s="94">
        <v>44228</v>
      </c>
      <c r="W425" s="94">
        <v>46034</v>
      </c>
      <c r="X425" s="95">
        <v>9785171336899</v>
      </c>
      <c r="Y425" s="96">
        <v>224</v>
      </c>
      <c r="Z425" s="97">
        <v>0.214</v>
      </c>
      <c r="AA425" s="98" t="s">
        <v>300</v>
      </c>
      <c r="AB425" s="98" t="s">
        <v>164</v>
      </c>
      <c r="AC425" s="98" t="s">
        <v>301</v>
      </c>
      <c r="AD425" s="91" t="s">
        <v>110</v>
      </c>
      <c r="AE425" s="135" t="s">
        <v>116</v>
      </c>
      <c r="AF425" s="168"/>
      <c r="AG425" s="98" t="s">
        <v>412</v>
      </c>
      <c r="AH425" s="98"/>
      <c r="AI425" s="86" t="s">
        <v>3218</v>
      </c>
      <c r="AJ425" s="101" t="s">
        <v>111</v>
      </c>
      <c r="AK425" s="91"/>
      <c r="AL425" s="100" t="s">
        <v>3219</v>
      </c>
      <c r="AM425" s="86" t="s">
        <v>158</v>
      </c>
      <c r="AN425" s="86" t="s">
        <v>153</v>
      </c>
      <c r="AO425" s="143">
        <f t="shared" si="18"/>
        <v>0</v>
      </c>
      <c r="AP425" s="85" t="s">
        <v>3220</v>
      </c>
      <c r="AQ425" s="100" t="s">
        <v>111</v>
      </c>
      <c r="AR425" s="97" t="s">
        <v>125</v>
      </c>
      <c r="AV425" s="99"/>
      <c r="AW425" s="159" t="s">
        <v>3221</v>
      </c>
      <c r="AX425" s="102" t="s">
        <v>3222</v>
      </c>
      <c r="AY425" s="157" t="s">
        <v>3223</v>
      </c>
      <c r="AZ425" s="159"/>
      <c r="BF425" s="103">
        <v>46037</v>
      </c>
      <c r="BG425" s="46"/>
      <c r="BH425" s="46"/>
      <c r="BI425" s="46">
        <f t="shared" si="19"/>
        <v>0</v>
      </c>
      <c r="BJ425" s="46">
        <f t="shared" si="20"/>
        <v>0</v>
      </c>
    </row>
    <row r="426" spans="1:62" ht="120" customHeight="1" x14ac:dyDescent="0.25">
      <c r="A426" s="170" t="s">
        <v>180</v>
      </c>
      <c r="B426" s="132"/>
      <c r="C426" s="150">
        <v>0</v>
      </c>
      <c r="D426" s="150">
        <v>0</v>
      </c>
      <c r="E426" s="133">
        <v>630</v>
      </c>
      <c r="F426" s="134" t="s">
        <v>3832</v>
      </c>
      <c r="G426" s="86" t="s">
        <v>3215</v>
      </c>
      <c r="H426" s="86" t="s">
        <v>3216</v>
      </c>
      <c r="I426" s="89"/>
      <c r="J426" s="90">
        <v>5</v>
      </c>
      <c r="K426" s="86"/>
      <c r="L426" s="86"/>
      <c r="M426" s="92" t="s">
        <v>151</v>
      </c>
      <c r="N426" s="86" t="s">
        <v>108</v>
      </c>
      <c r="O426" s="163" t="s">
        <v>186</v>
      </c>
      <c r="P426" s="163" t="s">
        <v>186</v>
      </c>
      <c r="Q426" s="91" t="s">
        <v>109</v>
      </c>
      <c r="R426" s="91" t="s">
        <v>207</v>
      </c>
      <c r="S426" s="91" t="s">
        <v>3833</v>
      </c>
      <c r="T426" s="92">
        <v>10</v>
      </c>
      <c r="U426" s="93">
        <v>22</v>
      </c>
      <c r="V426" s="94">
        <v>44173</v>
      </c>
      <c r="W426" s="94">
        <v>46035</v>
      </c>
      <c r="X426" s="95">
        <v>9785171009908</v>
      </c>
      <c r="Y426" s="96">
        <v>224</v>
      </c>
      <c r="Z426" s="97">
        <v>0.217</v>
      </c>
      <c r="AA426" s="98" t="s">
        <v>300</v>
      </c>
      <c r="AB426" s="98" t="s">
        <v>164</v>
      </c>
      <c r="AC426" s="98" t="s">
        <v>301</v>
      </c>
      <c r="AD426" s="91" t="s">
        <v>110</v>
      </c>
      <c r="AE426" s="135" t="s">
        <v>116</v>
      </c>
      <c r="AF426" s="168"/>
      <c r="AG426" s="98" t="s">
        <v>412</v>
      </c>
      <c r="AH426" s="98"/>
      <c r="AI426" s="86" t="s">
        <v>3218</v>
      </c>
      <c r="AJ426" s="101" t="s">
        <v>154</v>
      </c>
      <c r="AK426" s="91"/>
      <c r="AL426" s="100" t="s">
        <v>3834</v>
      </c>
      <c r="AM426" s="86" t="s">
        <v>158</v>
      </c>
      <c r="AN426" s="86" t="s">
        <v>153</v>
      </c>
      <c r="AO426" s="143">
        <f t="shared" si="18"/>
        <v>0</v>
      </c>
      <c r="AP426" s="85" t="s">
        <v>3835</v>
      </c>
      <c r="AQ426" s="100" t="s">
        <v>154</v>
      </c>
      <c r="AR426" s="97" t="s">
        <v>125</v>
      </c>
      <c r="AV426" s="99"/>
      <c r="AW426" s="159" t="s">
        <v>3836</v>
      </c>
      <c r="AX426" s="102" t="s">
        <v>3837</v>
      </c>
      <c r="AY426" s="157" t="s">
        <v>3838</v>
      </c>
      <c r="AZ426" s="159"/>
      <c r="BF426" s="103">
        <v>46038</v>
      </c>
      <c r="BG426" s="46"/>
      <c r="BH426" s="46"/>
      <c r="BI426" s="46">
        <f t="shared" si="19"/>
        <v>0</v>
      </c>
      <c r="BJ426" s="46">
        <f t="shared" si="20"/>
        <v>0</v>
      </c>
    </row>
    <row r="427" spans="1:62" ht="120" customHeight="1" x14ac:dyDescent="0.25">
      <c r="A427" s="170" t="s">
        <v>180</v>
      </c>
      <c r="B427" s="132"/>
      <c r="C427" s="150">
        <v>0</v>
      </c>
      <c r="D427" s="150">
        <v>0</v>
      </c>
      <c r="E427" s="133">
        <v>85.05</v>
      </c>
      <c r="F427" s="134" t="s">
        <v>3949</v>
      </c>
      <c r="G427" s="86" t="s">
        <v>244</v>
      </c>
      <c r="H427" s="86" t="s">
        <v>4698</v>
      </c>
      <c r="I427" s="89"/>
      <c r="J427" s="90">
        <v>6</v>
      </c>
      <c r="K427" s="86"/>
      <c r="L427" s="86"/>
      <c r="M427" s="92" t="s">
        <v>138</v>
      </c>
      <c r="N427" s="86" t="s">
        <v>108</v>
      </c>
      <c r="O427" s="163" t="s">
        <v>218</v>
      </c>
      <c r="P427" s="163" t="s">
        <v>219</v>
      </c>
      <c r="Q427" s="91" t="s">
        <v>109</v>
      </c>
      <c r="R427" s="91" t="s">
        <v>207</v>
      </c>
      <c r="S427" s="91" t="s">
        <v>4699</v>
      </c>
      <c r="T427" s="92">
        <v>10</v>
      </c>
      <c r="U427" s="93">
        <v>50</v>
      </c>
      <c r="V427" s="94">
        <v>45737</v>
      </c>
      <c r="W427" s="94">
        <v>46037</v>
      </c>
      <c r="X427" s="95">
        <v>9785171720162</v>
      </c>
      <c r="Y427" s="96">
        <v>16</v>
      </c>
      <c r="Z427" s="97">
        <v>4.4999999999999998E-2</v>
      </c>
      <c r="AA427" s="98" t="s">
        <v>175</v>
      </c>
      <c r="AB427" s="98" t="s">
        <v>159</v>
      </c>
      <c r="AC427" s="98" t="s">
        <v>176</v>
      </c>
      <c r="AD427" s="91">
        <v>3</v>
      </c>
      <c r="AE427" s="135" t="s">
        <v>116</v>
      </c>
      <c r="AF427" s="168"/>
      <c r="AG427" s="98" t="s">
        <v>281</v>
      </c>
      <c r="AH427" s="98"/>
      <c r="AI427" s="86" t="s">
        <v>4700</v>
      </c>
      <c r="AJ427" s="101" t="s">
        <v>162</v>
      </c>
      <c r="AK427" s="91"/>
      <c r="AL427" s="100" t="s">
        <v>4701</v>
      </c>
      <c r="AM427" s="86" t="s">
        <v>184</v>
      </c>
      <c r="AN427" s="86" t="s">
        <v>142</v>
      </c>
      <c r="AO427" s="143">
        <f t="shared" si="18"/>
        <v>0</v>
      </c>
      <c r="AP427" s="85" t="s">
        <v>4702</v>
      </c>
      <c r="AQ427" s="100" t="s">
        <v>143</v>
      </c>
      <c r="AR427" s="97" t="s">
        <v>125</v>
      </c>
      <c r="AV427" s="99"/>
      <c r="AW427" s="159" t="s">
        <v>4703</v>
      </c>
      <c r="AX427" s="102" t="s">
        <v>4704</v>
      </c>
      <c r="AY427" s="157" t="s">
        <v>4705</v>
      </c>
      <c r="AZ427" s="159"/>
      <c r="BF427" s="103">
        <v>46041</v>
      </c>
      <c r="BG427" s="46"/>
      <c r="BH427" s="46"/>
      <c r="BI427" s="46">
        <f t="shared" si="19"/>
        <v>0</v>
      </c>
      <c r="BJ427" s="46">
        <f t="shared" si="20"/>
        <v>0</v>
      </c>
    </row>
    <row r="428" spans="1:62" ht="120" customHeight="1" x14ac:dyDescent="0.25">
      <c r="A428" s="170" t="s">
        <v>180</v>
      </c>
      <c r="B428" s="132"/>
      <c r="C428" s="150">
        <v>0</v>
      </c>
      <c r="D428" s="150">
        <v>0</v>
      </c>
      <c r="E428" s="133">
        <v>85.05</v>
      </c>
      <c r="F428" s="134" t="s">
        <v>4706</v>
      </c>
      <c r="G428" s="86" t="s">
        <v>244</v>
      </c>
      <c r="H428" s="86" t="s">
        <v>4698</v>
      </c>
      <c r="I428" s="89"/>
      <c r="J428" s="90">
        <v>7</v>
      </c>
      <c r="K428" s="86"/>
      <c r="L428" s="86"/>
      <c r="M428" s="92" t="s">
        <v>138</v>
      </c>
      <c r="N428" s="86" t="s">
        <v>108</v>
      </c>
      <c r="O428" s="163" t="s">
        <v>218</v>
      </c>
      <c r="P428" s="163" t="s">
        <v>219</v>
      </c>
      <c r="Q428" s="91" t="s">
        <v>109</v>
      </c>
      <c r="R428" s="91" t="s">
        <v>207</v>
      </c>
      <c r="S428" s="91" t="s">
        <v>4707</v>
      </c>
      <c r="T428" s="92">
        <v>10</v>
      </c>
      <c r="U428" s="93">
        <v>50</v>
      </c>
      <c r="V428" s="94">
        <v>45737</v>
      </c>
      <c r="W428" s="94">
        <v>46037</v>
      </c>
      <c r="X428" s="95">
        <v>9785171720247</v>
      </c>
      <c r="Y428" s="96">
        <v>16</v>
      </c>
      <c r="Z428" s="97">
        <v>4.4999999999999998E-2</v>
      </c>
      <c r="AA428" s="98" t="s">
        <v>175</v>
      </c>
      <c r="AB428" s="98" t="s">
        <v>159</v>
      </c>
      <c r="AC428" s="98" t="s">
        <v>176</v>
      </c>
      <c r="AD428" s="91">
        <v>3</v>
      </c>
      <c r="AE428" s="135" t="s">
        <v>116</v>
      </c>
      <c r="AF428" s="168"/>
      <c r="AG428" s="98" t="s">
        <v>281</v>
      </c>
      <c r="AH428" s="98"/>
      <c r="AI428" s="86" t="s">
        <v>4700</v>
      </c>
      <c r="AJ428" s="101" t="s">
        <v>162</v>
      </c>
      <c r="AK428" s="91"/>
      <c r="AL428" s="100" t="s">
        <v>4708</v>
      </c>
      <c r="AM428" s="86" t="s">
        <v>184</v>
      </c>
      <c r="AN428" s="86" t="s">
        <v>142</v>
      </c>
      <c r="AO428" s="143">
        <f t="shared" si="18"/>
        <v>0</v>
      </c>
      <c r="AP428" s="85" t="s">
        <v>4709</v>
      </c>
      <c r="AQ428" s="100" t="s">
        <v>143</v>
      </c>
      <c r="AR428" s="97" t="s">
        <v>125</v>
      </c>
      <c r="AV428" s="99"/>
      <c r="AW428" s="159" t="s">
        <v>4710</v>
      </c>
      <c r="AX428" s="102" t="s">
        <v>4711</v>
      </c>
      <c r="AY428" s="157" t="s">
        <v>4712</v>
      </c>
      <c r="AZ428" s="159"/>
      <c r="BF428" s="103">
        <v>46041</v>
      </c>
      <c r="BG428" s="46"/>
      <c r="BH428" s="46"/>
      <c r="BI428" s="46">
        <f t="shared" si="19"/>
        <v>0</v>
      </c>
      <c r="BJ428" s="46">
        <f t="shared" si="20"/>
        <v>0</v>
      </c>
    </row>
    <row r="429" spans="1:62" ht="120" customHeight="1" x14ac:dyDescent="0.25">
      <c r="A429" s="170" t="s">
        <v>180</v>
      </c>
      <c r="B429" s="132"/>
      <c r="C429" s="150">
        <v>0</v>
      </c>
      <c r="D429" s="150">
        <v>0</v>
      </c>
      <c r="E429" s="133">
        <v>85.05</v>
      </c>
      <c r="F429" s="134" t="s">
        <v>4713</v>
      </c>
      <c r="G429" s="86" t="s">
        <v>244</v>
      </c>
      <c r="H429" s="86" t="s">
        <v>4698</v>
      </c>
      <c r="I429" s="89"/>
      <c r="J429" s="90">
        <v>6</v>
      </c>
      <c r="K429" s="86"/>
      <c r="L429" s="86"/>
      <c r="M429" s="92" t="s">
        <v>138</v>
      </c>
      <c r="N429" s="86" t="s">
        <v>108</v>
      </c>
      <c r="O429" s="163" t="s">
        <v>218</v>
      </c>
      <c r="P429" s="163" t="s">
        <v>219</v>
      </c>
      <c r="Q429" s="91" t="s">
        <v>109</v>
      </c>
      <c r="R429" s="91" t="s">
        <v>207</v>
      </c>
      <c r="S429" s="91" t="s">
        <v>4714</v>
      </c>
      <c r="T429" s="92">
        <v>10</v>
      </c>
      <c r="U429" s="93">
        <v>50</v>
      </c>
      <c r="V429" s="94">
        <v>45737</v>
      </c>
      <c r="W429" s="94">
        <v>46037</v>
      </c>
      <c r="X429" s="95">
        <v>9785171720087</v>
      </c>
      <c r="Y429" s="96">
        <v>16</v>
      </c>
      <c r="Z429" s="97">
        <v>4.4999999999999998E-2</v>
      </c>
      <c r="AA429" s="98" t="s">
        <v>175</v>
      </c>
      <c r="AB429" s="98" t="s">
        <v>159</v>
      </c>
      <c r="AC429" s="98" t="s">
        <v>176</v>
      </c>
      <c r="AD429" s="91">
        <v>3</v>
      </c>
      <c r="AE429" s="135" t="s">
        <v>116</v>
      </c>
      <c r="AF429" s="168"/>
      <c r="AG429" s="98" t="s">
        <v>281</v>
      </c>
      <c r="AH429" s="98"/>
      <c r="AI429" s="86" t="s">
        <v>4700</v>
      </c>
      <c r="AJ429" s="101" t="s">
        <v>162</v>
      </c>
      <c r="AK429" s="91"/>
      <c r="AL429" s="100" t="s">
        <v>4715</v>
      </c>
      <c r="AM429" s="86" t="s">
        <v>184</v>
      </c>
      <c r="AN429" s="86" t="s">
        <v>142</v>
      </c>
      <c r="AO429" s="143">
        <f t="shared" si="18"/>
        <v>0</v>
      </c>
      <c r="AP429" s="85" t="s">
        <v>4716</v>
      </c>
      <c r="AQ429" s="100" t="s">
        <v>143</v>
      </c>
      <c r="AR429" s="97" t="s">
        <v>125</v>
      </c>
      <c r="AV429" s="99"/>
      <c r="AW429" s="159" t="s">
        <v>4717</v>
      </c>
      <c r="AX429" s="102" t="s">
        <v>4718</v>
      </c>
      <c r="AY429" s="157" t="s">
        <v>4719</v>
      </c>
      <c r="AZ429" s="159"/>
      <c r="BF429" s="103">
        <v>46041</v>
      </c>
      <c r="BG429" s="46"/>
      <c r="BH429" s="46"/>
      <c r="BI429" s="46">
        <f t="shared" si="19"/>
        <v>0</v>
      </c>
      <c r="BJ429" s="46">
        <f t="shared" si="20"/>
        <v>0</v>
      </c>
    </row>
    <row r="430" spans="1:62" ht="120" customHeight="1" x14ac:dyDescent="0.25">
      <c r="A430" s="170" t="s">
        <v>180</v>
      </c>
      <c r="B430" s="132"/>
      <c r="C430" s="150">
        <v>0</v>
      </c>
      <c r="D430" s="150">
        <v>0</v>
      </c>
      <c r="E430" s="133">
        <v>85.05</v>
      </c>
      <c r="F430" s="134" t="s">
        <v>4720</v>
      </c>
      <c r="G430" s="86" t="s">
        <v>244</v>
      </c>
      <c r="H430" s="86" t="s">
        <v>4698</v>
      </c>
      <c r="I430" s="89"/>
      <c r="J430" s="90">
        <v>7</v>
      </c>
      <c r="K430" s="86"/>
      <c r="L430" s="86"/>
      <c r="M430" s="92" t="s">
        <v>138</v>
      </c>
      <c r="N430" s="86" t="s">
        <v>108</v>
      </c>
      <c r="O430" s="163" t="s">
        <v>218</v>
      </c>
      <c r="P430" s="163" t="s">
        <v>219</v>
      </c>
      <c r="Q430" s="91" t="s">
        <v>109</v>
      </c>
      <c r="R430" s="91" t="s">
        <v>207</v>
      </c>
      <c r="S430" s="91" t="s">
        <v>4721</v>
      </c>
      <c r="T430" s="92">
        <v>10</v>
      </c>
      <c r="U430" s="93">
        <v>50</v>
      </c>
      <c r="V430" s="94">
        <v>45737</v>
      </c>
      <c r="W430" s="94">
        <v>46037</v>
      </c>
      <c r="X430" s="95">
        <v>9785171720148</v>
      </c>
      <c r="Y430" s="96">
        <v>16</v>
      </c>
      <c r="Z430" s="97">
        <v>4.4999999999999998E-2</v>
      </c>
      <c r="AA430" s="98" t="s">
        <v>175</v>
      </c>
      <c r="AB430" s="98" t="s">
        <v>159</v>
      </c>
      <c r="AC430" s="98" t="s">
        <v>176</v>
      </c>
      <c r="AD430" s="91">
        <v>3</v>
      </c>
      <c r="AE430" s="135" t="s">
        <v>116</v>
      </c>
      <c r="AF430" s="168"/>
      <c r="AG430" s="98" t="s">
        <v>281</v>
      </c>
      <c r="AH430" s="98"/>
      <c r="AI430" s="86" t="s">
        <v>4700</v>
      </c>
      <c r="AJ430" s="101" t="s">
        <v>162</v>
      </c>
      <c r="AK430" s="91"/>
      <c r="AL430" s="100" t="s">
        <v>4722</v>
      </c>
      <c r="AM430" s="86" t="s">
        <v>184</v>
      </c>
      <c r="AN430" s="86" t="s">
        <v>142</v>
      </c>
      <c r="AO430" s="143">
        <f t="shared" si="18"/>
        <v>0</v>
      </c>
      <c r="AP430" s="85" t="s">
        <v>4723</v>
      </c>
      <c r="AQ430" s="100" t="s">
        <v>143</v>
      </c>
      <c r="AR430" s="97" t="s">
        <v>125</v>
      </c>
      <c r="AV430" s="99"/>
      <c r="AW430" s="159" t="s">
        <v>4724</v>
      </c>
      <c r="AX430" s="102" t="s">
        <v>4725</v>
      </c>
      <c r="AY430" s="157" t="s">
        <v>4726</v>
      </c>
      <c r="AZ430" s="159"/>
      <c r="BF430" s="103">
        <v>46041</v>
      </c>
      <c r="BG430" s="46"/>
      <c r="BH430" s="46"/>
      <c r="BI430" s="46">
        <f t="shared" si="19"/>
        <v>0</v>
      </c>
      <c r="BJ430" s="46">
        <f t="shared" si="20"/>
        <v>0</v>
      </c>
    </row>
    <row r="431" spans="1:62" ht="120" customHeight="1" x14ac:dyDescent="0.25">
      <c r="A431" s="170" t="s">
        <v>180</v>
      </c>
      <c r="B431" s="132"/>
      <c r="C431" s="150">
        <v>0</v>
      </c>
      <c r="D431" s="150">
        <v>0</v>
      </c>
      <c r="E431" s="133">
        <v>85.05</v>
      </c>
      <c r="F431" s="134" t="s">
        <v>4727</v>
      </c>
      <c r="G431" s="86" t="s">
        <v>244</v>
      </c>
      <c r="H431" s="86" t="s">
        <v>4698</v>
      </c>
      <c r="I431" s="89"/>
      <c r="J431" s="90">
        <v>6</v>
      </c>
      <c r="K431" s="86"/>
      <c r="L431" s="86"/>
      <c r="M431" s="92" t="s">
        <v>138</v>
      </c>
      <c r="N431" s="86" t="s">
        <v>108</v>
      </c>
      <c r="O431" s="163" t="s">
        <v>218</v>
      </c>
      <c r="P431" s="163" t="s">
        <v>219</v>
      </c>
      <c r="Q431" s="91" t="s">
        <v>109</v>
      </c>
      <c r="R431" s="91" t="s">
        <v>207</v>
      </c>
      <c r="S431" s="91" t="s">
        <v>4728</v>
      </c>
      <c r="T431" s="92">
        <v>10</v>
      </c>
      <c r="U431" s="93">
        <v>50</v>
      </c>
      <c r="V431" s="94">
        <v>45737</v>
      </c>
      <c r="W431" s="94">
        <v>46037</v>
      </c>
      <c r="X431" s="95">
        <v>9785171720124</v>
      </c>
      <c r="Y431" s="96">
        <v>16</v>
      </c>
      <c r="Z431" s="97">
        <v>4.4999999999999998E-2</v>
      </c>
      <c r="AA431" s="98" t="s">
        <v>175</v>
      </c>
      <c r="AB431" s="98" t="s">
        <v>159</v>
      </c>
      <c r="AC431" s="98" t="s">
        <v>176</v>
      </c>
      <c r="AD431" s="91">
        <v>3</v>
      </c>
      <c r="AE431" s="135" t="s">
        <v>116</v>
      </c>
      <c r="AF431" s="168"/>
      <c r="AG431" s="98" t="s">
        <v>281</v>
      </c>
      <c r="AH431" s="98"/>
      <c r="AI431" s="86" t="s">
        <v>4700</v>
      </c>
      <c r="AJ431" s="101" t="s">
        <v>162</v>
      </c>
      <c r="AK431" s="91"/>
      <c r="AL431" s="100" t="s">
        <v>4729</v>
      </c>
      <c r="AM431" s="86" t="s">
        <v>184</v>
      </c>
      <c r="AN431" s="86" t="s">
        <v>142</v>
      </c>
      <c r="AO431" s="143">
        <f t="shared" si="18"/>
        <v>0</v>
      </c>
      <c r="AP431" s="85" t="s">
        <v>4730</v>
      </c>
      <c r="AQ431" s="100" t="s">
        <v>143</v>
      </c>
      <c r="AR431" s="97" t="s">
        <v>125</v>
      </c>
      <c r="AV431" s="99"/>
      <c r="AW431" s="159" t="s">
        <v>4731</v>
      </c>
      <c r="AX431" s="102" t="s">
        <v>4732</v>
      </c>
      <c r="AY431" s="157" t="s">
        <v>4733</v>
      </c>
      <c r="AZ431" s="159"/>
      <c r="BF431" s="103">
        <v>46041</v>
      </c>
      <c r="BG431" s="46"/>
      <c r="BH431" s="46"/>
      <c r="BI431" s="46">
        <f t="shared" si="19"/>
        <v>0</v>
      </c>
      <c r="BJ431" s="46">
        <f t="shared" si="20"/>
        <v>0</v>
      </c>
    </row>
    <row r="432" spans="1:62" ht="120" customHeight="1" x14ac:dyDescent="0.25">
      <c r="A432" s="170" t="s">
        <v>180</v>
      </c>
      <c r="B432" s="132"/>
      <c r="C432" s="150">
        <v>0</v>
      </c>
      <c r="D432" s="150">
        <v>0</v>
      </c>
      <c r="E432" s="133">
        <v>648.9</v>
      </c>
      <c r="F432" s="134" t="s">
        <v>4734</v>
      </c>
      <c r="G432" s="86" t="s">
        <v>4735</v>
      </c>
      <c r="H432" s="86" t="s">
        <v>4736</v>
      </c>
      <c r="I432" s="89"/>
      <c r="J432" s="90" t="s">
        <v>195</v>
      </c>
      <c r="K432" s="86"/>
      <c r="L432" s="86"/>
      <c r="M432" s="92" t="s">
        <v>138</v>
      </c>
      <c r="N432" s="86" t="s">
        <v>108</v>
      </c>
      <c r="O432" s="163" t="s">
        <v>228</v>
      </c>
      <c r="P432" s="163" t="s">
        <v>2178</v>
      </c>
      <c r="Q432" s="91" t="s">
        <v>109</v>
      </c>
      <c r="R432" s="91" t="s">
        <v>207</v>
      </c>
      <c r="S432" s="91" t="s">
        <v>4737</v>
      </c>
      <c r="T432" s="92">
        <v>10</v>
      </c>
      <c r="U432" s="93">
        <v>12</v>
      </c>
      <c r="V432" s="94">
        <v>46036</v>
      </c>
      <c r="W432" s="94">
        <v>46036</v>
      </c>
      <c r="X432" s="95">
        <v>9785171822392</v>
      </c>
      <c r="Y432" s="96">
        <v>64</v>
      </c>
      <c r="Z432" s="97">
        <v>0.44500000000000001</v>
      </c>
      <c r="AA432" s="98" t="s">
        <v>155</v>
      </c>
      <c r="AB432" s="98" t="s">
        <v>448</v>
      </c>
      <c r="AC432" s="98" t="s">
        <v>156</v>
      </c>
      <c r="AD432" s="91" t="s">
        <v>110</v>
      </c>
      <c r="AE432" s="169" t="s">
        <v>196</v>
      </c>
      <c r="AF432" s="168"/>
      <c r="AG432" s="98" t="s">
        <v>4738</v>
      </c>
      <c r="AH432" s="98"/>
      <c r="AI432" s="86" t="s">
        <v>4739</v>
      </c>
      <c r="AJ432" s="101" t="s">
        <v>141</v>
      </c>
      <c r="AK432" s="91"/>
      <c r="AL432" s="100" t="s">
        <v>4740</v>
      </c>
      <c r="AM432" s="86" t="s">
        <v>4741</v>
      </c>
      <c r="AN432" s="86" t="s">
        <v>142</v>
      </c>
      <c r="AO432" s="143">
        <f t="shared" si="18"/>
        <v>0</v>
      </c>
      <c r="AP432" s="85" t="s">
        <v>4742</v>
      </c>
      <c r="AQ432" s="100" t="s">
        <v>147</v>
      </c>
      <c r="AR432" s="97" t="s">
        <v>125</v>
      </c>
      <c r="AV432" s="99"/>
      <c r="AW432" s="159" t="s">
        <v>4743</v>
      </c>
      <c r="AX432" s="102"/>
      <c r="AY432" s="157" t="s">
        <v>4744</v>
      </c>
      <c r="AZ432" s="159"/>
      <c r="BF432" s="103">
        <v>46041</v>
      </c>
      <c r="BG432" s="46"/>
      <c r="BH432" s="46"/>
      <c r="BI432" s="46">
        <f t="shared" si="19"/>
        <v>0</v>
      </c>
      <c r="BJ432" s="46">
        <f t="shared" si="20"/>
        <v>0</v>
      </c>
    </row>
    <row r="433" spans="1:62" ht="120" customHeight="1" x14ac:dyDescent="0.25">
      <c r="A433" s="170" t="s">
        <v>180</v>
      </c>
      <c r="B433" s="132"/>
      <c r="C433" s="150">
        <v>0</v>
      </c>
      <c r="D433" s="150">
        <v>0</v>
      </c>
      <c r="E433" s="133">
        <v>428.40000000000003</v>
      </c>
      <c r="F433" s="134" t="s">
        <v>784</v>
      </c>
      <c r="G433" s="86" t="s">
        <v>437</v>
      </c>
      <c r="H433" s="86" t="s">
        <v>441</v>
      </c>
      <c r="I433" s="89"/>
      <c r="J433" s="90">
        <v>6</v>
      </c>
      <c r="K433" s="86"/>
      <c r="L433" s="86"/>
      <c r="M433" s="92" t="s">
        <v>138</v>
      </c>
      <c r="N433" s="86" t="s">
        <v>108</v>
      </c>
      <c r="O433" s="163" t="s">
        <v>228</v>
      </c>
      <c r="P433" s="163" t="s">
        <v>228</v>
      </c>
      <c r="Q433" s="91" t="s">
        <v>109</v>
      </c>
      <c r="R433" s="91" t="s">
        <v>207</v>
      </c>
      <c r="S433" s="91" t="s">
        <v>785</v>
      </c>
      <c r="T433" s="92">
        <v>10</v>
      </c>
      <c r="U433" s="93">
        <v>16</v>
      </c>
      <c r="V433" s="94">
        <v>43536</v>
      </c>
      <c r="W433" s="94">
        <v>46013</v>
      </c>
      <c r="X433" s="95">
        <v>9785170988976</v>
      </c>
      <c r="Y433" s="96">
        <v>240</v>
      </c>
      <c r="Z433" s="97">
        <v>0.32200000000000001</v>
      </c>
      <c r="AA433" s="98" t="s">
        <v>134</v>
      </c>
      <c r="AB433" s="98" t="s">
        <v>164</v>
      </c>
      <c r="AC433" s="98" t="s">
        <v>135</v>
      </c>
      <c r="AD433" s="91" t="s">
        <v>110</v>
      </c>
      <c r="AE433" s="135" t="s">
        <v>116</v>
      </c>
      <c r="AF433" s="168"/>
      <c r="AG433" s="98" t="s">
        <v>320</v>
      </c>
      <c r="AH433" s="98"/>
      <c r="AI433" s="86" t="s">
        <v>442</v>
      </c>
      <c r="AJ433" s="101" t="s">
        <v>149</v>
      </c>
      <c r="AK433" s="91"/>
      <c r="AL433" s="100" t="s">
        <v>786</v>
      </c>
      <c r="AM433" s="86" t="s">
        <v>229</v>
      </c>
      <c r="AN433" s="86" t="s">
        <v>142</v>
      </c>
      <c r="AO433" s="143">
        <f t="shared" si="18"/>
        <v>0</v>
      </c>
      <c r="AP433" s="85" t="s">
        <v>787</v>
      </c>
      <c r="AQ433" s="100" t="s">
        <v>143</v>
      </c>
      <c r="AR433" s="97" t="s">
        <v>125</v>
      </c>
      <c r="AV433" s="99"/>
      <c r="AW433" s="159" t="s">
        <v>788</v>
      </c>
      <c r="AX433" s="102" t="s">
        <v>789</v>
      </c>
      <c r="AY433" s="157" t="s">
        <v>790</v>
      </c>
      <c r="AZ433" s="159"/>
      <c r="BF433" s="103">
        <v>46021</v>
      </c>
      <c r="BG433" s="46"/>
      <c r="BH433" s="46"/>
      <c r="BI433" s="46">
        <f t="shared" si="19"/>
        <v>0</v>
      </c>
      <c r="BJ433" s="46">
        <f t="shared" si="20"/>
        <v>0</v>
      </c>
    </row>
    <row r="434" spans="1:62" ht="120" customHeight="1" x14ac:dyDescent="0.25">
      <c r="A434" s="170" t="s">
        <v>180</v>
      </c>
      <c r="B434" s="132"/>
      <c r="C434" s="150">
        <v>0</v>
      </c>
      <c r="D434" s="150">
        <v>0</v>
      </c>
      <c r="E434" s="133">
        <v>453.6</v>
      </c>
      <c r="F434" s="134" t="s">
        <v>2423</v>
      </c>
      <c r="G434" s="86" t="s">
        <v>2424</v>
      </c>
      <c r="H434" s="86" t="s">
        <v>441</v>
      </c>
      <c r="I434" s="89"/>
      <c r="J434" s="90">
        <v>5</v>
      </c>
      <c r="K434" s="86"/>
      <c r="L434" s="86"/>
      <c r="M434" s="92" t="s">
        <v>138</v>
      </c>
      <c r="N434" s="86" t="s">
        <v>108</v>
      </c>
      <c r="O434" s="163" t="s">
        <v>228</v>
      </c>
      <c r="P434" s="163" t="s">
        <v>228</v>
      </c>
      <c r="Q434" s="91" t="s">
        <v>109</v>
      </c>
      <c r="R434" s="91" t="s">
        <v>207</v>
      </c>
      <c r="S434" s="91" t="s">
        <v>2425</v>
      </c>
      <c r="T434" s="92">
        <v>10</v>
      </c>
      <c r="U434" s="93">
        <v>20</v>
      </c>
      <c r="V434" s="94">
        <v>42919</v>
      </c>
      <c r="W434" s="94">
        <v>46017</v>
      </c>
      <c r="X434" s="95">
        <v>9785171032791</v>
      </c>
      <c r="Y434" s="96">
        <v>224</v>
      </c>
      <c r="Z434" s="97">
        <v>0.311</v>
      </c>
      <c r="AA434" s="98" t="s">
        <v>134</v>
      </c>
      <c r="AB434" s="98" t="s">
        <v>164</v>
      </c>
      <c r="AC434" s="98" t="s">
        <v>135</v>
      </c>
      <c r="AD434" s="91" t="s">
        <v>110</v>
      </c>
      <c r="AE434" s="135" t="s">
        <v>116</v>
      </c>
      <c r="AF434" s="168"/>
      <c r="AG434" s="98" t="s">
        <v>320</v>
      </c>
      <c r="AH434" s="98"/>
      <c r="AI434" s="86" t="s">
        <v>442</v>
      </c>
      <c r="AJ434" s="101" t="s">
        <v>149</v>
      </c>
      <c r="AK434" s="91"/>
      <c r="AL434" s="100" t="s">
        <v>2426</v>
      </c>
      <c r="AM434" s="86" t="s">
        <v>229</v>
      </c>
      <c r="AN434" s="86" t="s">
        <v>142</v>
      </c>
      <c r="AO434" s="143">
        <f t="shared" si="18"/>
        <v>0</v>
      </c>
      <c r="AP434" s="85" t="s">
        <v>2427</v>
      </c>
      <c r="AQ434" s="100" t="s">
        <v>143</v>
      </c>
      <c r="AR434" s="97" t="s">
        <v>125</v>
      </c>
      <c r="AV434" s="99"/>
      <c r="AW434" s="159" t="s">
        <v>2428</v>
      </c>
      <c r="AX434" s="102" t="s">
        <v>2429</v>
      </c>
      <c r="AY434" s="157" t="s">
        <v>2430</v>
      </c>
      <c r="AZ434" s="159"/>
      <c r="BF434" s="103">
        <v>46036</v>
      </c>
      <c r="BG434" s="46"/>
      <c r="BH434" s="46"/>
      <c r="BI434" s="46">
        <f t="shared" si="19"/>
        <v>0</v>
      </c>
      <c r="BJ434" s="46">
        <f t="shared" si="20"/>
        <v>0</v>
      </c>
    </row>
    <row r="435" spans="1:62" ht="120" customHeight="1" x14ac:dyDescent="0.25">
      <c r="A435" s="170" t="s">
        <v>180</v>
      </c>
      <c r="B435" s="132"/>
      <c r="C435" s="150">
        <v>0</v>
      </c>
      <c r="D435" s="150">
        <v>0</v>
      </c>
      <c r="E435" s="133">
        <v>382.2</v>
      </c>
      <c r="F435" s="134" t="s">
        <v>3224</v>
      </c>
      <c r="G435" s="86" t="s">
        <v>3225</v>
      </c>
      <c r="H435" s="86" t="s">
        <v>441</v>
      </c>
      <c r="I435" s="89"/>
      <c r="J435" s="90" t="s">
        <v>195</v>
      </c>
      <c r="K435" s="86"/>
      <c r="L435" s="86"/>
      <c r="M435" s="92" t="s">
        <v>138</v>
      </c>
      <c r="N435" s="86" t="s">
        <v>108</v>
      </c>
      <c r="O435" s="163" t="s">
        <v>403</v>
      </c>
      <c r="P435" s="163" t="s">
        <v>404</v>
      </c>
      <c r="Q435" s="91" t="s">
        <v>109</v>
      </c>
      <c r="R435" s="91" t="s">
        <v>207</v>
      </c>
      <c r="S435" s="91" t="s">
        <v>3226</v>
      </c>
      <c r="T435" s="92">
        <v>10</v>
      </c>
      <c r="U435" s="93">
        <v>20</v>
      </c>
      <c r="V435" s="94">
        <v>46034</v>
      </c>
      <c r="W435" s="94">
        <v>46034</v>
      </c>
      <c r="X435" s="95">
        <v>9785171345587</v>
      </c>
      <c r="Y435" s="96">
        <v>192</v>
      </c>
      <c r="Z435" s="97">
        <v>0.28899999999999998</v>
      </c>
      <c r="AA435" s="98" t="s">
        <v>134</v>
      </c>
      <c r="AB435" s="98" t="s">
        <v>136</v>
      </c>
      <c r="AC435" s="98" t="s">
        <v>135</v>
      </c>
      <c r="AD435" s="91" t="s">
        <v>110</v>
      </c>
      <c r="AE435" s="169" t="s">
        <v>196</v>
      </c>
      <c r="AF435" s="168"/>
      <c r="AG435" s="98" t="s">
        <v>288</v>
      </c>
      <c r="AH435" s="98"/>
      <c r="AI435" s="86" t="s">
        <v>442</v>
      </c>
      <c r="AJ435" s="101" t="s">
        <v>141</v>
      </c>
      <c r="AK435" s="91"/>
      <c r="AL435" s="100" t="s">
        <v>3227</v>
      </c>
      <c r="AM435" s="86" t="s">
        <v>229</v>
      </c>
      <c r="AN435" s="86" t="s">
        <v>142</v>
      </c>
      <c r="AO435" s="143">
        <f t="shared" si="18"/>
        <v>0</v>
      </c>
      <c r="AP435" s="85" t="s">
        <v>3228</v>
      </c>
      <c r="AQ435" s="100" t="s">
        <v>147</v>
      </c>
      <c r="AR435" s="97" t="s">
        <v>125</v>
      </c>
      <c r="AV435" s="99"/>
      <c r="AW435" s="159" t="s">
        <v>3229</v>
      </c>
      <c r="AX435" s="102"/>
      <c r="AY435" s="157" t="s">
        <v>3230</v>
      </c>
      <c r="AZ435" s="159"/>
      <c r="BF435" s="103">
        <v>46037</v>
      </c>
      <c r="BG435" s="46"/>
      <c r="BH435" s="46"/>
      <c r="BI435" s="46">
        <f t="shared" si="19"/>
        <v>0</v>
      </c>
      <c r="BJ435" s="46">
        <f t="shared" si="20"/>
        <v>0</v>
      </c>
    </row>
    <row r="436" spans="1:62" ht="120" customHeight="1" x14ac:dyDescent="0.25">
      <c r="A436" s="170" t="s">
        <v>180</v>
      </c>
      <c r="B436" s="132"/>
      <c r="C436" s="150">
        <v>0</v>
      </c>
      <c r="D436" s="150">
        <v>0</v>
      </c>
      <c r="E436" s="133">
        <v>428.40000000000003</v>
      </c>
      <c r="F436" s="134" t="s">
        <v>1220</v>
      </c>
      <c r="G436" s="86" t="s">
        <v>1221</v>
      </c>
      <c r="H436" s="86" t="s">
        <v>497</v>
      </c>
      <c r="I436" s="89"/>
      <c r="J436" s="90">
        <v>1</v>
      </c>
      <c r="K436" s="86"/>
      <c r="L436" s="86"/>
      <c r="M436" s="92" t="s">
        <v>138</v>
      </c>
      <c r="N436" s="86" t="s">
        <v>108</v>
      </c>
      <c r="O436" s="163" t="s">
        <v>148</v>
      </c>
      <c r="P436" s="163" t="s">
        <v>372</v>
      </c>
      <c r="Q436" s="91" t="s">
        <v>109</v>
      </c>
      <c r="R436" s="91" t="s">
        <v>207</v>
      </c>
      <c r="S436" s="91" t="s">
        <v>1222</v>
      </c>
      <c r="T436" s="92">
        <v>10</v>
      </c>
      <c r="U436" s="93">
        <v>10</v>
      </c>
      <c r="V436" s="94">
        <v>46007</v>
      </c>
      <c r="W436" s="94">
        <v>46007</v>
      </c>
      <c r="X436" s="95">
        <v>9785171829940</v>
      </c>
      <c r="Y436" s="96">
        <v>192</v>
      </c>
      <c r="Z436" s="97">
        <v>0.28799999999999998</v>
      </c>
      <c r="AA436" s="98" t="s">
        <v>145</v>
      </c>
      <c r="AB436" s="98" t="s">
        <v>191</v>
      </c>
      <c r="AC436" s="98" t="s">
        <v>146</v>
      </c>
      <c r="AD436" s="91" t="s">
        <v>110</v>
      </c>
      <c r="AE436" s="169" t="s">
        <v>196</v>
      </c>
      <c r="AF436" s="168"/>
      <c r="AG436" s="98" t="s">
        <v>508</v>
      </c>
      <c r="AH436" s="98"/>
      <c r="AI436" s="86" t="s">
        <v>498</v>
      </c>
      <c r="AJ436" s="101" t="s">
        <v>141</v>
      </c>
      <c r="AK436" s="91"/>
      <c r="AL436" s="100" t="s">
        <v>1223</v>
      </c>
      <c r="AM436" s="86" t="s">
        <v>296</v>
      </c>
      <c r="AN436" s="86" t="s">
        <v>142</v>
      </c>
      <c r="AO436" s="143">
        <f t="shared" si="18"/>
        <v>0</v>
      </c>
      <c r="AP436" s="85" t="s">
        <v>1224</v>
      </c>
      <c r="AQ436" s="100" t="s">
        <v>147</v>
      </c>
      <c r="AR436" s="97" t="s">
        <v>125</v>
      </c>
      <c r="AV436" s="99"/>
      <c r="AW436" s="159" t="s">
        <v>1225</v>
      </c>
      <c r="AX436" s="102"/>
      <c r="AY436" s="157" t="s">
        <v>1226</v>
      </c>
      <c r="AZ436" s="159"/>
      <c r="BF436" s="103">
        <v>46021</v>
      </c>
      <c r="BG436" s="46"/>
      <c r="BH436" s="46"/>
      <c r="BI436" s="46">
        <f t="shared" si="19"/>
        <v>0</v>
      </c>
      <c r="BJ436" s="46">
        <f t="shared" si="20"/>
        <v>0</v>
      </c>
    </row>
    <row r="437" spans="1:62" ht="120" customHeight="1" x14ac:dyDescent="0.25">
      <c r="A437" s="170" t="s">
        <v>180</v>
      </c>
      <c r="B437" s="132"/>
      <c r="C437" s="150">
        <v>0</v>
      </c>
      <c r="D437" s="150">
        <v>0</v>
      </c>
      <c r="E437" s="133">
        <v>1052.1000000000001</v>
      </c>
      <c r="F437" s="134" t="s">
        <v>2431</v>
      </c>
      <c r="G437" s="86" t="s">
        <v>2432</v>
      </c>
      <c r="H437" s="86" t="s">
        <v>2433</v>
      </c>
      <c r="I437" s="89"/>
      <c r="J437" s="90" t="s">
        <v>195</v>
      </c>
      <c r="K437" s="86"/>
      <c r="L437" s="86"/>
      <c r="M437" s="92" t="s">
        <v>133</v>
      </c>
      <c r="N437" s="86" t="s">
        <v>108</v>
      </c>
      <c r="O437" s="163" t="s">
        <v>1021</v>
      </c>
      <c r="P437" s="163" t="s">
        <v>1155</v>
      </c>
      <c r="Q437" s="91" t="s">
        <v>109</v>
      </c>
      <c r="R437" s="91" t="s">
        <v>207</v>
      </c>
      <c r="S437" s="91" t="s">
        <v>2434</v>
      </c>
      <c r="T437" s="92">
        <v>10</v>
      </c>
      <c r="U437" s="93">
        <v>10</v>
      </c>
      <c r="V437" s="94">
        <v>46012</v>
      </c>
      <c r="W437" s="94">
        <v>46012</v>
      </c>
      <c r="X437" s="95">
        <v>9785171740436</v>
      </c>
      <c r="Y437" s="96">
        <v>192</v>
      </c>
      <c r="Z437" s="97">
        <v>0.57199999999999995</v>
      </c>
      <c r="AA437" s="98" t="s">
        <v>1403</v>
      </c>
      <c r="AB437" s="98" t="s">
        <v>191</v>
      </c>
      <c r="AC437" s="98" t="s">
        <v>156</v>
      </c>
      <c r="AD437" s="91" t="s">
        <v>110</v>
      </c>
      <c r="AE437" s="169" t="s">
        <v>196</v>
      </c>
      <c r="AF437" s="168"/>
      <c r="AG437" s="98" t="s">
        <v>2435</v>
      </c>
      <c r="AH437" s="98"/>
      <c r="AI437" s="86" t="s">
        <v>2436</v>
      </c>
      <c r="AJ437" s="101"/>
      <c r="AK437" s="91"/>
      <c r="AL437" s="100" t="s">
        <v>2437</v>
      </c>
      <c r="AM437" s="86" t="s">
        <v>1027</v>
      </c>
      <c r="AN437" s="86" t="s">
        <v>235</v>
      </c>
      <c r="AO437" s="143">
        <f t="shared" si="18"/>
        <v>0</v>
      </c>
      <c r="AP437" s="85" t="s">
        <v>2438</v>
      </c>
      <c r="AQ437" s="100" t="s">
        <v>157</v>
      </c>
      <c r="AR437" s="97" t="s">
        <v>125</v>
      </c>
      <c r="AV437" s="99"/>
      <c r="AW437" s="159" t="s">
        <v>2439</v>
      </c>
      <c r="AX437" s="102"/>
      <c r="AY437" s="157" t="s">
        <v>2440</v>
      </c>
      <c r="AZ437" s="159" t="s">
        <v>1252</v>
      </c>
      <c r="BF437" s="103">
        <v>46036</v>
      </c>
      <c r="BG437" s="46"/>
      <c r="BH437" s="46"/>
      <c r="BI437" s="46">
        <f t="shared" si="19"/>
        <v>0</v>
      </c>
      <c r="BJ437" s="46">
        <f t="shared" si="20"/>
        <v>0</v>
      </c>
    </row>
    <row r="438" spans="1:62" ht="120" customHeight="1" x14ac:dyDescent="0.25">
      <c r="A438" s="170" t="s">
        <v>180</v>
      </c>
      <c r="B438" s="132"/>
      <c r="C438" s="150">
        <v>0</v>
      </c>
      <c r="D438" s="150">
        <v>0</v>
      </c>
      <c r="E438" s="133">
        <v>241.5</v>
      </c>
      <c r="F438" s="134" t="s">
        <v>3231</v>
      </c>
      <c r="G438" s="86" t="s">
        <v>208</v>
      </c>
      <c r="H438" s="86" t="s">
        <v>3232</v>
      </c>
      <c r="I438" s="89"/>
      <c r="J438" s="90">
        <v>5</v>
      </c>
      <c r="K438" s="86"/>
      <c r="L438" s="86"/>
      <c r="M438" s="92" t="s">
        <v>133</v>
      </c>
      <c r="N438" s="86" t="s">
        <v>108</v>
      </c>
      <c r="O438" s="163" t="s">
        <v>210</v>
      </c>
      <c r="P438" s="163" t="s">
        <v>410</v>
      </c>
      <c r="Q438" s="91" t="s">
        <v>109</v>
      </c>
      <c r="R438" s="91" t="s">
        <v>207</v>
      </c>
      <c r="S438" s="91" t="s">
        <v>3233</v>
      </c>
      <c r="T438" s="92">
        <v>22</v>
      </c>
      <c r="U438" s="93">
        <v>40</v>
      </c>
      <c r="V438" s="94">
        <v>45839</v>
      </c>
      <c r="W438" s="94">
        <v>46023</v>
      </c>
      <c r="X438" s="95">
        <v>9785171758301</v>
      </c>
      <c r="Y438" s="96">
        <v>32</v>
      </c>
      <c r="Z438" s="97">
        <v>0.1</v>
      </c>
      <c r="AA438" s="98" t="s">
        <v>506</v>
      </c>
      <c r="AB438" s="98" t="s">
        <v>224</v>
      </c>
      <c r="AC438" s="98" t="s">
        <v>507</v>
      </c>
      <c r="AD438" s="91">
        <v>3</v>
      </c>
      <c r="AE438" s="135" t="s">
        <v>116</v>
      </c>
      <c r="AF438" s="168"/>
      <c r="AG438" s="98" t="s">
        <v>1786</v>
      </c>
      <c r="AH438" s="98"/>
      <c r="AI438" s="86" t="s">
        <v>3234</v>
      </c>
      <c r="AJ438" s="101"/>
      <c r="AK438" s="91"/>
      <c r="AL438" s="100" t="s">
        <v>3235</v>
      </c>
      <c r="AM438" s="86" t="s">
        <v>221</v>
      </c>
      <c r="AN438" s="86" t="s">
        <v>153</v>
      </c>
      <c r="AO438" s="143">
        <f t="shared" si="18"/>
        <v>0</v>
      </c>
      <c r="AP438" s="85" t="s">
        <v>3236</v>
      </c>
      <c r="AQ438" s="100" t="s">
        <v>157</v>
      </c>
      <c r="AR438" s="97" t="s">
        <v>125</v>
      </c>
      <c r="AV438" s="99"/>
      <c r="AW438" s="159" t="s">
        <v>3237</v>
      </c>
      <c r="AX438" s="102" t="s">
        <v>3238</v>
      </c>
      <c r="AY438" s="157" t="s">
        <v>3239</v>
      </c>
      <c r="AZ438" s="159"/>
      <c r="BF438" s="103">
        <v>46037</v>
      </c>
      <c r="BG438" s="46"/>
      <c r="BH438" s="46"/>
      <c r="BI438" s="46">
        <f t="shared" si="19"/>
        <v>0</v>
      </c>
      <c r="BJ438" s="46">
        <f t="shared" si="20"/>
        <v>0</v>
      </c>
    </row>
    <row r="439" spans="1:62" ht="120" customHeight="1" x14ac:dyDescent="0.25">
      <c r="A439" s="170" t="s">
        <v>180</v>
      </c>
      <c r="B439" s="132"/>
      <c r="C439" s="150">
        <v>0</v>
      </c>
      <c r="D439" s="150">
        <v>0</v>
      </c>
      <c r="E439" s="133">
        <v>307.65000000000003</v>
      </c>
      <c r="F439" s="134" t="s">
        <v>3839</v>
      </c>
      <c r="G439" s="86" t="s">
        <v>428</v>
      </c>
      <c r="H439" s="86" t="s">
        <v>3840</v>
      </c>
      <c r="I439" s="89"/>
      <c r="J439" s="90">
        <v>5</v>
      </c>
      <c r="K439" s="86"/>
      <c r="L439" s="86"/>
      <c r="M439" s="92" t="s">
        <v>215</v>
      </c>
      <c r="N439" s="86" t="s">
        <v>108</v>
      </c>
      <c r="O439" s="163" t="s">
        <v>3606</v>
      </c>
      <c r="P439" s="163" t="s">
        <v>3841</v>
      </c>
      <c r="Q439" s="91" t="s">
        <v>109</v>
      </c>
      <c r="R439" s="91" t="s">
        <v>207</v>
      </c>
      <c r="S439" s="91" t="s">
        <v>3842</v>
      </c>
      <c r="T439" s="92">
        <v>10</v>
      </c>
      <c r="U439" s="93">
        <v>10</v>
      </c>
      <c r="V439" s="94">
        <v>45272</v>
      </c>
      <c r="W439" s="94">
        <v>46034</v>
      </c>
      <c r="X439" s="95">
        <v>9785171612818</v>
      </c>
      <c r="Y439" s="96">
        <v>288</v>
      </c>
      <c r="Z439" s="97">
        <v>0.24</v>
      </c>
      <c r="AA439" s="98" t="s">
        <v>145</v>
      </c>
      <c r="AB439" s="98" t="s">
        <v>160</v>
      </c>
      <c r="AC439" s="98" t="s">
        <v>146</v>
      </c>
      <c r="AD439" s="91" t="s">
        <v>287</v>
      </c>
      <c r="AE439" s="135" t="s">
        <v>116</v>
      </c>
      <c r="AF439" s="168"/>
      <c r="AG439" s="98" t="s">
        <v>297</v>
      </c>
      <c r="AH439" s="98"/>
      <c r="AI439" s="86" t="s">
        <v>3843</v>
      </c>
      <c r="AJ439" s="101"/>
      <c r="AK439" s="91"/>
      <c r="AL439" s="100" t="s">
        <v>3844</v>
      </c>
      <c r="AM439" s="86" t="s">
        <v>270</v>
      </c>
      <c r="AN439" s="86" t="s">
        <v>235</v>
      </c>
      <c r="AO439" s="143">
        <f t="shared" si="18"/>
        <v>0</v>
      </c>
      <c r="AP439" s="85" t="s">
        <v>3845</v>
      </c>
      <c r="AQ439" s="100" t="s">
        <v>147</v>
      </c>
      <c r="AR439" s="97" t="s">
        <v>125</v>
      </c>
      <c r="AV439" s="99"/>
      <c r="AW439" s="159" t="s">
        <v>3846</v>
      </c>
      <c r="AX439" s="102"/>
      <c r="AY439" s="157" t="s">
        <v>3847</v>
      </c>
      <c r="AZ439" s="159"/>
      <c r="BF439" s="103">
        <v>46038</v>
      </c>
      <c r="BG439" s="46"/>
      <c r="BH439" s="46"/>
      <c r="BI439" s="46">
        <f t="shared" si="19"/>
        <v>0</v>
      </c>
      <c r="BJ439" s="46">
        <f t="shared" si="20"/>
        <v>0</v>
      </c>
    </row>
    <row r="440" spans="1:62" ht="120" customHeight="1" x14ac:dyDescent="0.25">
      <c r="A440" s="170" t="s">
        <v>180</v>
      </c>
      <c r="B440" s="132"/>
      <c r="C440" s="150">
        <v>0</v>
      </c>
      <c r="D440" s="150">
        <v>0</v>
      </c>
      <c r="E440" s="133">
        <v>693</v>
      </c>
      <c r="F440" s="134" t="s">
        <v>1663</v>
      </c>
      <c r="G440" s="86" t="s">
        <v>1664</v>
      </c>
      <c r="H440" s="86" t="s">
        <v>1665</v>
      </c>
      <c r="I440" s="89"/>
      <c r="J440" s="90" t="s">
        <v>195</v>
      </c>
      <c r="K440" s="86"/>
      <c r="L440" s="86"/>
      <c r="M440" s="92" t="s">
        <v>133</v>
      </c>
      <c r="N440" s="86" t="s">
        <v>108</v>
      </c>
      <c r="O440" s="163" t="s">
        <v>173</v>
      </c>
      <c r="P440" s="163" t="s">
        <v>189</v>
      </c>
      <c r="Q440" s="91" t="s">
        <v>109</v>
      </c>
      <c r="R440" s="91" t="s">
        <v>207</v>
      </c>
      <c r="S440" s="91" t="s">
        <v>1666</v>
      </c>
      <c r="T440" s="92">
        <v>10</v>
      </c>
      <c r="U440" s="93">
        <v>10</v>
      </c>
      <c r="V440" s="94">
        <v>46016</v>
      </c>
      <c r="W440" s="94">
        <v>46016</v>
      </c>
      <c r="X440" s="95">
        <v>9785171516000</v>
      </c>
      <c r="Y440" s="96">
        <v>288</v>
      </c>
      <c r="Z440" s="97">
        <v>0.38200000000000001</v>
      </c>
      <c r="AA440" s="98" t="s">
        <v>168</v>
      </c>
      <c r="AB440" s="98" t="s">
        <v>136</v>
      </c>
      <c r="AC440" s="98" t="s">
        <v>169</v>
      </c>
      <c r="AD440" s="91" t="s">
        <v>110</v>
      </c>
      <c r="AE440" s="169" t="s">
        <v>196</v>
      </c>
      <c r="AF440" s="168"/>
      <c r="AG440" s="98" t="s">
        <v>1203</v>
      </c>
      <c r="AH440" s="98"/>
      <c r="AI440" s="86" t="s">
        <v>1667</v>
      </c>
      <c r="AJ440" s="101"/>
      <c r="AK440" s="91"/>
      <c r="AL440" s="100" t="s">
        <v>1668</v>
      </c>
      <c r="AM440" s="86" t="s">
        <v>205</v>
      </c>
      <c r="AN440" s="86" t="s">
        <v>235</v>
      </c>
      <c r="AO440" s="143">
        <f t="shared" si="18"/>
        <v>0</v>
      </c>
      <c r="AP440" s="85" t="s">
        <v>1669</v>
      </c>
      <c r="AQ440" s="100" t="s">
        <v>111</v>
      </c>
      <c r="AR440" s="97" t="s">
        <v>125</v>
      </c>
      <c r="AV440" s="99"/>
      <c r="AW440" s="159" t="s">
        <v>1670</v>
      </c>
      <c r="AX440" s="102"/>
      <c r="AY440" s="157" t="s">
        <v>1671</v>
      </c>
      <c r="AZ440" s="159"/>
      <c r="BF440" s="103">
        <v>46034</v>
      </c>
      <c r="BG440" s="46"/>
      <c r="BH440" s="46"/>
      <c r="BI440" s="46">
        <f t="shared" si="19"/>
        <v>0</v>
      </c>
      <c r="BJ440" s="46">
        <f t="shared" si="20"/>
        <v>0</v>
      </c>
    </row>
    <row r="441" spans="1:62" ht="120" customHeight="1" x14ac:dyDescent="0.25">
      <c r="A441" s="170" t="s">
        <v>180</v>
      </c>
      <c r="B441" s="132"/>
      <c r="C441" s="150">
        <v>0</v>
      </c>
      <c r="D441" s="150">
        <v>0</v>
      </c>
      <c r="E441" s="133">
        <v>280.35000000000002</v>
      </c>
      <c r="F441" s="134" t="s">
        <v>3416</v>
      </c>
      <c r="G441" s="86" t="s">
        <v>3417</v>
      </c>
      <c r="H441" s="86" t="s">
        <v>4745</v>
      </c>
      <c r="I441" s="89"/>
      <c r="J441" s="90">
        <v>7</v>
      </c>
      <c r="K441" s="86"/>
      <c r="L441" s="86"/>
      <c r="M441" s="92" t="s">
        <v>133</v>
      </c>
      <c r="N441" s="86" t="s">
        <v>108</v>
      </c>
      <c r="O441" s="163" t="s">
        <v>173</v>
      </c>
      <c r="P441" s="163" t="s">
        <v>284</v>
      </c>
      <c r="Q441" s="91" t="s">
        <v>109</v>
      </c>
      <c r="R441" s="91" t="s">
        <v>207</v>
      </c>
      <c r="S441" s="91" t="s">
        <v>4746</v>
      </c>
      <c r="T441" s="92">
        <v>10</v>
      </c>
      <c r="U441" s="93">
        <v>12</v>
      </c>
      <c r="V441" s="94">
        <v>45189</v>
      </c>
      <c r="W441" s="94">
        <v>46037</v>
      </c>
      <c r="X441" s="95">
        <v>9785171551292</v>
      </c>
      <c r="Y441" s="96">
        <v>384</v>
      </c>
      <c r="Z441" s="97">
        <v>0.22600000000000001</v>
      </c>
      <c r="AA441" s="98" t="s">
        <v>300</v>
      </c>
      <c r="AB441" s="98" t="s">
        <v>152</v>
      </c>
      <c r="AC441" s="98" t="s">
        <v>301</v>
      </c>
      <c r="AD441" s="91">
        <v>3</v>
      </c>
      <c r="AE441" s="135" t="s">
        <v>116</v>
      </c>
      <c r="AF441" s="168"/>
      <c r="AG441" s="98" t="s">
        <v>3105</v>
      </c>
      <c r="AH441" s="98"/>
      <c r="AI441" s="86" t="s">
        <v>4747</v>
      </c>
      <c r="AJ441" s="101"/>
      <c r="AK441" s="91" t="s">
        <v>3419</v>
      </c>
      <c r="AL441" s="100" t="s">
        <v>4748</v>
      </c>
      <c r="AM441" s="86" t="s">
        <v>2456</v>
      </c>
      <c r="AN441" s="86" t="s">
        <v>235</v>
      </c>
      <c r="AO441" s="143">
        <f t="shared" si="18"/>
        <v>0</v>
      </c>
      <c r="AP441" s="85" t="s">
        <v>4749</v>
      </c>
      <c r="AQ441" s="100" t="s">
        <v>111</v>
      </c>
      <c r="AR441" s="97" t="s">
        <v>125</v>
      </c>
      <c r="AV441" s="99"/>
      <c r="AW441" s="159" t="s">
        <v>4750</v>
      </c>
      <c r="AX441" s="102"/>
      <c r="AY441" s="157" t="s">
        <v>4751</v>
      </c>
      <c r="AZ441" s="159"/>
      <c r="BF441" s="103">
        <v>46041</v>
      </c>
      <c r="BG441" s="46"/>
      <c r="BH441" s="46"/>
      <c r="BI441" s="46">
        <f t="shared" si="19"/>
        <v>0</v>
      </c>
      <c r="BJ441" s="46">
        <f t="shared" si="20"/>
        <v>0</v>
      </c>
    </row>
    <row r="442" spans="1:62" ht="120" customHeight="1" x14ac:dyDescent="0.25">
      <c r="A442" s="170" t="s">
        <v>180</v>
      </c>
      <c r="B442" s="132"/>
      <c r="C442" s="150">
        <v>0</v>
      </c>
      <c r="D442" s="150">
        <v>0</v>
      </c>
      <c r="E442" s="133">
        <v>560.70000000000005</v>
      </c>
      <c r="F442" s="134" t="s">
        <v>2441</v>
      </c>
      <c r="G442" s="86" t="s">
        <v>541</v>
      </c>
      <c r="H442" s="86" t="s">
        <v>2442</v>
      </c>
      <c r="I442" s="89"/>
      <c r="J442" s="90" t="s">
        <v>195</v>
      </c>
      <c r="K442" s="86"/>
      <c r="L442" s="86"/>
      <c r="M442" s="92" t="s">
        <v>133</v>
      </c>
      <c r="N442" s="86" t="s">
        <v>108</v>
      </c>
      <c r="O442" s="163" t="s">
        <v>173</v>
      </c>
      <c r="P442" s="163" t="s">
        <v>189</v>
      </c>
      <c r="Q442" s="91" t="s">
        <v>109</v>
      </c>
      <c r="R442" s="91" t="s">
        <v>207</v>
      </c>
      <c r="S442" s="91" t="s">
        <v>2443</v>
      </c>
      <c r="T442" s="92">
        <v>10</v>
      </c>
      <c r="U442" s="93">
        <v>16</v>
      </c>
      <c r="V442" s="94">
        <v>46034</v>
      </c>
      <c r="W442" s="94">
        <v>46034</v>
      </c>
      <c r="X442" s="95">
        <v>9785171801304</v>
      </c>
      <c r="Y442" s="96">
        <v>256</v>
      </c>
      <c r="Z442" s="97">
        <v>0.29699999999999999</v>
      </c>
      <c r="AA442" s="98" t="s">
        <v>145</v>
      </c>
      <c r="AB442" s="98" t="s">
        <v>136</v>
      </c>
      <c r="AC442" s="98" t="s">
        <v>146</v>
      </c>
      <c r="AD442" s="91" t="s">
        <v>110</v>
      </c>
      <c r="AE442" s="169" t="s">
        <v>196</v>
      </c>
      <c r="AF442" s="168"/>
      <c r="AG442" s="98" t="s">
        <v>354</v>
      </c>
      <c r="AH442" s="98"/>
      <c r="AI442" s="86" t="s">
        <v>2444</v>
      </c>
      <c r="AJ442" s="101" t="s">
        <v>111</v>
      </c>
      <c r="AK442" s="91"/>
      <c r="AL442" s="100" t="s">
        <v>2445</v>
      </c>
      <c r="AM442" s="86" t="s">
        <v>237</v>
      </c>
      <c r="AN442" s="86" t="s">
        <v>235</v>
      </c>
      <c r="AO442" s="143">
        <f t="shared" si="18"/>
        <v>0</v>
      </c>
      <c r="AP442" s="85" t="s">
        <v>2446</v>
      </c>
      <c r="AQ442" s="100" t="s">
        <v>111</v>
      </c>
      <c r="AR442" s="97" t="s">
        <v>125</v>
      </c>
      <c r="AV442" s="99"/>
      <c r="AW442" s="159" t="s">
        <v>2447</v>
      </c>
      <c r="AX442" s="102"/>
      <c r="AY442" s="157" t="s">
        <v>2448</v>
      </c>
      <c r="AZ442" s="159"/>
      <c r="BF442" s="103">
        <v>46036</v>
      </c>
      <c r="BG442" s="46"/>
      <c r="BH442" s="46"/>
      <c r="BI442" s="46">
        <f t="shared" si="19"/>
        <v>0</v>
      </c>
      <c r="BJ442" s="46">
        <f t="shared" si="20"/>
        <v>0</v>
      </c>
    </row>
    <row r="443" spans="1:62" ht="120" customHeight="1" x14ac:dyDescent="0.25">
      <c r="A443" s="170" t="s">
        <v>180</v>
      </c>
      <c r="B443" s="132"/>
      <c r="C443" s="150">
        <v>0</v>
      </c>
      <c r="D443" s="150">
        <v>0</v>
      </c>
      <c r="E443" s="133">
        <v>1266.3</v>
      </c>
      <c r="F443" s="134" t="s">
        <v>4752</v>
      </c>
      <c r="G443" s="86" t="s">
        <v>4753</v>
      </c>
      <c r="H443" s="86" t="s">
        <v>4754</v>
      </c>
      <c r="I443" s="89"/>
      <c r="J443" s="90" t="s">
        <v>195</v>
      </c>
      <c r="K443" s="86"/>
      <c r="L443" s="86"/>
      <c r="M443" s="92" t="s">
        <v>133</v>
      </c>
      <c r="N443" s="86" t="s">
        <v>108</v>
      </c>
      <c r="O443" s="163" t="s">
        <v>173</v>
      </c>
      <c r="P443" s="163" t="s">
        <v>189</v>
      </c>
      <c r="Q443" s="91" t="s">
        <v>109</v>
      </c>
      <c r="R443" s="91" t="s">
        <v>207</v>
      </c>
      <c r="S443" s="91" t="s">
        <v>4755</v>
      </c>
      <c r="T443" s="92">
        <v>10</v>
      </c>
      <c r="U443" s="93">
        <v>4</v>
      </c>
      <c r="V443" s="94">
        <v>46023</v>
      </c>
      <c r="W443" s="94">
        <v>46023</v>
      </c>
      <c r="X443" s="95">
        <v>9785171807986</v>
      </c>
      <c r="Y443" s="96">
        <v>624</v>
      </c>
      <c r="Z443" s="97">
        <v>0.74</v>
      </c>
      <c r="AA443" s="98" t="s">
        <v>175</v>
      </c>
      <c r="AB443" s="98" t="s">
        <v>292</v>
      </c>
      <c r="AC443" s="98" t="s">
        <v>176</v>
      </c>
      <c r="AD443" s="91" t="s">
        <v>110</v>
      </c>
      <c r="AE443" s="169" t="s">
        <v>196</v>
      </c>
      <c r="AF443" s="168"/>
      <c r="AG443" s="98" t="s">
        <v>1193</v>
      </c>
      <c r="AH443" s="98"/>
      <c r="AI443" s="86" t="s">
        <v>4756</v>
      </c>
      <c r="AJ443" s="101"/>
      <c r="AK443" s="91" t="s">
        <v>4757</v>
      </c>
      <c r="AL443" s="100" t="s">
        <v>4758</v>
      </c>
      <c r="AM443" s="86" t="s">
        <v>233</v>
      </c>
      <c r="AN443" s="86" t="s">
        <v>235</v>
      </c>
      <c r="AO443" s="143">
        <f t="shared" si="18"/>
        <v>0</v>
      </c>
      <c r="AP443" s="85" t="s">
        <v>4759</v>
      </c>
      <c r="AQ443" s="100" t="s">
        <v>111</v>
      </c>
      <c r="AR443" s="97" t="s">
        <v>125</v>
      </c>
      <c r="AV443" s="99"/>
      <c r="AW443" s="159" t="s">
        <v>4760</v>
      </c>
      <c r="AX443" s="102"/>
      <c r="AY443" s="157" t="s">
        <v>4761</v>
      </c>
      <c r="AZ443" s="159"/>
      <c r="BF443" s="103">
        <v>46041</v>
      </c>
      <c r="BG443" s="46"/>
      <c r="BH443" s="46"/>
      <c r="BI443" s="46">
        <f t="shared" si="19"/>
        <v>0</v>
      </c>
      <c r="BJ443" s="46">
        <f t="shared" si="20"/>
        <v>0</v>
      </c>
    </row>
    <row r="444" spans="1:62" ht="120" customHeight="1" x14ac:dyDescent="0.25">
      <c r="A444" s="170" t="s">
        <v>180</v>
      </c>
      <c r="B444" s="132"/>
      <c r="C444" s="150">
        <v>0</v>
      </c>
      <c r="D444" s="150">
        <v>0</v>
      </c>
      <c r="E444" s="133">
        <v>472.5</v>
      </c>
      <c r="F444" s="134" t="s">
        <v>2449</v>
      </c>
      <c r="G444" s="86" t="s">
        <v>2450</v>
      </c>
      <c r="H444" s="86" t="s">
        <v>2451</v>
      </c>
      <c r="I444" s="89"/>
      <c r="J444" s="90" t="s">
        <v>195</v>
      </c>
      <c r="K444" s="86"/>
      <c r="L444" s="86"/>
      <c r="M444" s="92" t="s">
        <v>133</v>
      </c>
      <c r="N444" s="86" t="s">
        <v>108</v>
      </c>
      <c r="O444" s="163" t="s">
        <v>173</v>
      </c>
      <c r="P444" s="163" t="s">
        <v>189</v>
      </c>
      <c r="Q444" s="91" t="s">
        <v>109</v>
      </c>
      <c r="R444" s="91" t="s">
        <v>207</v>
      </c>
      <c r="S444" s="91" t="s">
        <v>2452</v>
      </c>
      <c r="T444" s="92">
        <v>10</v>
      </c>
      <c r="U444" s="93">
        <v>20</v>
      </c>
      <c r="V444" s="94">
        <v>46034</v>
      </c>
      <c r="W444" s="94">
        <v>46034</v>
      </c>
      <c r="X444" s="95">
        <v>9785171803186</v>
      </c>
      <c r="Y444" s="96">
        <v>96</v>
      </c>
      <c r="Z444" s="97">
        <v>0.183</v>
      </c>
      <c r="AA444" s="98" t="s">
        <v>175</v>
      </c>
      <c r="AB444" s="98" t="s">
        <v>159</v>
      </c>
      <c r="AC444" s="98" t="s">
        <v>176</v>
      </c>
      <c r="AD444" s="91">
        <v>3</v>
      </c>
      <c r="AE444" s="169" t="s">
        <v>196</v>
      </c>
      <c r="AF444" s="168"/>
      <c r="AG444" s="98" t="s">
        <v>2453</v>
      </c>
      <c r="AH444" s="98"/>
      <c r="AI444" s="86" t="s">
        <v>2454</v>
      </c>
      <c r="AJ444" s="101"/>
      <c r="AK444" s="91"/>
      <c r="AL444" s="100" t="s">
        <v>2455</v>
      </c>
      <c r="AM444" s="86" t="s">
        <v>2456</v>
      </c>
      <c r="AN444" s="86" t="s">
        <v>235</v>
      </c>
      <c r="AO444" s="143">
        <f t="shared" si="18"/>
        <v>0</v>
      </c>
      <c r="AP444" s="85" t="s">
        <v>2457</v>
      </c>
      <c r="AQ444" s="100" t="s">
        <v>111</v>
      </c>
      <c r="AR444" s="97" t="s">
        <v>125</v>
      </c>
      <c r="AV444" s="99"/>
      <c r="AW444" s="159" t="s">
        <v>2458</v>
      </c>
      <c r="AX444" s="102"/>
      <c r="AY444" s="157" t="s">
        <v>2459</v>
      </c>
      <c r="AZ444" s="159"/>
      <c r="BF444" s="103">
        <v>46036</v>
      </c>
      <c r="BG444" s="46"/>
      <c r="BH444" s="46"/>
      <c r="BI444" s="46">
        <f t="shared" si="19"/>
        <v>0</v>
      </c>
      <c r="BJ444" s="46">
        <f t="shared" si="20"/>
        <v>0</v>
      </c>
    </row>
    <row r="445" spans="1:62" ht="120" customHeight="1" x14ac:dyDescent="0.25">
      <c r="A445" s="170" t="s">
        <v>180</v>
      </c>
      <c r="B445" s="132"/>
      <c r="C445" s="150">
        <v>0</v>
      </c>
      <c r="D445" s="150">
        <v>0</v>
      </c>
      <c r="E445" s="133">
        <v>781.2</v>
      </c>
      <c r="F445" s="134" t="s">
        <v>4762</v>
      </c>
      <c r="G445" s="86" t="s">
        <v>4763</v>
      </c>
      <c r="H445" s="86" t="s">
        <v>4764</v>
      </c>
      <c r="I445" s="89"/>
      <c r="J445" s="90" t="s">
        <v>195</v>
      </c>
      <c r="K445" s="86"/>
      <c r="L445" s="86"/>
      <c r="M445" s="92" t="s">
        <v>144</v>
      </c>
      <c r="N445" s="86" t="s">
        <v>108</v>
      </c>
      <c r="O445" s="163" t="s">
        <v>236</v>
      </c>
      <c r="P445" s="163" t="s">
        <v>261</v>
      </c>
      <c r="Q445" s="91" t="s">
        <v>109</v>
      </c>
      <c r="R445" s="91" t="s">
        <v>207</v>
      </c>
      <c r="S445" s="91" t="s">
        <v>4765</v>
      </c>
      <c r="T445" s="92">
        <v>10</v>
      </c>
      <c r="U445" s="93">
        <v>14</v>
      </c>
      <c r="V445" s="94">
        <v>46036</v>
      </c>
      <c r="W445" s="94">
        <v>46036</v>
      </c>
      <c r="X445" s="95">
        <v>9785171816889</v>
      </c>
      <c r="Y445" s="96">
        <v>448</v>
      </c>
      <c r="Z445" s="97">
        <v>0.36199999999999999</v>
      </c>
      <c r="AA445" s="98" t="s">
        <v>145</v>
      </c>
      <c r="AB445" s="98" t="s">
        <v>292</v>
      </c>
      <c r="AC445" s="98" t="s">
        <v>146</v>
      </c>
      <c r="AD445" s="91">
        <v>3</v>
      </c>
      <c r="AE445" s="169" t="s">
        <v>196</v>
      </c>
      <c r="AF445" s="168"/>
      <c r="AG445" s="98" t="s">
        <v>248</v>
      </c>
      <c r="AH445" s="98"/>
      <c r="AI445" s="86" t="s">
        <v>4766</v>
      </c>
      <c r="AJ445" s="101"/>
      <c r="AK445" s="91"/>
      <c r="AL445" s="100" t="s">
        <v>4767</v>
      </c>
      <c r="AM445" s="86" t="s">
        <v>234</v>
      </c>
      <c r="AN445" s="86" t="s">
        <v>235</v>
      </c>
      <c r="AO445" s="143">
        <f t="shared" si="18"/>
        <v>0</v>
      </c>
      <c r="AP445" s="85" t="s">
        <v>4768</v>
      </c>
      <c r="AQ445" s="100" t="s">
        <v>154</v>
      </c>
      <c r="AR445" s="97" t="s">
        <v>125</v>
      </c>
      <c r="AV445" s="99"/>
      <c r="AW445" s="159" t="s">
        <v>4769</v>
      </c>
      <c r="AX445" s="102"/>
      <c r="AY445" s="157" t="s">
        <v>4770</v>
      </c>
      <c r="AZ445" s="159"/>
      <c r="BF445" s="103">
        <v>46041</v>
      </c>
      <c r="BG445" s="46"/>
      <c r="BH445" s="46"/>
      <c r="BI445" s="46">
        <f t="shared" si="19"/>
        <v>0</v>
      </c>
      <c r="BJ445" s="46">
        <f t="shared" si="20"/>
        <v>0</v>
      </c>
    </row>
    <row r="446" spans="1:62" ht="120" customHeight="1" x14ac:dyDescent="0.25">
      <c r="A446" s="170" t="s">
        <v>180</v>
      </c>
      <c r="B446" s="132"/>
      <c r="C446" s="150">
        <v>0</v>
      </c>
      <c r="D446" s="150">
        <v>0</v>
      </c>
      <c r="E446" s="133">
        <v>241.5</v>
      </c>
      <c r="F446" s="134" t="s">
        <v>2460</v>
      </c>
      <c r="G446" s="86" t="s">
        <v>208</v>
      </c>
      <c r="H446" s="86" t="s">
        <v>413</v>
      </c>
      <c r="I446" s="89"/>
      <c r="J446" s="90" t="s">
        <v>195</v>
      </c>
      <c r="K446" s="86"/>
      <c r="L446" s="86"/>
      <c r="M446" s="92" t="s">
        <v>133</v>
      </c>
      <c r="N446" s="86" t="s">
        <v>108</v>
      </c>
      <c r="O446" s="163" t="s">
        <v>173</v>
      </c>
      <c r="P446" s="163" t="s">
        <v>189</v>
      </c>
      <c r="Q446" s="91" t="s">
        <v>109</v>
      </c>
      <c r="R446" s="91" t="s">
        <v>207</v>
      </c>
      <c r="S446" s="91" t="s">
        <v>2461</v>
      </c>
      <c r="T446" s="92">
        <v>22</v>
      </c>
      <c r="U446" s="93">
        <v>40</v>
      </c>
      <c r="V446" s="94">
        <v>46023</v>
      </c>
      <c r="W446" s="94">
        <v>46023</v>
      </c>
      <c r="X446" s="95">
        <v>9785171822453</v>
      </c>
      <c r="Y446" s="96">
        <v>32</v>
      </c>
      <c r="Z446" s="97">
        <v>6.2E-2</v>
      </c>
      <c r="AA446" s="98" t="s">
        <v>175</v>
      </c>
      <c r="AB446" s="98" t="s">
        <v>191</v>
      </c>
      <c r="AC446" s="98" t="s">
        <v>176</v>
      </c>
      <c r="AD446" s="91">
        <v>3</v>
      </c>
      <c r="AE446" s="169" t="s">
        <v>196</v>
      </c>
      <c r="AF446" s="168"/>
      <c r="AG446" s="98" t="s">
        <v>2462</v>
      </c>
      <c r="AH446" s="98"/>
      <c r="AI446" s="86" t="s">
        <v>413</v>
      </c>
      <c r="AJ446" s="101"/>
      <c r="AK446" s="91"/>
      <c r="AL446" s="100" t="s">
        <v>2463</v>
      </c>
      <c r="AM446" s="86" t="s">
        <v>233</v>
      </c>
      <c r="AN446" s="86" t="s">
        <v>235</v>
      </c>
      <c r="AO446" s="143">
        <f t="shared" si="18"/>
        <v>0</v>
      </c>
      <c r="AP446" s="85" t="s">
        <v>2464</v>
      </c>
      <c r="AQ446" s="100" t="s">
        <v>111</v>
      </c>
      <c r="AR446" s="97" t="s">
        <v>125</v>
      </c>
      <c r="AV446" s="99"/>
      <c r="AW446" s="159" t="s">
        <v>2465</v>
      </c>
      <c r="AX446" s="102"/>
      <c r="AY446" s="157" t="s">
        <v>2466</v>
      </c>
      <c r="AZ446" s="159"/>
      <c r="BF446" s="103">
        <v>46036</v>
      </c>
      <c r="BG446" s="46"/>
      <c r="BH446" s="46"/>
      <c r="BI446" s="46">
        <f t="shared" si="19"/>
        <v>0</v>
      </c>
      <c r="BJ446" s="46">
        <f t="shared" si="20"/>
        <v>0</v>
      </c>
    </row>
    <row r="447" spans="1:62" ht="120" customHeight="1" x14ac:dyDescent="0.25">
      <c r="A447" s="170" t="s">
        <v>180</v>
      </c>
      <c r="B447" s="132"/>
      <c r="C447" s="150">
        <v>0</v>
      </c>
      <c r="D447" s="150">
        <v>0</v>
      </c>
      <c r="E447" s="133">
        <v>1556.1000000000001</v>
      </c>
      <c r="F447" s="134" t="s">
        <v>1227</v>
      </c>
      <c r="G447" s="86" t="s">
        <v>1228</v>
      </c>
      <c r="H447" s="86" t="s">
        <v>1229</v>
      </c>
      <c r="I447" s="89"/>
      <c r="J447" s="90">
        <v>6</v>
      </c>
      <c r="K447" s="86"/>
      <c r="L447" s="86"/>
      <c r="M447" s="92" t="s">
        <v>133</v>
      </c>
      <c r="N447" s="86" t="s">
        <v>108</v>
      </c>
      <c r="O447" s="163" t="s">
        <v>225</v>
      </c>
      <c r="P447" s="163" t="s">
        <v>226</v>
      </c>
      <c r="Q447" s="91" t="s">
        <v>109</v>
      </c>
      <c r="R447" s="91" t="s">
        <v>207</v>
      </c>
      <c r="S447" s="91" t="s">
        <v>1230</v>
      </c>
      <c r="T447" s="92">
        <v>22</v>
      </c>
      <c r="U447" s="93">
        <v>6</v>
      </c>
      <c r="V447" s="94">
        <v>42194</v>
      </c>
      <c r="W447" s="94">
        <v>46016</v>
      </c>
      <c r="X447" s="95">
        <v>9785170923373</v>
      </c>
      <c r="Y447" s="96">
        <v>432</v>
      </c>
      <c r="Z447" s="97">
        <v>0.67</v>
      </c>
      <c r="AA447" s="98" t="s">
        <v>187</v>
      </c>
      <c r="AB447" s="98" t="s">
        <v>164</v>
      </c>
      <c r="AC447" s="98" t="s">
        <v>188</v>
      </c>
      <c r="AD447" s="91" t="s">
        <v>110</v>
      </c>
      <c r="AE447" s="135" t="s">
        <v>116</v>
      </c>
      <c r="AF447" s="168"/>
      <c r="AG447" s="98" t="s">
        <v>1231</v>
      </c>
      <c r="AH447" s="98"/>
      <c r="AI447" s="86" t="s">
        <v>1229</v>
      </c>
      <c r="AJ447" s="101"/>
      <c r="AK447" s="91"/>
      <c r="AL447" s="100" t="s">
        <v>1232</v>
      </c>
      <c r="AM447" s="86" t="s">
        <v>255</v>
      </c>
      <c r="AN447" s="86" t="s">
        <v>235</v>
      </c>
      <c r="AO447" s="143">
        <f t="shared" si="18"/>
        <v>0</v>
      </c>
      <c r="AP447" s="85" t="s">
        <v>1233</v>
      </c>
      <c r="AQ447" s="100" t="s">
        <v>111</v>
      </c>
      <c r="AR447" s="97" t="s">
        <v>125</v>
      </c>
      <c r="AV447" s="99"/>
      <c r="AW447" s="159" t="s">
        <v>1234</v>
      </c>
      <c r="AX447" s="102" t="s">
        <v>1235</v>
      </c>
      <c r="AY447" s="157" t="s">
        <v>1236</v>
      </c>
      <c r="AZ447" s="159"/>
      <c r="BF447" s="103">
        <v>46021</v>
      </c>
      <c r="BG447" s="46"/>
      <c r="BH447" s="46"/>
      <c r="BI447" s="46">
        <f t="shared" si="19"/>
        <v>0</v>
      </c>
      <c r="BJ447" s="46">
        <f t="shared" si="20"/>
        <v>0</v>
      </c>
    </row>
    <row r="448" spans="1:62" ht="120" customHeight="1" x14ac:dyDescent="0.25">
      <c r="A448" s="170" t="s">
        <v>180</v>
      </c>
      <c r="B448" s="132"/>
      <c r="C448" s="150">
        <v>0</v>
      </c>
      <c r="D448" s="150">
        <v>0</v>
      </c>
      <c r="E448" s="133">
        <v>2217.6</v>
      </c>
      <c r="F448" s="134" t="s">
        <v>6051</v>
      </c>
      <c r="G448" s="86" t="s">
        <v>6052</v>
      </c>
      <c r="H448" s="86" t="s">
        <v>6053</v>
      </c>
      <c r="I448" s="89"/>
      <c r="J448" s="90" t="s">
        <v>195</v>
      </c>
      <c r="K448" s="86"/>
      <c r="L448" s="86"/>
      <c r="M448" s="92" t="s">
        <v>151</v>
      </c>
      <c r="N448" s="86" t="s">
        <v>108</v>
      </c>
      <c r="O448" s="163" t="s">
        <v>4545</v>
      </c>
      <c r="P448" s="163" t="s">
        <v>4546</v>
      </c>
      <c r="Q448" s="91" t="s">
        <v>109</v>
      </c>
      <c r="R448" s="91" t="s">
        <v>207</v>
      </c>
      <c r="S448" s="91" t="s">
        <v>6054</v>
      </c>
      <c r="T448" s="92">
        <v>10</v>
      </c>
      <c r="U448" s="93">
        <v>5</v>
      </c>
      <c r="V448" s="94">
        <v>46042</v>
      </c>
      <c r="W448" s="94">
        <v>46042</v>
      </c>
      <c r="X448" s="95">
        <v>9785171771324</v>
      </c>
      <c r="Y448" s="96">
        <v>304</v>
      </c>
      <c r="Z448" s="97">
        <v>0.84</v>
      </c>
      <c r="AA448" s="98" t="s">
        <v>175</v>
      </c>
      <c r="AB448" s="98" t="s">
        <v>201</v>
      </c>
      <c r="AC448" s="98" t="s">
        <v>176</v>
      </c>
      <c r="AD448" s="91" t="s">
        <v>110</v>
      </c>
      <c r="AE448" s="169" t="s">
        <v>196</v>
      </c>
      <c r="AF448" s="168"/>
      <c r="AG448" s="98" t="s">
        <v>3909</v>
      </c>
      <c r="AH448" s="98"/>
      <c r="AI448" s="86" t="s">
        <v>6055</v>
      </c>
      <c r="AJ448" s="101"/>
      <c r="AK448" s="91"/>
      <c r="AL448" s="100" t="s">
        <v>6056</v>
      </c>
      <c r="AM448" s="86" t="s">
        <v>275</v>
      </c>
      <c r="AN448" s="86" t="s">
        <v>235</v>
      </c>
      <c r="AO448" s="143">
        <f t="shared" si="18"/>
        <v>0</v>
      </c>
      <c r="AP448" s="85" t="s">
        <v>6057</v>
      </c>
      <c r="AQ448" s="100" t="s">
        <v>157</v>
      </c>
      <c r="AR448" s="97" t="s">
        <v>125</v>
      </c>
      <c r="AV448" s="99"/>
      <c r="AW448" s="159" t="s">
        <v>6058</v>
      </c>
      <c r="AX448" s="102"/>
      <c r="AY448" s="157" t="s">
        <v>6059</v>
      </c>
      <c r="AZ448" s="159"/>
      <c r="BF448" s="103">
        <v>46044</v>
      </c>
      <c r="BG448" s="46"/>
      <c r="BH448" s="46"/>
      <c r="BI448" s="46">
        <f t="shared" si="19"/>
        <v>0</v>
      </c>
      <c r="BJ448" s="46">
        <f t="shared" si="20"/>
        <v>0</v>
      </c>
    </row>
    <row r="449" spans="1:62" ht="120" customHeight="1" x14ac:dyDescent="0.25">
      <c r="A449" s="170" t="s">
        <v>180</v>
      </c>
      <c r="B449" s="132"/>
      <c r="C449" s="150">
        <v>0</v>
      </c>
      <c r="D449" s="150">
        <v>0</v>
      </c>
      <c r="E449" s="133">
        <v>453.6</v>
      </c>
      <c r="F449" s="134" t="s">
        <v>4771</v>
      </c>
      <c r="G449" s="86" t="s">
        <v>3338</v>
      </c>
      <c r="H449" s="86" t="s">
        <v>3849</v>
      </c>
      <c r="I449" s="89"/>
      <c r="J449" s="90">
        <v>2</v>
      </c>
      <c r="K449" s="86"/>
      <c r="L449" s="86"/>
      <c r="M449" s="92" t="s">
        <v>133</v>
      </c>
      <c r="N449" s="86" t="s">
        <v>108</v>
      </c>
      <c r="O449" s="163" t="s">
        <v>173</v>
      </c>
      <c r="P449" s="163" t="s">
        <v>189</v>
      </c>
      <c r="Q449" s="91" t="s">
        <v>109</v>
      </c>
      <c r="R449" s="91" t="s">
        <v>207</v>
      </c>
      <c r="S449" s="91" t="s">
        <v>4772</v>
      </c>
      <c r="T449" s="92">
        <v>10</v>
      </c>
      <c r="U449" s="93">
        <v>16</v>
      </c>
      <c r="V449" s="94">
        <v>45517</v>
      </c>
      <c r="W449" s="94">
        <v>46037</v>
      </c>
      <c r="X449" s="95">
        <v>9785171630119</v>
      </c>
      <c r="Y449" s="96">
        <v>288</v>
      </c>
      <c r="Z449" s="97">
        <v>0.308</v>
      </c>
      <c r="AA449" s="98" t="s">
        <v>145</v>
      </c>
      <c r="AB449" s="98" t="s">
        <v>192</v>
      </c>
      <c r="AC449" s="98" t="s">
        <v>146</v>
      </c>
      <c r="AD449" s="91" t="s">
        <v>110</v>
      </c>
      <c r="AE449" s="135" t="s">
        <v>116</v>
      </c>
      <c r="AF449" s="168"/>
      <c r="AG449" s="98" t="s">
        <v>248</v>
      </c>
      <c r="AH449" s="98"/>
      <c r="AI449" s="86" t="s">
        <v>3851</v>
      </c>
      <c r="AJ449" s="101"/>
      <c r="AK449" s="91"/>
      <c r="AL449" s="100" t="s">
        <v>4773</v>
      </c>
      <c r="AM449" s="86" t="s">
        <v>234</v>
      </c>
      <c r="AN449" s="86" t="s">
        <v>235</v>
      </c>
      <c r="AO449" s="143">
        <f t="shared" si="18"/>
        <v>0</v>
      </c>
      <c r="AP449" s="85" t="s">
        <v>4774</v>
      </c>
      <c r="AQ449" s="100" t="s">
        <v>111</v>
      </c>
      <c r="AR449" s="97" t="s">
        <v>125</v>
      </c>
      <c r="AV449" s="99"/>
      <c r="AW449" s="159" t="s">
        <v>4775</v>
      </c>
      <c r="AX449" s="102"/>
      <c r="AY449" s="157" t="s">
        <v>4776</v>
      </c>
      <c r="AZ449" s="159"/>
      <c r="BF449" s="103">
        <v>46041</v>
      </c>
      <c r="BG449" s="46"/>
      <c r="BH449" s="46"/>
      <c r="BI449" s="46">
        <f t="shared" si="19"/>
        <v>0</v>
      </c>
      <c r="BJ449" s="46">
        <f t="shared" si="20"/>
        <v>0</v>
      </c>
    </row>
    <row r="450" spans="1:62" ht="120" customHeight="1" x14ac:dyDescent="0.25">
      <c r="A450" s="170" t="s">
        <v>180</v>
      </c>
      <c r="B450" s="132"/>
      <c r="C450" s="150">
        <v>0</v>
      </c>
      <c r="D450" s="150">
        <v>0</v>
      </c>
      <c r="E450" s="133">
        <v>428.40000000000003</v>
      </c>
      <c r="F450" s="134" t="s">
        <v>3848</v>
      </c>
      <c r="G450" s="86" t="s">
        <v>3338</v>
      </c>
      <c r="H450" s="86" t="s">
        <v>3849</v>
      </c>
      <c r="I450" s="89"/>
      <c r="J450" s="90">
        <v>4</v>
      </c>
      <c r="K450" s="86"/>
      <c r="L450" s="86"/>
      <c r="M450" s="92" t="s">
        <v>133</v>
      </c>
      <c r="N450" s="86" t="s">
        <v>108</v>
      </c>
      <c r="O450" s="163" t="s">
        <v>173</v>
      </c>
      <c r="P450" s="163" t="s">
        <v>189</v>
      </c>
      <c r="Q450" s="91" t="s">
        <v>109</v>
      </c>
      <c r="R450" s="91" t="s">
        <v>207</v>
      </c>
      <c r="S450" s="91" t="s">
        <v>3850</v>
      </c>
      <c r="T450" s="92">
        <v>10</v>
      </c>
      <c r="U450" s="93">
        <v>18</v>
      </c>
      <c r="V450" s="94">
        <v>44544</v>
      </c>
      <c r="W450" s="94">
        <v>46036</v>
      </c>
      <c r="X450" s="95">
        <v>9785171459772</v>
      </c>
      <c r="Y450" s="96">
        <v>288</v>
      </c>
      <c r="Z450" s="97">
        <v>0.29499999999999998</v>
      </c>
      <c r="AA450" s="98" t="s">
        <v>145</v>
      </c>
      <c r="AB450" s="98" t="s">
        <v>192</v>
      </c>
      <c r="AC450" s="98" t="s">
        <v>146</v>
      </c>
      <c r="AD450" s="91" t="s">
        <v>110</v>
      </c>
      <c r="AE450" s="135" t="s">
        <v>116</v>
      </c>
      <c r="AF450" s="168"/>
      <c r="AG450" s="98" t="s">
        <v>248</v>
      </c>
      <c r="AH450" s="98"/>
      <c r="AI450" s="86" t="s">
        <v>3851</v>
      </c>
      <c r="AJ450" s="101"/>
      <c r="AK450" s="91"/>
      <c r="AL450" s="100" t="s">
        <v>3852</v>
      </c>
      <c r="AM450" s="86" t="s">
        <v>234</v>
      </c>
      <c r="AN450" s="86" t="s">
        <v>235</v>
      </c>
      <c r="AO450" s="143">
        <f t="shared" si="18"/>
        <v>0</v>
      </c>
      <c r="AP450" s="85" t="s">
        <v>3853</v>
      </c>
      <c r="AQ450" s="100" t="s">
        <v>111</v>
      </c>
      <c r="AR450" s="97" t="s">
        <v>125</v>
      </c>
      <c r="AV450" s="99"/>
      <c r="AW450" s="159" t="s">
        <v>3854</v>
      </c>
      <c r="AX450" s="102" t="s">
        <v>3855</v>
      </c>
      <c r="AY450" s="157" t="s">
        <v>3856</v>
      </c>
      <c r="AZ450" s="159"/>
      <c r="BF450" s="103">
        <v>46038</v>
      </c>
      <c r="BG450" s="46"/>
      <c r="BH450" s="46"/>
      <c r="BI450" s="46">
        <f t="shared" si="19"/>
        <v>0</v>
      </c>
      <c r="BJ450" s="46">
        <f t="shared" si="20"/>
        <v>0</v>
      </c>
    </row>
    <row r="451" spans="1:62" ht="120" customHeight="1" x14ac:dyDescent="0.25">
      <c r="A451" s="170" t="s">
        <v>180</v>
      </c>
      <c r="B451" s="132"/>
      <c r="C451" s="150">
        <v>0</v>
      </c>
      <c r="D451" s="150">
        <v>0</v>
      </c>
      <c r="E451" s="133">
        <v>428.40000000000003</v>
      </c>
      <c r="F451" s="134" t="s">
        <v>6060</v>
      </c>
      <c r="G451" s="86" t="s">
        <v>437</v>
      </c>
      <c r="H451" s="86" t="s">
        <v>3849</v>
      </c>
      <c r="I451" s="89"/>
      <c r="J451" s="90">
        <v>5</v>
      </c>
      <c r="K451" s="86"/>
      <c r="L451" s="86"/>
      <c r="M451" s="92" t="s">
        <v>133</v>
      </c>
      <c r="N451" s="86" t="s">
        <v>108</v>
      </c>
      <c r="O451" s="163" t="s">
        <v>173</v>
      </c>
      <c r="P451" s="163" t="s">
        <v>189</v>
      </c>
      <c r="Q451" s="91" t="s">
        <v>109</v>
      </c>
      <c r="R451" s="91" t="s">
        <v>207</v>
      </c>
      <c r="S451" s="91" t="s">
        <v>6061</v>
      </c>
      <c r="T451" s="92">
        <v>10</v>
      </c>
      <c r="U451" s="93">
        <v>12</v>
      </c>
      <c r="V451" s="94">
        <v>45761</v>
      </c>
      <c r="W451" s="94">
        <v>46041</v>
      </c>
      <c r="X451" s="95">
        <v>9785171737306</v>
      </c>
      <c r="Y451" s="96">
        <v>320</v>
      </c>
      <c r="Z451" s="97">
        <v>0.27</v>
      </c>
      <c r="AA451" s="98" t="s">
        <v>145</v>
      </c>
      <c r="AB451" s="98" t="s">
        <v>174</v>
      </c>
      <c r="AC451" s="98" t="s">
        <v>146</v>
      </c>
      <c r="AD451" s="91" t="s">
        <v>110</v>
      </c>
      <c r="AE451" s="135" t="s">
        <v>116</v>
      </c>
      <c r="AF451" s="168"/>
      <c r="AG451" s="98" t="s">
        <v>1231</v>
      </c>
      <c r="AH451" s="98"/>
      <c r="AI451" s="86" t="s">
        <v>3851</v>
      </c>
      <c r="AJ451" s="101"/>
      <c r="AK451" s="91"/>
      <c r="AL451" s="100" t="s">
        <v>6062</v>
      </c>
      <c r="AM451" s="86" t="s">
        <v>255</v>
      </c>
      <c r="AN451" s="86" t="s">
        <v>235</v>
      </c>
      <c r="AO451" s="143">
        <f t="shared" si="18"/>
        <v>0</v>
      </c>
      <c r="AP451" s="85" t="s">
        <v>6063</v>
      </c>
      <c r="AQ451" s="100" t="s">
        <v>157</v>
      </c>
      <c r="AR451" s="97" t="s">
        <v>125</v>
      </c>
      <c r="AV451" s="99"/>
      <c r="AW451" s="159" t="s">
        <v>6064</v>
      </c>
      <c r="AX451" s="102"/>
      <c r="AY451" s="157" t="s">
        <v>6065</v>
      </c>
      <c r="AZ451" s="159"/>
      <c r="BF451" s="103">
        <v>46044</v>
      </c>
      <c r="BG451" s="46"/>
      <c r="BH451" s="46"/>
      <c r="BI451" s="46">
        <f t="shared" si="19"/>
        <v>0</v>
      </c>
      <c r="BJ451" s="46">
        <f t="shared" si="20"/>
        <v>0</v>
      </c>
    </row>
    <row r="452" spans="1:62" ht="120" customHeight="1" x14ac:dyDescent="0.25">
      <c r="A452" s="170" t="s">
        <v>180</v>
      </c>
      <c r="B452" s="132"/>
      <c r="C452" s="150">
        <v>0</v>
      </c>
      <c r="D452" s="150">
        <v>0</v>
      </c>
      <c r="E452" s="133">
        <v>648.9</v>
      </c>
      <c r="F452" s="134" t="s">
        <v>3240</v>
      </c>
      <c r="G452" s="86" t="s">
        <v>208</v>
      </c>
      <c r="H452" s="86" t="s">
        <v>3241</v>
      </c>
      <c r="I452" s="89"/>
      <c r="J452" s="90" t="s">
        <v>195</v>
      </c>
      <c r="K452" s="86"/>
      <c r="L452" s="86"/>
      <c r="M452" s="92" t="s">
        <v>133</v>
      </c>
      <c r="N452" s="86" t="s">
        <v>108</v>
      </c>
      <c r="O452" s="163" t="s">
        <v>238</v>
      </c>
      <c r="P452" s="163" t="s">
        <v>260</v>
      </c>
      <c r="Q452" s="91" t="s">
        <v>109</v>
      </c>
      <c r="R452" s="91" t="s">
        <v>207</v>
      </c>
      <c r="S452" s="91" t="s">
        <v>3242</v>
      </c>
      <c r="T452" s="92">
        <v>10</v>
      </c>
      <c r="U452" s="93">
        <v>20</v>
      </c>
      <c r="V452" s="94">
        <v>46035</v>
      </c>
      <c r="W452" s="94">
        <v>46035</v>
      </c>
      <c r="X452" s="95">
        <v>9785171755928</v>
      </c>
      <c r="Y452" s="96">
        <v>112</v>
      </c>
      <c r="Z452" s="97">
        <v>0.222</v>
      </c>
      <c r="AA452" s="98" t="s">
        <v>168</v>
      </c>
      <c r="AB452" s="98" t="s">
        <v>201</v>
      </c>
      <c r="AC452" s="98" t="s">
        <v>169</v>
      </c>
      <c r="AD452" s="91">
        <v>3</v>
      </c>
      <c r="AE452" s="169" t="s">
        <v>196</v>
      </c>
      <c r="AF452" s="168"/>
      <c r="AG452" s="98" t="s">
        <v>3243</v>
      </c>
      <c r="AH452" s="98"/>
      <c r="AI452" s="86" t="s">
        <v>3244</v>
      </c>
      <c r="AJ452" s="101"/>
      <c r="AK452" s="91"/>
      <c r="AL452" s="100" t="s">
        <v>3245</v>
      </c>
      <c r="AM452" s="86" t="s">
        <v>275</v>
      </c>
      <c r="AN452" s="86" t="s">
        <v>235</v>
      </c>
      <c r="AO452" s="143">
        <f t="shared" si="18"/>
        <v>0</v>
      </c>
      <c r="AP452" s="85" t="s">
        <v>3246</v>
      </c>
      <c r="AQ452" s="100" t="s">
        <v>157</v>
      </c>
      <c r="AR452" s="97" t="s">
        <v>125</v>
      </c>
      <c r="AV452" s="99"/>
      <c r="AW452" s="159" t="s">
        <v>3247</v>
      </c>
      <c r="AX452" s="102"/>
      <c r="AY452" s="157" t="s">
        <v>3248</v>
      </c>
      <c r="AZ452" s="159"/>
      <c r="BF452" s="103">
        <v>46037</v>
      </c>
      <c r="BG452" s="46"/>
      <c r="BH452" s="46"/>
      <c r="BI452" s="46">
        <f t="shared" si="19"/>
        <v>0</v>
      </c>
      <c r="BJ452" s="46">
        <f t="shared" si="20"/>
        <v>0</v>
      </c>
    </row>
    <row r="453" spans="1:62" ht="120" customHeight="1" x14ac:dyDescent="0.25">
      <c r="A453" s="170" t="s">
        <v>180</v>
      </c>
      <c r="B453" s="132"/>
      <c r="C453" s="150">
        <v>0</v>
      </c>
      <c r="D453" s="150">
        <v>0</v>
      </c>
      <c r="E453" s="133">
        <v>363.3</v>
      </c>
      <c r="F453" s="134" t="s">
        <v>791</v>
      </c>
      <c r="G453" s="86" t="s">
        <v>792</v>
      </c>
      <c r="H453" s="86" t="s">
        <v>793</v>
      </c>
      <c r="I453" s="89"/>
      <c r="J453" s="90">
        <v>6</v>
      </c>
      <c r="K453" s="86"/>
      <c r="L453" s="86"/>
      <c r="M453" s="92" t="s">
        <v>138</v>
      </c>
      <c r="N453" s="86" t="s">
        <v>108</v>
      </c>
      <c r="O453" s="163" t="s">
        <v>218</v>
      </c>
      <c r="P453" s="163" t="s">
        <v>577</v>
      </c>
      <c r="Q453" s="91" t="s">
        <v>109</v>
      </c>
      <c r="R453" s="91" t="s">
        <v>207</v>
      </c>
      <c r="S453" s="91" t="s">
        <v>794</v>
      </c>
      <c r="T453" s="92">
        <v>10</v>
      </c>
      <c r="U453" s="93">
        <v>24</v>
      </c>
      <c r="V453" s="94">
        <v>43376</v>
      </c>
      <c r="W453" s="94">
        <v>46015</v>
      </c>
      <c r="X453" s="95">
        <v>9785171114008</v>
      </c>
      <c r="Y453" s="96">
        <v>112</v>
      </c>
      <c r="Z453" s="97">
        <v>0.25800000000000001</v>
      </c>
      <c r="AA453" s="98" t="s">
        <v>168</v>
      </c>
      <c r="AB453" s="98" t="s">
        <v>159</v>
      </c>
      <c r="AC453" s="98" t="s">
        <v>169</v>
      </c>
      <c r="AD453" s="91" t="s">
        <v>110</v>
      </c>
      <c r="AE453" s="135" t="s">
        <v>116</v>
      </c>
      <c r="AF453" s="168"/>
      <c r="AG453" s="98" t="s">
        <v>286</v>
      </c>
      <c r="AH453" s="98"/>
      <c r="AI453" s="86" t="s">
        <v>795</v>
      </c>
      <c r="AJ453" s="101" t="s">
        <v>167</v>
      </c>
      <c r="AK453" s="91"/>
      <c r="AL453" s="100" t="s">
        <v>796</v>
      </c>
      <c r="AM453" s="86" t="s">
        <v>185</v>
      </c>
      <c r="AN453" s="86" t="s">
        <v>142</v>
      </c>
      <c r="AO453" s="143">
        <f t="shared" si="18"/>
        <v>0</v>
      </c>
      <c r="AP453" s="85" t="s">
        <v>797</v>
      </c>
      <c r="AQ453" s="100" t="s">
        <v>143</v>
      </c>
      <c r="AR453" s="97" t="s">
        <v>125</v>
      </c>
      <c r="AV453" s="99"/>
      <c r="AW453" s="159" t="s">
        <v>798</v>
      </c>
      <c r="AX453" s="102" t="s">
        <v>799</v>
      </c>
      <c r="AY453" s="157" t="s">
        <v>800</v>
      </c>
      <c r="AZ453" s="159"/>
      <c r="BF453" s="103">
        <v>46021</v>
      </c>
      <c r="BG453" s="46"/>
      <c r="BH453" s="46"/>
      <c r="BI453" s="46">
        <f t="shared" si="19"/>
        <v>0</v>
      </c>
      <c r="BJ453" s="46">
        <f t="shared" si="20"/>
        <v>0</v>
      </c>
    </row>
    <row r="454" spans="1:62" ht="120" customHeight="1" x14ac:dyDescent="0.25">
      <c r="A454" s="170" t="s">
        <v>180</v>
      </c>
      <c r="B454" s="132"/>
      <c r="C454" s="150">
        <v>0</v>
      </c>
      <c r="D454" s="150">
        <v>0</v>
      </c>
      <c r="E454" s="133">
        <v>201.60000000000002</v>
      </c>
      <c r="F454" s="134" t="s">
        <v>1672</v>
      </c>
      <c r="G454" s="86" t="s">
        <v>365</v>
      </c>
      <c r="H454" s="86" t="s">
        <v>1673</v>
      </c>
      <c r="I454" s="89"/>
      <c r="J454" s="90" t="s">
        <v>195</v>
      </c>
      <c r="K454" s="86"/>
      <c r="L454" s="86"/>
      <c r="M454" s="92" t="s">
        <v>138</v>
      </c>
      <c r="N454" s="86" t="s">
        <v>108</v>
      </c>
      <c r="O454" s="163" t="s">
        <v>245</v>
      </c>
      <c r="P454" s="163" t="s">
        <v>295</v>
      </c>
      <c r="Q454" s="91" t="s">
        <v>109</v>
      </c>
      <c r="R454" s="91" t="s">
        <v>207</v>
      </c>
      <c r="S454" s="91" t="s">
        <v>1674</v>
      </c>
      <c r="T454" s="92">
        <v>10</v>
      </c>
      <c r="U454" s="93">
        <v>40</v>
      </c>
      <c r="V454" s="94">
        <v>46007</v>
      </c>
      <c r="W454" s="94">
        <v>46007</v>
      </c>
      <c r="X454" s="95">
        <v>9785171762193</v>
      </c>
      <c r="Y454" s="96">
        <v>16</v>
      </c>
      <c r="Z454" s="97">
        <v>7.3999999999999996E-2</v>
      </c>
      <c r="AA454" s="98" t="s">
        <v>155</v>
      </c>
      <c r="AB454" s="98" t="s">
        <v>159</v>
      </c>
      <c r="AC454" s="98" t="s">
        <v>156</v>
      </c>
      <c r="AD454" s="91">
        <v>3</v>
      </c>
      <c r="AE454" s="169" t="s">
        <v>196</v>
      </c>
      <c r="AF454" s="168"/>
      <c r="AG454" s="98" t="s">
        <v>528</v>
      </c>
      <c r="AH454" s="98"/>
      <c r="AI454" s="86" t="s">
        <v>1675</v>
      </c>
      <c r="AJ454" s="101" t="s">
        <v>1676</v>
      </c>
      <c r="AK454" s="91"/>
      <c r="AL454" s="100" t="s">
        <v>1677</v>
      </c>
      <c r="AM454" s="86" t="s">
        <v>150</v>
      </c>
      <c r="AN454" s="86" t="s">
        <v>142</v>
      </c>
      <c r="AO454" s="143">
        <f t="shared" si="18"/>
        <v>0</v>
      </c>
      <c r="AP454" s="85" t="s">
        <v>1678</v>
      </c>
      <c r="AQ454" s="100"/>
      <c r="AR454" s="97" t="s">
        <v>125</v>
      </c>
      <c r="AV454" s="99"/>
      <c r="AW454" s="159" t="s">
        <v>1679</v>
      </c>
      <c r="AX454" s="102" t="s">
        <v>1680</v>
      </c>
      <c r="AY454" s="157" t="s">
        <v>1680</v>
      </c>
      <c r="AZ454" s="159"/>
      <c r="BF454" s="103">
        <v>46034</v>
      </c>
      <c r="BG454" s="46"/>
      <c r="BH454" s="46"/>
      <c r="BI454" s="46">
        <f t="shared" si="19"/>
        <v>0</v>
      </c>
      <c r="BJ454" s="46">
        <f t="shared" si="20"/>
        <v>0</v>
      </c>
    </row>
    <row r="455" spans="1:62" ht="120" customHeight="1" x14ac:dyDescent="0.25">
      <c r="A455" s="170" t="s">
        <v>180</v>
      </c>
      <c r="B455" s="132"/>
      <c r="C455" s="150">
        <v>0</v>
      </c>
      <c r="D455" s="150">
        <v>0</v>
      </c>
      <c r="E455" s="133">
        <v>201.60000000000002</v>
      </c>
      <c r="F455" s="134" t="s">
        <v>1681</v>
      </c>
      <c r="G455" s="86" t="s">
        <v>365</v>
      </c>
      <c r="H455" s="86" t="s">
        <v>1673</v>
      </c>
      <c r="I455" s="89"/>
      <c r="J455" s="90" t="s">
        <v>195</v>
      </c>
      <c r="K455" s="86"/>
      <c r="L455" s="86"/>
      <c r="M455" s="92" t="s">
        <v>138</v>
      </c>
      <c r="N455" s="86" t="s">
        <v>108</v>
      </c>
      <c r="O455" s="163" t="s">
        <v>245</v>
      </c>
      <c r="P455" s="163" t="s">
        <v>295</v>
      </c>
      <c r="Q455" s="91" t="s">
        <v>109</v>
      </c>
      <c r="R455" s="91" t="s">
        <v>207</v>
      </c>
      <c r="S455" s="91" t="s">
        <v>1682</v>
      </c>
      <c r="T455" s="92">
        <v>10</v>
      </c>
      <c r="U455" s="93">
        <v>40</v>
      </c>
      <c r="V455" s="94">
        <v>46007</v>
      </c>
      <c r="W455" s="94">
        <v>46007</v>
      </c>
      <c r="X455" s="95">
        <v>9785171762186</v>
      </c>
      <c r="Y455" s="96">
        <v>16</v>
      </c>
      <c r="Z455" s="97">
        <v>7.4999999999999997E-2</v>
      </c>
      <c r="AA455" s="98" t="s">
        <v>155</v>
      </c>
      <c r="AB455" s="98" t="s">
        <v>159</v>
      </c>
      <c r="AC455" s="98" t="s">
        <v>156</v>
      </c>
      <c r="AD455" s="91">
        <v>3</v>
      </c>
      <c r="AE455" s="169" t="s">
        <v>196</v>
      </c>
      <c r="AF455" s="168"/>
      <c r="AG455" s="98" t="s">
        <v>528</v>
      </c>
      <c r="AH455" s="98"/>
      <c r="AI455" s="86" t="s">
        <v>1675</v>
      </c>
      <c r="AJ455" s="101" t="s">
        <v>1676</v>
      </c>
      <c r="AK455" s="91"/>
      <c r="AL455" s="100" t="s">
        <v>1683</v>
      </c>
      <c r="AM455" s="86" t="s">
        <v>150</v>
      </c>
      <c r="AN455" s="86" t="s">
        <v>142</v>
      </c>
      <c r="AO455" s="143">
        <f t="shared" si="18"/>
        <v>0</v>
      </c>
      <c r="AP455" s="85" t="s">
        <v>1684</v>
      </c>
      <c r="AQ455" s="100" t="s">
        <v>143</v>
      </c>
      <c r="AR455" s="97" t="s">
        <v>125</v>
      </c>
      <c r="AV455" s="99"/>
      <c r="AW455" s="159" t="s">
        <v>1685</v>
      </c>
      <c r="AX455" s="102"/>
      <c r="AY455" s="157" t="s">
        <v>1686</v>
      </c>
      <c r="AZ455" s="159"/>
      <c r="BF455" s="103">
        <v>46034</v>
      </c>
      <c r="BG455" s="46"/>
      <c r="BH455" s="46"/>
      <c r="BI455" s="46">
        <f t="shared" si="19"/>
        <v>0</v>
      </c>
      <c r="BJ455" s="46">
        <f t="shared" si="20"/>
        <v>0</v>
      </c>
    </row>
    <row r="456" spans="1:62" ht="120" customHeight="1" x14ac:dyDescent="0.25">
      <c r="A456" s="170" t="s">
        <v>180</v>
      </c>
      <c r="B456" s="132"/>
      <c r="C456" s="150">
        <v>0</v>
      </c>
      <c r="D456" s="150">
        <v>0</v>
      </c>
      <c r="E456" s="133">
        <v>604.80000000000007</v>
      </c>
      <c r="F456" s="134" t="s">
        <v>3249</v>
      </c>
      <c r="G456" s="86" t="s">
        <v>3250</v>
      </c>
      <c r="H456" s="86" t="s">
        <v>3251</v>
      </c>
      <c r="I456" s="89"/>
      <c r="J456" s="90" t="s">
        <v>198</v>
      </c>
      <c r="K456" s="86"/>
      <c r="L456" s="86"/>
      <c r="M456" s="92" t="s">
        <v>151</v>
      </c>
      <c r="N456" s="86" t="s">
        <v>108</v>
      </c>
      <c r="O456" s="163" t="s">
        <v>258</v>
      </c>
      <c r="P456" s="163" t="s">
        <v>258</v>
      </c>
      <c r="Q456" s="91" t="s">
        <v>109</v>
      </c>
      <c r="R456" s="91" t="s">
        <v>207</v>
      </c>
      <c r="S456" s="91" t="s">
        <v>3252</v>
      </c>
      <c r="T456" s="92">
        <v>10</v>
      </c>
      <c r="U456" s="93">
        <v>14</v>
      </c>
      <c r="V456" s="94">
        <v>46034</v>
      </c>
      <c r="W456" s="94">
        <v>46034</v>
      </c>
      <c r="X456" s="95">
        <v>9785171820299</v>
      </c>
      <c r="Y456" s="96">
        <v>320</v>
      </c>
      <c r="Z456" s="97">
        <v>0.26700000000000002</v>
      </c>
      <c r="AA456" s="98" t="s">
        <v>145</v>
      </c>
      <c r="AB456" s="98" t="s">
        <v>174</v>
      </c>
      <c r="AC456" s="98" t="s">
        <v>146</v>
      </c>
      <c r="AD456" s="91" t="s">
        <v>110</v>
      </c>
      <c r="AE456" s="169" t="s">
        <v>196</v>
      </c>
      <c r="AF456" s="168"/>
      <c r="AG456" s="98" t="s">
        <v>419</v>
      </c>
      <c r="AH456" s="98"/>
      <c r="AI456" s="86" t="s">
        <v>3253</v>
      </c>
      <c r="AJ456" s="101"/>
      <c r="AK456" s="91"/>
      <c r="AL456" s="100" t="s">
        <v>3254</v>
      </c>
      <c r="AM456" s="86" t="s">
        <v>158</v>
      </c>
      <c r="AN456" s="86" t="s">
        <v>153</v>
      </c>
      <c r="AO456" s="143">
        <f t="shared" si="18"/>
        <v>0</v>
      </c>
      <c r="AP456" s="85" t="s">
        <v>3255</v>
      </c>
      <c r="AQ456" s="100" t="s">
        <v>111</v>
      </c>
      <c r="AR456" s="97" t="s">
        <v>125</v>
      </c>
      <c r="AV456" s="99"/>
      <c r="AW456" s="159" t="s">
        <v>3256</v>
      </c>
      <c r="AX456" s="102"/>
      <c r="AY456" s="157" t="s">
        <v>3257</v>
      </c>
      <c r="AZ456" s="159"/>
      <c r="BF456" s="103">
        <v>46037</v>
      </c>
      <c r="BG456" s="46"/>
      <c r="BH456" s="46"/>
      <c r="BI456" s="46">
        <f t="shared" si="19"/>
        <v>0</v>
      </c>
      <c r="BJ456" s="46">
        <f t="shared" si="20"/>
        <v>0</v>
      </c>
    </row>
    <row r="457" spans="1:62" ht="120" customHeight="1" x14ac:dyDescent="0.25">
      <c r="A457" s="170" t="s">
        <v>180</v>
      </c>
      <c r="B457" s="132"/>
      <c r="C457" s="150">
        <v>0</v>
      </c>
      <c r="D457" s="150">
        <v>0</v>
      </c>
      <c r="E457" s="133">
        <v>382.2</v>
      </c>
      <c r="F457" s="134" t="s">
        <v>6066</v>
      </c>
      <c r="G457" s="86" t="s">
        <v>6067</v>
      </c>
      <c r="H457" s="86" t="s">
        <v>6068</v>
      </c>
      <c r="I457" s="89"/>
      <c r="J457" s="90">
        <v>3</v>
      </c>
      <c r="K457" s="86"/>
      <c r="L457" s="86"/>
      <c r="M457" s="92" t="s">
        <v>151</v>
      </c>
      <c r="N457" s="86" t="s">
        <v>108</v>
      </c>
      <c r="O457" s="163" t="s">
        <v>163</v>
      </c>
      <c r="P457" s="163" t="s">
        <v>163</v>
      </c>
      <c r="Q457" s="91" t="s">
        <v>109</v>
      </c>
      <c r="R457" s="91" t="s">
        <v>207</v>
      </c>
      <c r="S457" s="91" t="s">
        <v>6069</v>
      </c>
      <c r="T457" s="92">
        <v>10</v>
      </c>
      <c r="U457" s="93">
        <v>12</v>
      </c>
      <c r="V457" s="94">
        <v>45686</v>
      </c>
      <c r="W457" s="94">
        <v>46040</v>
      </c>
      <c r="X457" s="95">
        <v>9785171706173</v>
      </c>
      <c r="Y457" s="96">
        <v>160</v>
      </c>
      <c r="Z457" s="97">
        <v>0.25</v>
      </c>
      <c r="AA457" s="98" t="s">
        <v>145</v>
      </c>
      <c r="AB457" s="98" t="s">
        <v>401</v>
      </c>
      <c r="AC457" s="98" t="s">
        <v>146</v>
      </c>
      <c r="AD457" s="91" t="s">
        <v>110</v>
      </c>
      <c r="AE457" s="135" t="s">
        <v>116</v>
      </c>
      <c r="AF457" s="168"/>
      <c r="AG457" s="98" t="s">
        <v>289</v>
      </c>
      <c r="AH457" s="98"/>
      <c r="AI457" s="86" t="s">
        <v>6070</v>
      </c>
      <c r="AJ457" s="101"/>
      <c r="AK457" s="91" t="s">
        <v>6071</v>
      </c>
      <c r="AL457" s="100" t="s">
        <v>6072</v>
      </c>
      <c r="AM457" s="86" t="s">
        <v>276</v>
      </c>
      <c r="AN457" s="86" t="s">
        <v>153</v>
      </c>
      <c r="AO457" s="143">
        <f t="shared" si="18"/>
        <v>0</v>
      </c>
      <c r="AP457" s="85" t="s">
        <v>6073</v>
      </c>
      <c r="AQ457" s="100" t="s">
        <v>111</v>
      </c>
      <c r="AR457" s="97" t="s">
        <v>125</v>
      </c>
      <c r="AV457" s="99"/>
      <c r="AW457" s="159" t="s">
        <v>6074</v>
      </c>
      <c r="AX457" s="102" t="s">
        <v>6075</v>
      </c>
      <c r="AY457" s="157" t="s">
        <v>6076</v>
      </c>
      <c r="AZ457" s="159"/>
      <c r="BF457" s="103">
        <v>46044</v>
      </c>
      <c r="BG457" s="46"/>
      <c r="BH457" s="46"/>
      <c r="BI457" s="46">
        <f t="shared" si="19"/>
        <v>0</v>
      </c>
      <c r="BJ457" s="46">
        <f t="shared" si="20"/>
        <v>0</v>
      </c>
    </row>
    <row r="458" spans="1:62" ht="120" customHeight="1" x14ac:dyDescent="0.25">
      <c r="A458" s="170" t="s">
        <v>180</v>
      </c>
      <c r="B458" s="132"/>
      <c r="C458" s="150">
        <v>0</v>
      </c>
      <c r="D458" s="150">
        <v>0</v>
      </c>
      <c r="E458" s="133">
        <v>604.80000000000007</v>
      </c>
      <c r="F458" s="134" t="s">
        <v>6077</v>
      </c>
      <c r="G458" s="86" t="s">
        <v>6078</v>
      </c>
      <c r="H458" s="86" t="s">
        <v>6068</v>
      </c>
      <c r="I458" s="89"/>
      <c r="J458" s="90">
        <v>7</v>
      </c>
      <c r="K458" s="86"/>
      <c r="L458" s="86"/>
      <c r="M458" s="92" t="s">
        <v>151</v>
      </c>
      <c r="N458" s="86" t="s">
        <v>108</v>
      </c>
      <c r="O458" s="163" t="s">
        <v>163</v>
      </c>
      <c r="P458" s="163" t="s">
        <v>163</v>
      </c>
      <c r="Q458" s="91" t="s">
        <v>109</v>
      </c>
      <c r="R458" s="91" t="s">
        <v>207</v>
      </c>
      <c r="S458" s="91" t="s">
        <v>6079</v>
      </c>
      <c r="T458" s="92">
        <v>10</v>
      </c>
      <c r="U458" s="93">
        <v>12</v>
      </c>
      <c r="V458" s="94">
        <v>45882</v>
      </c>
      <c r="W458" s="94">
        <v>46042</v>
      </c>
      <c r="X458" s="95">
        <v>9785171641672</v>
      </c>
      <c r="Y458" s="96">
        <v>320</v>
      </c>
      <c r="Z458" s="97">
        <v>0.33200000000000002</v>
      </c>
      <c r="AA458" s="98" t="s">
        <v>145</v>
      </c>
      <c r="AB458" s="98" t="s">
        <v>160</v>
      </c>
      <c r="AC458" s="98" t="s">
        <v>146</v>
      </c>
      <c r="AD458" s="91" t="s">
        <v>110</v>
      </c>
      <c r="AE458" s="135" t="s">
        <v>116</v>
      </c>
      <c r="AF458" s="168"/>
      <c r="AG458" s="98" t="s">
        <v>348</v>
      </c>
      <c r="AH458" s="98"/>
      <c r="AI458" s="86" t="s">
        <v>6070</v>
      </c>
      <c r="AJ458" s="101"/>
      <c r="AK458" s="91" t="s">
        <v>6080</v>
      </c>
      <c r="AL458" s="100" t="s">
        <v>6081</v>
      </c>
      <c r="AM458" s="86" t="s">
        <v>277</v>
      </c>
      <c r="AN458" s="86" t="s">
        <v>153</v>
      </c>
      <c r="AO458" s="143">
        <f t="shared" si="18"/>
        <v>0</v>
      </c>
      <c r="AP458" s="85" t="s">
        <v>6082</v>
      </c>
      <c r="AQ458" s="100" t="s">
        <v>111</v>
      </c>
      <c r="AR458" s="97" t="s">
        <v>125</v>
      </c>
      <c r="AV458" s="99"/>
      <c r="AW458" s="159" t="s">
        <v>6083</v>
      </c>
      <c r="AX458" s="102" t="s">
        <v>6084</v>
      </c>
      <c r="AY458" s="157" t="s">
        <v>6085</v>
      </c>
      <c r="AZ458" s="159"/>
      <c r="BF458" s="103">
        <v>46044</v>
      </c>
      <c r="BG458" s="46"/>
      <c r="BH458" s="46"/>
      <c r="BI458" s="46">
        <f t="shared" si="19"/>
        <v>0</v>
      </c>
      <c r="BJ458" s="46">
        <f t="shared" si="20"/>
        <v>0</v>
      </c>
    </row>
    <row r="459" spans="1:62" ht="120" customHeight="1" x14ac:dyDescent="0.25">
      <c r="A459" s="170" t="s">
        <v>180</v>
      </c>
      <c r="B459" s="132"/>
      <c r="C459" s="150">
        <v>0</v>
      </c>
      <c r="D459" s="150">
        <v>0</v>
      </c>
      <c r="E459" s="133">
        <v>604.80000000000007</v>
      </c>
      <c r="F459" s="134" t="s">
        <v>2467</v>
      </c>
      <c r="G459" s="86" t="s">
        <v>2468</v>
      </c>
      <c r="H459" s="86" t="s">
        <v>2469</v>
      </c>
      <c r="I459" s="89"/>
      <c r="J459" s="90" t="s">
        <v>195</v>
      </c>
      <c r="K459" s="86"/>
      <c r="L459" s="86"/>
      <c r="M459" s="92" t="s">
        <v>151</v>
      </c>
      <c r="N459" s="86" t="s">
        <v>108</v>
      </c>
      <c r="O459" s="163" t="s">
        <v>203</v>
      </c>
      <c r="P459" s="163" t="s">
        <v>203</v>
      </c>
      <c r="Q459" s="91" t="s">
        <v>109</v>
      </c>
      <c r="R459" s="91" t="s">
        <v>207</v>
      </c>
      <c r="S459" s="91" t="s">
        <v>2470</v>
      </c>
      <c r="T459" s="92">
        <v>22</v>
      </c>
      <c r="U459" s="93">
        <v>16</v>
      </c>
      <c r="V459" s="94">
        <v>46009</v>
      </c>
      <c r="W459" s="94">
        <v>46009</v>
      </c>
      <c r="X459" s="95">
        <v>9785171757854</v>
      </c>
      <c r="Y459" s="96">
        <v>320</v>
      </c>
      <c r="Z459" s="97">
        <v>0.39100000000000001</v>
      </c>
      <c r="AA459" s="98" t="s">
        <v>134</v>
      </c>
      <c r="AB459" s="98" t="s">
        <v>192</v>
      </c>
      <c r="AC459" s="98" t="s">
        <v>135</v>
      </c>
      <c r="AD459" s="91" t="s">
        <v>110</v>
      </c>
      <c r="AE459" s="169" t="s">
        <v>196</v>
      </c>
      <c r="AF459" s="168"/>
      <c r="AG459" s="98" t="s">
        <v>2471</v>
      </c>
      <c r="AH459" s="98"/>
      <c r="AI459" s="86" t="s">
        <v>2472</v>
      </c>
      <c r="AJ459" s="101"/>
      <c r="AK459" s="91"/>
      <c r="AL459" s="100" t="s">
        <v>2473</v>
      </c>
      <c r="AM459" s="86" t="s">
        <v>275</v>
      </c>
      <c r="AN459" s="86" t="s">
        <v>235</v>
      </c>
      <c r="AO459" s="143">
        <f t="shared" si="18"/>
        <v>0</v>
      </c>
      <c r="AP459" s="85" t="s">
        <v>2474</v>
      </c>
      <c r="AQ459" s="100" t="s">
        <v>157</v>
      </c>
      <c r="AR459" s="97" t="s">
        <v>125</v>
      </c>
      <c r="AV459" s="99"/>
      <c r="AW459" s="159" t="s">
        <v>2475</v>
      </c>
      <c r="AX459" s="102"/>
      <c r="AY459" s="157" t="s">
        <v>2476</v>
      </c>
      <c r="AZ459" s="159"/>
      <c r="BF459" s="103">
        <v>46036</v>
      </c>
      <c r="BG459" s="46"/>
      <c r="BH459" s="46"/>
      <c r="BI459" s="46">
        <f t="shared" si="19"/>
        <v>0</v>
      </c>
      <c r="BJ459" s="46">
        <f t="shared" si="20"/>
        <v>0</v>
      </c>
    </row>
    <row r="460" spans="1:62" ht="120" customHeight="1" x14ac:dyDescent="0.25">
      <c r="A460" s="170" t="s">
        <v>180</v>
      </c>
      <c r="B460" s="132"/>
      <c r="C460" s="150">
        <v>0</v>
      </c>
      <c r="D460" s="150">
        <v>0</v>
      </c>
      <c r="E460" s="133">
        <v>516.6</v>
      </c>
      <c r="F460" s="134" t="s">
        <v>2477</v>
      </c>
      <c r="G460" s="86" t="s">
        <v>2478</v>
      </c>
      <c r="H460" s="86" t="s">
        <v>2479</v>
      </c>
      <c r="I460" s="89"/>
      <c r="J460" s="90" t="s">
        <v>195</v>
      </c>
      <c r="K460" s="86"/>
      <c r="L460" s="86"/>
      <c r="M460" s="92" t="s">
        <v>151</v>
      </c>
      <c r="N460" s="86" t="s">
        <v>108</v>
      </c>
      <c r="O460" s="163" t="s">
        <v>222</v>
      </c>
      <c r="P460" s="163" t="s">
        <v>222</v>
      </c>
      <c r="Q460" s="91" t="s">
        <v>109</v>
      </c>
      <c r="R460" s="91" t="s">
        <v>207</v>
      </c>
      <c r="S460" s="91" t="s">
        <v>2480</v>
      </c>
      <c r="T460" s="92">
        <v>22</v>
      </c>
      <c r="U460" s="93">
        <v>6</v>
      </c>
      <c r="V460" s="94">
        <v>46011</v>
      </c>
      <c r="W460" s="94">
        <v>46011</v>
      </c>
      <c r="X460" s="95">
        <v>9785171801885</v>
      </c>
      <c r="Y460" s="96">
        <v>352</v>
      </c>
      <c r="Z460" s="97">
        <v>0.29699999999999999</v>
      </c>
      <c r="AA460" s="98" t="s">
        <v>145</v>
      </c>
      <c r="AB460" s="98" t="s">
        <v>160</v>
      </c>
      <c r="AC460" s="98" t="s">
        <v>146</v>
      </c>
      <c r="AD460" s="91">
        <v>3</v>
      </c>
      <c r="AE460" s="169" t="s">
        <v>196</v>
      </c>
      <c r="AF460" s="168"/>
      <c r="AG460" s="98" t="s">
        <v>2207</v>
      </c>
      <c r="AH460" s="98"/>
      <c r="AI460" s="86" t="s">
        <v>2481</v>
      </c>
      <c r="AJ460" s="101"/>
      <c r="AK460" s="91" t="s">
        <v>2482</v>
      </c>
      <c r="AL460" s="100" t="s">
        <v>2483</v>
      </c>
      <c r="AM460" s="86" t="s">
        <v>158</v>
      </c>
      <c r="AN460" s="86" t="s">
        <v>153</v>
      </c>
      <c r="AO460" s="143">
        <f t="shared" si="18"/>
        <v>0</v>
      </c>
      <c r="AP460" s="85" t="s">
        <v>2484</v>
      </c>
      <c r="AQ460" s="100" t="s">
        <v>154</v>
      </c>
      <c r="AR460" s="97" t="s">
        <v>125</v>
      </c>
      <c r="AV460" s="99"/>
      <c r="AW460" s="159" t="s">
        <v>2485</v>
      </c>
      <c r="AX460" s="102" t="s">
        <v>2486</v>
      </c>
      <c r="AY460" s="157" t="s">
        <v>2487</v>
      </c>
      <c r="AZ460" s="159"/>
      <c r="BF460" s="103">
        <v>46036</v>
      </c>
      <c r="BG460" s="46"/>
      <c r="BH460" s="46"/>
      <c r="BI460" s="46">
        <f t="shared" si="19"/>
        <v>0</v>
      </c>
      <c r="BJ460" s="46">
        <f t="shared" si="20"/>
        <v>0</v>
      </c>
    </row>
    <row r="461" spans="1:62" ht="120" customHeight="1" x14ac:dyDescent="0.25">
      <c r="A461" s="170" t="s">
        <v>180</v>
      </c>
      <c r="B461" s="132"/>
      <c r="C461" s="150">
        <v>0</v>
      </c>
      <c r="D461" s="150">
        <v>0</v>
      </c>
      <c r="E461" s="133">
        <v>737.1</v>
      </c>
      <c r="F461" s="134" t="s">
        <v>2707</v>
      </c>
      <c r="G461" s="86" t="s">
        <v>920</v>
      </c>
      <c r="H461" s="86" t="s">
        <v>3258</v>
      </c>
      <c r="I461" s="89"/>
      <c r="J461" s="90">
        <v>6</v>
      </c>
      <c r="K461" s="86"/>
      <c r="L461" s="86"/>
      <c r="M461" s="92" t="s">
        <v>151</v>
      </c>
      <c r="N461" s="86" t="s">
        <v>108</v>
      </c>
      <c r="O461" s="163" t="s">
        <v>161</v>
      </c>
      <c r="P461" s="163" t="s">
        <v>161</v>
      </c>
      <c r="Q461" s="91" t="s">
        <v>109</v>
      </c>
      <c r="R461" s="91" t="s">
        <v>207</v>
      </c>
      <c r="S461" s="91" t="s">
        <v>3259</v>
      </c>
      <c r="T461" s="92">
        <v>10</v>
      </c>
      <c r="U461" s="93">
        <v>10</v>
      </c>
      <c r="V461" s="94">
        <v>41719</v>
      </c>
      <c r="W461" s="94">
        <v>46034</v>
      </c>
      <c r="X461" s="95">
        <v>9785170823581</v>
      </c>
      <c r="Y461" s="96">
        <v>480</v>
      </c>
      <c r="Z461" s="97">
        <v>0.47</v>
      </c>
      <c r="AA461" s="98" t="s">
        <v>145</v>
      </c>
      <c r="AB461" s="98" t="s">
        <v>164</v>
      </c>
      <c r="AC461" s="98" t="s">
        <v>146</v>
      </c>
      <c r="AD461" s="91" t="s">
        <v>110</v>
      </c>
      <c r="AE461" s="135" t="s">
        <v>116</v>
      </c>
      <c r="AF461" s="168"/>
      <c r="AG461" s="98" t="s">
        <v>267</v>
      </c>
      <c r="AH461" s="98"/>
      <c r="AI461" s="86" t="s">
        <v>3260</v>
      </c>
      <c r="AJ461" s="101"/>
      <c r="AK461" s="91" t="s">
        <v>2709</v>
      </c>
      <c r="AL461" s="100" t="s">
        <v>3261</v>
      </c>
      <c r="AM461" s="86" t="s">
        <v>277</v>
      </c>
      <c r="AN461" s="86" t="s">
        <v>153</v>
      </c>
      <c r="AO461" s="143">
        <f t="shared" si="18"/>
        <v>0</v>
      </c>
      <c r="AP461" s="85" t="s">
        <v>3262</v>
      </c>
      <c r="AQ461" s="100" t="s">
        <v>111</v>
      </c>
      <c r="AR461" s="97" t="s">
        <v>125</v>
      </c>
      <c r="AV461" s="99"/>
      <c r="AW461" s="159" t="s">
        <v>3263</v>
      </c>
      <c r="AX461" s="102"/>
      <c r="AY461" s="157" t="s">
        <v>3264</v>
      </c>
      <c r="AZ461" s="159"/>
      <c r="BF461" s="103">
        <v>46037</v>
      </c>
      <c r="BG461" s="46"/>
      <c r="BH461" s="46"/>
      <c r="BI461" s="46">
        <f t="shared" si="19"/>
        <v>0</v>
      </c>
      <c r="BJ461" s="46">
        <f t="shared" si="20"/>
        <v>0</v>
      </c>
    </row>
    <row r="462" spans="1:62" ht="120" customHeight="1" x14ac:dyDescent="0.25">
      <c r="A462" s="170" t="s">
        <v>180</v>
      </c>
      <c r="B462" s="132"/>
      <c r="C462" s="150">
        <v>0</v>
      </c>
      <c r="D462" s="150">
        <v>0</v>
      </c>
      <c r="E462" s="133">
        <v>1839.6000000000001</v>
      </c>
      <c r="F462" s="134" t="s">
        <v>6086</v>
      </c>
      <c r="G462" s="86" t="s">
        <v>6087</v>
      </c>
      <c r="H462" s="86" t="s">
        <v>6088</v>
      </c>
      <c r="I462" s="89"/>
      <c r="J462" s="90" t="s">
        <v>195</v>
      </c>
      <c r="K462" s="86"/>
      <c r="L462" s="86"/>
      <c r="M462" s="92" t="s">
        <v>133</v>
      </c>
      <c r="N462" s="86" t="s">
        <v>108</v>
      </c>
      <c r="O462" s="163" t="s">
        <v>302</v>
      </c>
      <c r="P462" s="163" t="s">
        <v>303</v>
      </c>
      <c r="Q462" s="91" t="s">
        <v>109</v>
      </c>
      <c r="R462" s="91" t="s">
        <v>207</v>
      </c>
      <c r="S462" s="91" t="s">
        <v>6089</v>
      </c>
      <c r="T462" s="92">
        <v>10</v>
      </c>
      <c r="U462" s="93">
        <v>4</v>
      </c>
      <c r="V462" s="94">
        <v>46036</v>
      </c>
      <c r="W462" s="94">
        <v>46036</v>
      </c>
      <c r="X462" s="95">
        <v>9785171686765</v>
      </c>
      <c r="Y462" s="96">
        <v>304</v>
      </c>
      <c r="Z462" s="97">
        <v>1.2250000000000001</v>
      </c>
      <c r="AA462" s="98" t="s">
        <v>155</v>
      </c>
      <c r="AB462" s="98" t="s">
        <v>201</v>
      </c>
      <c r="AC462" s="98" t="s">
        <v>156</v>
      </c>
      <c r="AD462" s="91" t="s">
        <v>110</v>
      </c>
      <c r="AE462" s="169" t="s">
        <v>196</v>
      </c>
      <c r="AF462" s="168"/>
      <c r="AG462" s="98" t="s">
        <v>354</v>
      </c>
      <c r="AH462" s="98"/>
      <c r="AI462" s="86" t="s">
        <v>6090</v>
      </c>
      <c r="AJ462" s="101"/>
      <c r="AK462" s="91"/>
      <c r="AL462" s="100" t="s">
        <v>6091</v>
      </c>
      <c r="AM462" s="86" t="s">
        <v>237</v>
      </c>
      <c r="AN462" s="86" t="s">
        <v>235</v>
      </c>
      <c r="AO462" s="143">
        <f t="shared" si="18"/>
        <v>0</v>
      </c>
      <c r="AP462" s="85" t="s">
        <v>6092</v>
      </c>
      <c r="AQ462" s="100" t="s">
        <v>111</v>
      </c>
      <c r="AR462" s="97" t="s">
        <v>125</v>
      </c>
      <c r="AV462" s="99"/>
      <c r="AW462" s="159" t="s">
        <v>6093</v>
      </c>
      <c r="AX462" s="102"/>
      <c r="AY462" s="157" t="s">
        <v>6094</v>
      </c>
      <c r="AZ462" s="159"/>
      <c r="BF462" s="103">
        <v>46044</v>
      </c>
      <c r="BG462" s="46"/>
      <c r="BH462" s="46"/>
      <c r="BI462" s="46">
        <f t="shared" si="19"/>
        <v>0</v>
      </c>
      <c r="BJ462" s="46">
        <f t="shared" si="20"/>
        <v>0</v>
      </c>
    </row>
    <row r="463" spans="1:62" ht="120" customHeight="1" x14ac:dyDescent="0.25">
      <c r="A463" s="170" t="s">
        <v>180</v>
      </c>
      <c r="B463" s="132"/>
      <c r="C463" s="150">
        <v>0</v>
      </c>
      <c r="D463" s="150">
        <v>0</v>
      </c>
      <c r="E463" s="133">
        <v>166.95000000000002</v>
      </c>
      <c r="F463" s="134" t="s">
        <v>4777</v>
      </c>
      <c r="G463" s="86" t="s">
        <v>244</v>
      </c>
      <c r="H463" s="86" t="s">
        <v>3858</v>
      </c>
      <c r="I463" s="89"/>
      <c r="J463" s="90">
        <v>4</v>
      </c>
      <c r="K463" s="86"/>
      <c r="L463" s="86"/>
      <c r="M463" s="92" t="s">
        <v>138</v>
      </c>
      <c r="N463" s="86" t="s">
        <v>108</v>
      </c>
      <c r="O463" s="163" t="s">
        <v>245</v>
      </c>
      <c r="P463" s="163" t="s">
        <v>295</v>
      </c>
      <c r="Q463" s="91" t="s">
        <v>109</v>
      </c>
      <c r="R463" s="91" t="s">
        <v>207</v>
      </c>
      <c r="S463" s="91" t="s">
        <v>4778</v>
      </c>
      <c r="T463" s="92">
        <v>10</v>
      </c>
      <c r="U463" s="93">
        <v>20</v>
      </c>
      <c r="V463" s="94">
        <v>44966</v>
      </c>
      <c r="W463" s="94">
        <v>46038</v>
      </c>
      <c r="X463" s="95">
        <v>9785171522865</v>
      </c>
      <c r="Y463" s="96">
        <v>64</v>
      </c>
      <c r="Z463" s="97">
        <v>0.125</v>
      </c>
      <c r="AA463" s="98" t="s">
        <v>175</v>
      </c>
      <c r="AB463" s="98" t="s">
        <v>159</v>
      </c>
      <c r="AC463" s="98" t="s">
        <v>176</v>
      </c>
      <c r="AD463" s="91">
        <v>3</v>
      </c>
      <c r="AE463" s="135" t="s">
        <v>116</v>
      </c>
      <c r="AF463" s="168"/>
      <c r="AG463" s="98" t="s">
        <v>3860</v>
      </c>
      <c r="AH463" s="98"/>
      <c r="AI463" s="86" t="s">
        <v>3861</v>
      </c>
      <c r="AJ463" s="101" t="s">
        <v>162</v>
      </c>
      <c r="AK463" s="91"/>
      <c r="AL463" s="100" t="s">
        <v>4779</v>
      </c>
      <c r="AM463" s="86" t="s">
        <v>184</v>
      </c>
      <c r="AN463" s="86" t="s">
        <v>142</v>
      </c>
      <c r="AO463" s="143">
        <f t="shared" si="18"/>
        <v>0</v>
      </c>
      <c r="AP463" s="85" t="s">
        <v>4780</v>
      </c>
      <c r="AQ463" s="100" t="s">
        <v>143</v>
      </c>
      <c r="AR463" s="97" t="s">
        <v>125</v>
      </c>
      <c r="AV463" s="99"/>
      <c r="AW463" s="159" t="s">
        <v>4781</v>
      </c>
      <c r="AX463" s="102" t="s">
        <v>4782</v>
      </c>
      <c r="AY463" s="157" t="s">
        <v>4783</v>
      </c>
      <c r="AZ463" s="159"/>
      <c r="BF463" s="103">
        <v>46041</v>
      </c>
      <c r="BG463" s="46"/>
      <c r="BH463" s="46"/>
      <c r="BI463" s="46">
        <f t="shared" si="19"/>
        <v>0</v>
      </c>
      <c r="BJ463" s="46">
        <f t="shared" si="20"/>
        <v>0</v>
      </c>
    </row>
    <row r="464" spans="1:62" ht="120" customHeight="1" x14ac:dyDescent="0.25">
      <c r="A464" s="170" t="s">
        <v>180</v>
      </c>
      <c r="B464" s="132"/>
      <c r="C464" s="150">
        <v>0</v>
      </c>
      <c r="D464" s="150">
        <v>0</v>
      </c>
      <c r="E464" s="133">
        <v>166.95000000000002</v>
      </c>
      <c r="F464" s="134" t="s">
        <v>3857</v>
      </c>
      <c r="G464" s="86" t="s">
        <v>244</v>
      </c>
      <c r="H464" s="86" t="s">
        <v>3858</v>
      </c>
      <c r="I464" s="89"/>
      <c r="J464" s="90">
        <v>1</v>
      </c>
      <c r="K464" s="86"/>
      <c r="L464" s="86"/>
      <c r="M464" s="92" t="s">
        <v>138</v>
      </c>
      <c r="N464" s="86" t="s">
        <v>108</v>
      </c>
      <c r="O464" s="163" t="s">
        <v>245</v>
      </c>
      <c r="P464" s="163" t="s">
        <v>295</v>
      </c>
      <c r="Q464" s="91" t="s">
        <v>109</v>
      </c>
      <c r="R464" s="91" t="s">
        <v>207</v>
      </c>
      <c r="S464" s="91" t="s">
        <v>3859</v>
      </c>
      <c r="T464" s="92">
        <v>10</v>
      </c>
      <c r="U464" s="93">
        <v>24</v>
      </c>
      <c r="V464" s="94">
        <v>44952</v>
      </c>
      <c r="W464" s="94">
        <v>46035</v>
      </c>
      <c r="X464" s="95">
        <v>9785171522810</v>
      </c>
      <c r="Y464" s="96">
        <v>64</v>
      </c>
      <c r="Z464" s="97">
        <v>0.126</v>
      </c>
      <c r="AA464" s="98" t="s">
        <v>175</v>
      </c>
      <c r="AB464" s="98" t="s">
        <v>159</v>
      </c>
      <c r="AC464" s="98" t="s">
        <v>176</v>
      </c>
      <c r="AD464" s="91">
        <v>3</v>
      </c>
      <c r="AE464" s="135" t="s">
        <v>116</v>
      </c>
      <c r="AF464" s="168"/>
      <c r="AG464" s="98" t="s">
        <v>3860</v>
      </c>
      <c r="AH464" s="98"/>
      <c r="AI464" s="86" t="s">
        <v>3861</v>
      </c>
      <c r="AJ464" s="101" t="s">
        <v>162</v>
      </c>
      <c r="AK464" s="91"/>
      <c r="AL464" s="100" t="s">
        <v>3862</v>
      </c>
      <c r="AM464" s="86" t="s">
        <v>184</v>
      </c>
      <c r="AN464" s="86" t="s">
        <v>142</v>
      </c>
      <c r="AO464" s="143">
        <f t="shared" si="18"/>
        <v>0</v>
      </c>
      <c r="AP464" s="85" t="s">
        <v>3863</v>
      </c>
      <c r="AQ464" s="100" t="s">
        <v>143</v>
      </c>
      <c r="AR464" s="97" t="s">
        <v>125</v>
      </c>
      <c r="AV464" s="99"/>
      <c r="AW464" s="159" t="s">
        <v>3864</v>
      </c>
      <c r="AX464" s="102" t="s">
        <v>3865</v>
      </c>
      <c r="AY464" s="157" t="s">
        <v>3866</v>
      </c>
      <c r="AZ464" s="159"/>
      <c r="BF464" s="103">
        <v>46038</v>
      </c>
      <c r="BG464" s="46"/>
      <c r="BH464" s="46"/>
      <c r="BI464" s="46">
        <f t="shared" si="19"/>
        <v>0</v>
      </c>
      <c r="BJ464" s="46">
        <f t="shared" si="20"/>
        <v>0</v>
      </c>
    </row>
    <row r="465" spans="1:62" ht="120" customHeight="1" x14ac:dyDescent="0.25">
      <c r="A465" s="170" t="s">
        <v>180</v>
      </c>
      <c r="B465" s="132"/>
      <c r="C465" s="150">
        <v>0</v>
      </c>
      <c r="D465" s="150">
        <v>0</v>
      </c>
      <c r="E465" s="133">
        <v>166.95000000000002</v>
      </c>
      <c r="F465" s="134" t="s">
        <v>3867</v>
      </c>
      <c r="G465" s="86" t="s">
        <v>244</v>
      </c>
      <c r="H465" s="86" t="s">
        <v>3858</v>
      </c>
      <c r="I465" s="89"/>
      <c r="J465" s="90">
        <v>3</v>
      </c>
      <c r="K465" s="86"/>
      <c r="L465" s="86"/>
      <c r="M465" s="92" t="s">
        <v>138</v>
      </c>
      <c r="N465" s="86" t="s">
        <v>108</v>
      </c>
      <c r="O465" s="163" t="s">
        <v>245</v>
      </c>
      <c r="P465" s="163" t="s">
        <v>295</v>
      </c>
      <c r="Q465" s="91" t="s">
        <v>109</v>
      </c>
      <c r="R465" s="91" t="s">
        <v>207</v>
      </c>
      <c r="S465" s="91" t="s">
        <v>3868</v>
      </c>
      <c r="T465" s="92">
        <v>10</v>
      </c>
      <c r="U465" s="93">
        <v>24</v>
      </c>
      <c r="V465" s="94">
        <v>44952</v>
      </c>
      <c r="W465" s="94">
        <v>46034</v>
      </c>
      <c r="X465" s="95">
        <v>9785171522834</v>
      </c>
      <c r="Y465" s="96">
        <v>64</v>
      </c>
      <c r="Z465" s="97">
        <v>0.124</v>
      </c>
      <c r="AA465" s="98" t="s">
        <v>175</v>
      </c>
      <c r="AB465" s="98" t="s">
        <v>159</v>
      </c>
      <c r="AC465" s="98" t="s">
        <v>176</v>
      </c>
      <c r="AD465" s="91">
        <v>3</v>
      </c>
      <c r="AE465" s="135" t="s">
        <v>116</v>
      </c>
      <c r="AF465" s="168"/>
      <c r="AG465" s="98" t="s">
        <v>3860</v>
      </c>
      <c r="AH465" s="98"/>
      <c r="AI465" s="86" t="s">
        <v>3861</v>
      </c>
      <c r="AJ465" s="101" t="s">
        <v>162</v>
      </c>
      <c r="AK465" s="91"/>
      <c r="AL465" s="100" t="s">
        <v>3869</v>
      </c>
      <c r="AM465" s="86" t="s">
        <v>184</v>
      </c>
      <c r="AN465" s="86" t="s">
        <v>142</v>
      </c>
      <c r="AO465" s="143">
        <f t="shared" si="18"/>
        <v>0</v>
      </c>
      <c r="AP465" s="85" t="s">
        <v>3870</v>
      </c>
      <c r="AQ465" s="100" t="s">
        <v>143</v>
      </c>
      <c r="AR465" s="97" t="s">
        <v>125</v>
      </c>
      <c r="AV465" s="99"/>
      <c r="AW465" s="159" t="s">
        <v>3871</v>
      </c>
      <c r="AX465" s="102" t="s">
        <v>3872</v>
      </c>
      <c r="AY465" s="157" t="s">
        <v>3873</v>
      </c>
      <c r="AZ465" s="159"/>
      <c r="BF465" s="103">
        <v>46038</v>
      </c>
      <c r="BG465" s="46"/>
      <c r="BH465" s="46"/>
      <c r="BI465" s="46">
        <f t="shared" si="19"/>
        <v>0</v>
      </c>
      <c r="BJ465" s="46">
        <f t="shared" si="20"/>
        <v>0</v>
      </c>
    </row>
    <row r="466" spans="1:62" ht="120" customHeight="1" x14ac:dyDescent="0.25">
      <c r="A466" s="170" t="s">
        <v>180</v>
      </c>
      <c r="B466" s="132"/>
      <c r="C466" s="150">
        <v>0</v>
      </c>
      <c r="D466" s="150">
        <v>0</v>
      </c>
      <c r="E466" s="133">
        <v>781.2</v>
      </c>
      <c r="F466" s="134" t="s">
        <v>2488</v>
      </c>
      <c r="G466" s="86" t="s">
        <v>2489</v>
      </c>
      <c r="H466" s="86" t="s">
        <v>2490</v>
      </c>
      <c r="I466" s="89"/>
      <c r="J466" s="90" t="s">
        <v>195</v>
      </c>
      <c r="K466" s="86"/>
      <c r="L466" s="86"/>
      <c r="M466" s="92" t="s">
        <v>151</v>
      </c>
      <c r="N466" s="86" t="s">
        <v>108</v>
      </c>
      <c r="O466" s="163" t="s">
        <v>416</v>
      </c>
      <c r="P466" s="163" t="s">
        <v>416</v>
      </c>
      <c r="Q466" s="91" t="s">
        <v>109</v>
      </c>
      <c r="R466" s="91" t="s">
        <v>207</v>
      </c>
      <c r="S466" s="91" t="s">
        <v>2491</v>
      </c>
      <c r="T466" s="92">
        <v>10</v>
      </c>
      <c r="U466" s="93">
        <v>16</v>
      </c>
      <c r="V466" s="94">
        <v>46020</v>
      </c>
      <c r="W466" s="94">
        <v>46020</v>
      </c>
      <c r="X466" s="95">
        <v>9785171613884</v>
      </c>
      <c r="Y466" s="96">
        <v>144</v>
      </c>
      <c r="Z466" s="97">
        <v>0.42299999999999999</v>
      </c>
      <c r="AA466" s="98" t="s">
        <v>319</v>
      </c>
      <c r="AB466" s="98" t="s">
        <v>201</v>
      </c>
      <c r="AC466" s="98" t="s">
        <v>135</v>
      </c>
      <c r="AD466" s="91" t="s">
        <v>110</v>
      </c>
      <c r="AE466" s="169" t="s">
        <v>196</v>
      </c>
      <c r="AF466" s="168"/>
      <c r="AG466" s="98" t="s">
        <v>330</v>
      </c>
      <c r="AH466" s="98"/>
      <c r="AI466" s="86" t="s">
        <v>2492</v>
      </c>
      <c r="AJ466" s="101"/>
      <c r="AK466" s="91" t="s">
        <v>2493</v>
      </c>
      <c r="AL466" s="100" t="s">
        <v>2494</v>
      </c>
      <c r="AM466" s="86" t="s">
        <v>255</v>
      </c>
      <c r="AN466" s="86" t="s">
        <v>235</v>
      </c>
      <c r="AO466" s="143">
        <f t="shared" ref="AO466:AO529" si="21">C466*U466+D466</f>
        <v>0</v>
      </c>
      <c r="AP466" s="85" t="s">
        <v>2495</v>
      </c>
      <c r="AQ466" s="100" t="s">
        <v>111</v>
      </c>
      <c r="AR466" s="97" t="s">
        <v>125</v>
      </c>
      <c r="AV466" s="99"/>
      <c r="AW466" s="159" t="s">
        <v>2496</v>
      </c>
      <c r="AX466" s="102" t="s">
        <v>2497</v>
      </c>
      <c r="AY466" s="157" t="s">
        <v>2497</v>
      </c>
      <c r="AZ466" s="159"/>
      <c r="BF466" s="103">
        <v>46036</v>
      </c>
      <c r="BG466" s="46"/>
      <c r="BH466" s="46"/>
      <c r="BI466" s="46">
        <f t="shared" ref="BI466:BI529" si="22">AO466*E466</f>
        <v>0</v>
      </c>
      <c r="BJ466" s="46">
        <f t="shared" ref="BJ466:BJ529" si="23">AO466*Z466</f>
        <v>0</v>
      </c>
    </row>
    <row r="467" spans="1:62" ht="120" customHeight="1" x14ac:dyDescent="0.25">
      <c r="A467" s="170" t="s">
        <v>180</v>
      </c>
      <c r="B467" s="132"/>
      <c r="C467" s="150">
        <v>0</v>
      </c>
      <c r="D467" s="150">
        <v>0</v>
      </c>
      <c r="E467" s="133">
        <v>382.2</v>
      </c>
      <c r="F467" s="134" t="s">
        <v>5221</v>
      </c>
      <c r="G467" s="86" t="s">
        <v>524</v>
      </c>
      <c r="H467" s="86" t="s">
        <v>4785</v>
      </c>
      <c r="I467" s="89"/>
      <c r="J467" s="90">
        <v>5</v>
      </c>
      <c r="K467" s="86"/>
      <c r="L467" s="86"/>
      <c r="M467" s="92" t="s">
        <v>133</v>
      </c>
      <c r="N467" s="86" t="s">
        <v>108</v>
      </c>
      <c r="O467" s="163" t="s">
        <v>210</v>
      </c>
      <c r="P467" s="163" t="s">
        <v>329</v>
      </c>
      <c r="Q467" s="91" t="s">
        <v>109</v>
      </c>
      <c r="R467" s="91" t="s">
        <v>207</v>
      </c>
      <c r="S467" s="91" t="s">
        <v>5222</v>
      </c>
      <c r="T467" s="92">
        <v>10</v>
      </c>
      <c r="U467" s="93">
        <v>16</v>
      </c>
      <c r="V467" s="94">
        <v>45028</v>
      </c>
      <c r="W467" s="94">
        <v>46038</v>
      </c>
      <c r="X467" s="95">
        <v>9785171550707</v>
      </c>
      <c r="Y467" s="96">
        <v>96</v>
      </c>
      <c r="Z467" s="97">
        <v>0.16700000000000001</v>
      </c>
      <c r="AA467" s="98" t="s">
        <v>134</v>
      </c>
      <c r="AB467" s="98" t="s">
        <v>5223</v>
      </c>
      <c r="AC467" s="98" t="s">
        <v>135</v>
      </c>
      <c r="AD467" s="91" t="s">
        <v>287</v>
      </c>
      <c r="AE467" s="135" t="s">
        <v>116</v>
      </c>
      <c r="AF467" s="168"/>
      <c r="AG467" s="98" t="s">
        <v>525</v>
      </c>
      <c r="AH467" s="98"/>
      <c r="AI467" s="86" t="s">
        <v>4787</v>
      </c>
      <c r="AJ467" s="101"/>
      <c r="AK467" s="91"/>
      <c r="AL467" s="100" t="s">
        <v>5224</v>
      </c>
      <c r="AM467" s="86" t="s">
        <v>317</v>
      </c>
      <c r="AN467" s="86" t="s">
        <v>235</v>
      </c>
      <c r="AO467" s="143">
        <f t="shared" si="21"/>
        <v>0</v>
      </c>
      <c r="AP467" s="85" t="s">
        <v>5225</v>
      </c>
      <c r="AQ467" s="100" t="s">
        <v>157</v>
      </c>
      <c r="AR467" s="97" t="s">
        <v>125</v>
      </c>
      <c r="AV467" s="99"/>
      <c r="AW467" s="159" t="s">
        <v>5226</v>
      </c>
      <c r="AX467" s="102"/>
      <c r="AY467" s="157" t="s">
        <v>5227</v>
      </c>
      <c r="AZ467" s="159"/>
      <c r="BF467" s="103">
        <v>46042</v>
      </c>
      <c r="BG467" s="46"/>
      <c r="BH467" s="46"/>
      <c r="BI467" s="46">
        <f t="shared" si="22"/>
        <v>0</v>
      </c>
      <c r="BJ467" s="46">
        <f t="shared" si="23"/>
        <v>0</v>
      </c>
    </row>
    <row r="468" spans="1:62" ht="120" customHeight="1" x14ac:dyDescent="0.25">
      <c r="A468" s="170" t="s">
        <v>180</v>
      </c>
      <c r="B468" s="132"/>
      <c r="C468" s="150">
        <v>0</v>
      </c>
      <c r="D468" s="150">
        <v>0</v>
      </c>
      <c r="E468" s="133">
        <v>382.2</v>
      </c>
      <c r="F468" s="134" t="s">
        <v>4784</v>
      </c>
      <c r="G468" s="86" t="s">
        <v>524</v>
      </c>
      <c r="H468" s="86" t="s">
        <v>4785</v>
      </c>
      <c r="I468" s="89"/>
      <c r="J468" s="90">
        <v>3</v>
      </c>
      <c r="K468" s="86"/>
      <c r="L468" s="86"/>
      <c r="M468" s="92" t="s">
        <v>133</v>
      </c>
      <c r="N468" s="86" t="s">
        <v>108</v>
      </c>
      <c r="O468" s="163" t="s">
        <v>210</v>
      </c>
      <c r="P468" s="163" t="s">
        <v>329</v>
      </c>
      <c r="Q468" s="91" t="s">
        <v>109</v>
      </c>
      <c r="R468" s="91" t="s">
        <v>207</v>
      </c>
      <c r="S468" s="91" t="s">
        <v>4786</v>
      </c>
      <c r="T468" s="92">
        <v>10</v>
      </c>
      <c r="U468" s="93">
        <v>20</v>
      </c>
      <c r="V468" s="94">
        <v>45056</v>
      </c>
      <c r="W468" s="94">
        <v>46035</v>
      </c>
      <c r="X468" s="95">
        <v>9785171547684</v>
      </c>
      <c r="Y468" s="96">
        <v>96</v>
      </c>
      <c r="Z468" s="97">
        <v>0.184</v>
      </c>
      <c r="AA468" s="98" t="s">
        <v>134</v>
      </c>
      <c r="AB468" s="98" t="s">
        <v>159</v>
      </c>
      <c r="AC468" s="98" t="s">
        <v>135</v>
      </c>
      <c r="AD468" s="91" t="s">
        <v>287</v>
      </c>
      <c r="AE468" s="135" t="s">
        <v>116</v>
      </c>
      <c r="AF468" s="168"/>
      <c r="AG468" s="98" t="s">
        <v>525</v>
      </c>
      <c r="AH468" s="98"/>
      <c r="AI468" s="86" t="s">
        <v>4787</v>
      </c>
      <c r="AJ468" s="101"/>
      <c r="AK468" s="91"/>
      <c r="AL468" s="100" t="s">
        <v>4788</v>
      </c>
      <c r="AM468" s="86" t="s">
        <v>317</v>
      </c>
      <c r="AN468" s="86" t="s">
        <v>235</v>
      </c>
      <c r="AO468" s="143">
        <f t="shared" si="21"/>
        <v>0</v>
      </c>
      <c r="AP468" s="85" t="s">
        <v>4789</v>
      </c>
      <c r="AQ468" s="100" t="s">
        <v>157</v>
      </c>
      <c r="AR468" s="97" t="s">
        <v>125</v>
      </c>
      <c r="AV468" s="99"/>
      <c r="AW468" s="159" t="s">
        <v>4790</v>
      </c>
      <c r="AX468" s="102"/>
      <c r="AY468" s="157" t="s">
        <v>4791</v>
      </c>
      <c r="AZ468" s="159"/>
      <c r="BF468" s="103">
        <v>46041</v>
      </c>
      <c r="BG468" s="46"/>
      <c r="BH468" s="46"/>
      <c r="BI468" s="46">
        <f t="shared" si="22"/>
        <v>0</v>
      </c>
      <c r="BJ468" s="46">
        <f t="shared" si="23"/>
        <v>0</v>
      </c>
    </row>
    <row r="469" spans="1:62" ht="120" customHeight="1" x14ac:dyDescent="0.25">
      <c r="A469" s="170" t="s">
        <v>180</v>
      </c>
      <c r="B469" s="132"/>
      <c r="C469" s="150">
        <v>0</v>
      </c>
      <c r="D469" s="150">
        <v>0</v>
      </c>
      <c r="E469" s="133">
        <v>516.6</v>
      </c>
      <c r="F469" s="134" t="s">
        <v>5228</v>
      </c>
      <c r="G469" s="86" t="s">
        <v>5229</v>
      </c>
      <c r="H469" s="86" t="s">
        <v>4785</v>
      </c>
      <c r="I469" s="89"/>
      <c r="J469" s="90">
        <v>4</v>
      </c>
      <c r="K469" s="86"/>
      <c r="L469" s="86"/>
      <c r="M469" s="92" t="s">
        <v>133</v>
      </c>
      <c r="N469" s="86" t="s">
        <v>108</v>
      </c>
      <c r="O469" s="163" t="s">
        <v>210</v>
      </c>
      <c r="P469" s="163" t="s">
        <v>329</v>
      </c>
      <c r="Q469" s="91" t="s">
        <v>109</v>
      </c>
      <c r="R469" s="91" t="s">
        <v>207</v>
      </c>
      <c r="S469" s="91" t="s">
        <v>5230</v>
      </c>
      <c r="T469" s="92">
        <v>10</v>
      </c>
      <c r="U469" s="93">
        <v>16</v>
      </c>
      <c r="V469" s="94">
        <v>45509</v>
      </c>
      <c r="W469" s="94">
        <v>46038</v>
      </c>
      <c r="X469" s="95">
        <v>9785171655518</v>
      </c>
      <c r="Y469" s="96">
        <v>96</v>
      </c>
      <c r="Z469" s="97">
        <v>0.16800000000000001</v>
      </c>
      <c r="AA469" s="98" t="s">
        <v>134</v>
      </c>
      <c r="AB469" s="98" t="s">
        <v>5223</v>
      </c>
      <c r="AC469" s="98" t="s">
        <v>135</v>
      </c>
      <c r="AD469" s="91" t="s">
        <v>287</v>
      </c>
      <c r="AE469" s="135" t="s">
        <v>116</v>
      </c>
      <c r="AF469" s="168"/>
      <c r="AG469" s="98" t="s">
        <v>525</v>
      </c>
      <c r="AH469" s="98"/>
      <c r="AI469" s="86" t="s">
        <v>4787</v>
      </c>
      <c r="AJ469" s="101"/>
      <c r="AK469" s="91"/>
      <c r="AL469" s="100" t="s">
        <v>5231</v>
      </c>
      <c r="AM469" s="86" t="s">
        <v>317</v>
      </c>
      <c r="AN469" s="86" t="s">
        <v>235</v>
      </c>
      <c r="AO469" s="143">
        <f t="shared" si="21"/>
        <v>0</v>
      </c>
      <c r="AP469" s="85" t="s">
        <v>5232</v>
      </c>
      <c r="AQ469" s="100" t="s">
        <v>157</v>
      </c>
      <c r="AR469" s="97" t="s">
        <v>125</v>
      </c>
      <c r="AV469" s="99"/>
      <c r="AW469" s="159" t="s">
        <v>5233</v>
      </c>
      <c r="AX469" s="102"/>
      <c r="AY469" s="157" t="s">
        <v>5234</v>
      </c>
      <c r="AZ469" s="159"/>
      <c r="BF469" s="103">
        <v>46042</v>
      </c>
      <c r="BG469" s="46"/>
      <c r="BH469" s="46"/>
      <c r="BI469" s="46">
        <f t="shared" si="22"/>
        <v>0</v>
      </c>
      <c r="BJ469" s="46">
        <f t="shared" si="23"/>
        <v>0</v>
      </c>
    </row>
    <row r="470" spans="1:62" ht="120" customHeight="1" x14ac:dyDescent="0.25">
      <c r="A470" s="170" t="s">
        <v>180</v>
      </c>
      <c r="B470" s="132"/>
      <c r="C470" s="150">
        <v>0</v>
      </c>
      <c r="D470" s="150">
        <v>0</v>
      </c>
      <c r="E470" s="133">
        <v>453.6</v>
      </c>
      <c r="F470" s="134" t="s">
        <v>4792</v>
      </c>
      <c r="G470" s="86" t="s">
        <v>208</v>
      </c>
      <c r="H470" s="86" t="s">
        <v>4785</v>
      </c>
      <c r="I470" s="89"/>
      <c r="J470" s="90">
        <v>7</v>
      </c>
      <c r="K470" s="86"/>
      <c r="L470" s="86"/>
      <c r="M470" s="92" t="s">
        <v>133</v>
      </c>
      <c r="N470" s="86" t="s">
        <v>108</v>
      </c>
      <c r="O470" s="163" t="s">
        <v>210</v>
      </c>
      <c r="P470" s="163" t="s">
        <v>329</v>
      </c>
      <c r="Q470" s="91" t="s">
        <v>109</v>
      </c>
      <c r="R470" s="91" t="s">
        <v>207</v>
      </c>
      <c r="S470" s="91" t="s">
        <v>4793</v>
      </c>
      <c r="T470" s="92">
        <v>10</v>
      </c>
      <c r="U470" s="93">
        <v>20</v>
      </c>
      <c r="V470" s="94">
        <v>45457</v>
      </c>
      <c r="W470" s="94">
        <v>46035</v>
      </c>
      <c r="X470" s="95">
        <v>9785171609719</v>
      </c>
      <c r="Y470" s="96">
        <v>96</v>
      </c>
      <c r="Z470" s="97">
        <v>0.185</v>
      </c>
      <c r="AA470" s="98" t="s">
        <v>134</v>
      </c>
      <c r="AB470" s="98" t="s">
        <v>159</v>
      </c>
      <c r="AC470" s="98" t="s">
        <v>135</v>
      </c>
      <c r="AD470" s="91" t="s">
        <v>287</v>
      </c>
      <c r="AE470" s="135" t="s">
        <v>116</v>
      </c>
      <c r="AF470" s="168"/>
      <c r="AG470" s="98" t="s">
        <v>525</v>
      </c>
      <c r="AH470" s="98"/>
      <c r="AI470" s="86" t="s">
        <v>4787</v>
      </c>
      <c r="AJ470" s="101"/>
      <c r="AK470" s="91"/>
      <c r="AL470" s="100" t="s">
        <v>4794</v>
      </c>
      <c r="AM470" s="86" t="s">
        <v>317</v>
      </c>
      <c r="AN470" s="86" t="s">
        <v>235</v>
      </c>
      <c r="AO470" s="143">
        <f t="shared" si="21"/>
        <v>0</v>
      </c>
      <c r="AP470" s="85" t="s">
        <v>4795</v>
      </c>
      <c r="AQ470" s="100" t="s">
        <v>157</v>
      </c>
      <c r="AR470" s="97" t="s">
        <v>125</v>
      </c>
      <c r="AV470" s="99"/>
      <c r="AW470" s="159" t="s">
        <v>4796</v>
      </c>
      <c r="AX470" s="102"/>
      <c r="AY470" s="157" t="s">
        <v>4797</v>
      </c>
      <c r="AZ470" s="159"/>
      <c r="BF470" s="103">
        <v>46041</v>
      </c>
      <c r="BG470" s="46"/>
      <c r="BH470" s="46"/>
      <c r="BI470" s="46">
        <f t="shared" si="22"/>
        <v>0</v>
      </c>
      <c r="BJ470" s="46">
        <f t="shared" si="23"/>
        <v>0</v>
      </c>
    </row>
    <row r="471" spans="1:62" ht="120" customHeight="1" x14ac:dyDescent="0.25">
      <c r="A471" s="170" t="s">
        <v>180</v>
      </c>
      <c r="B471" s="132"/>
      <c r="C471" s="150">
        <v>0</v>
      </c>
      <c r="D471" s="150">
        <v>0</v>
      </c>
      <c r="E471" s="133">
        <v>604.80000000000007</v>
      </c>
      <c r="F471" s="134" t="s">
        <v>4798</v>
      </c>
      <c r="G471" s="86" t="s">
        <v>208</v>
      </c>
      <c r="H471" s="86" t="s">
        <v>4785</v>
      </c>
      <c r="I471" s="89"/>
      <c r="J471" s="90" t="s">
        <v>195</v>
      </c>
      <c r="K471" s="86"/>
      <c r="L471" s="86"/>
      <c r="M471" s="92" t="s">
        <v>133</v>
      </c>
      <c r="N471" s="86" t="s">
        <v>108</v>
      </c>
      <c r="O471" s="163" t="s">
        <v>210</v>
      </c>
      <c r="P471" s="163" t="s">
        <v>329</v>
      </c>
      <c r="Q471" s="91" t="s">
        <v>109</v>
      </c>
      <c r="R471" s="91" t="s">
        <v>207</v>
      </c>
      <c r="S471" s="91" t="s">
        <v>4799</v>
      </c>
      <c r="T471" s="92">
        <v>10</v>
      </c>
      <c r="U471" s="93">
        <v>20</v>
      </c>
      <c r="V471" s="94">
        <v>46038</v>
      </c>
      <c r="W471" s="94">
        <v>46038</v>
      </c>
      <c r="X471" s="95">
        <v>9785171806453</v>
      </c>
      <c r="Y471" s="96">
        <v>96</v>
      </c>
      <c r="Z471" s="97">
        <v>0.17699999999999999</v>
      </c>
      <c r="AA471" s="98" t="s">
        <v>134</v>
      </c>
      <c r="AB471" s="98" t="s">
        <v>159</v>
      </c>
      <c r="AC471" s="98" t="s">
        <v>135</v>
      </c>
      <c r="AD471" s="91" t="s">
        <v>287</v>
      </c>
      <c r="AE471" s="169" t="s">
        <v>196</v>
      </c>
      <c r="AF471" s="168"/>
      <c r="AG471" s="98" t="s">
        <v>525</v>
      </c>
      <c r="AH471" s="98"/>
      <c r="AI471" s="86" t="s">
        <v>4787</v>
      </c>
      <c r="AJ471" s="101"/>
      <c r="AK471" s="91"/>
      <c r="AL471" s="100" t="s">
        <v>4800</v>
      </c>
      <c r="AM471" s="86" t="s">
        <v>317</v>
      </c>
      <c r="AN471" s="86" t="s">
        <v>235</v>
      </c>
      <c r="AO471" s="143">
        <f t="shared" si="21"/>
        <v>0</v>
      </c>
      <c r="AP471" s="85" t="s">
        <v>4801</v>
      </c>
      <c r="AQ471" s="100" t="s">
        <v>157</v>
      </c>
      <c r="AR471" s="97" t="s">
        <v>125</v>
      </c>
      <c r="AV471" s="99"/>
      <c r="AW471" s="159" t="s">
        <v>4802</v>
      </c>
      <c r="AX471" s="102"/>
      <c r="AY471" s="157" t="s">
        <v>4803</v>
      </c>
      <c r="AZ471" s="159"/>
      <c r="BF471" s="103">
        <v>46041</v>
      </c>
      <c r="BG471" s="46"/>
      <c r="BH471" s="46"/>
      <c r="BI471" s="46">
        <f t="shared" si="22"/>
        <v>0</v>
      </c>
      <c r="BJ471" s="46">
        <f t="shared" si="23"/>
        <v>0</v>
      </c>
    </row>
    <row r="472" spans="1:62" ht="120" customHeight="1" x14ac:dyDescent="0.25">
      <c r="A472" s="170" t="s">
        <v>180</v>
      </c>
      <c r="B472" s="132"/>
      <c r="C472" s="150">
        <v>0</v>
      </c>
      <c r="D472" s="150">
        <v>0</v>
      </c>
      <c r="E472" s="133">
        <v>516.6</v>
      </c>
      <c r="F472" s="134" t="s">
        <v>4804</v>
      </c>
      <c r="G472" s="86" t="s">
        <v>4805</v>
      </c>
      <c r="H472" s="86" t="s">
        <v>499</v>
      </c>
      <c r="I472" s="89"/>
      <c r="J472" s="90">
        <v>6</v>
      </c>
      <c r="K472" s="86"/>
      <c r="L472" s="86"/>
      <c r="M472" s="92" t="s">
        <v>151</v>
      </c>
      <c r="N472" s="86" t="s">
        <v>108</v>
      </c>
      <c r="O472" s="163" t="s">
        <v>204</v>
      </c>
      <c r="P472" s="163" t="s">
        <v>204</v>
      </c>
      <c r="Q472" s="91" t="s">
        <v>109</v>
      </c>
      <c r="R472" s="91" t="s">
        <v>207</v>
      </c>
      <c r="S472" s="91" t="s">
        <v>4806</v>
      </c>
      <c r="T472" s="92">
        <v>10</v>
      </c>
      <c r="U472" s="93">
        <v>12</v>
      </c>
      <c r="V472" s="94">
        <v>45286</v>
      </c>
      <c r="W472" s="94">
        <v>46036</v>
      </c>
      <c r="X472" s="95">
        <v>9785171606114</v>
      </c>
      <c r="Y472" s="96">
        <v>384</v>
      </c>
      <c r="Z472" s="97">
        <v>0.30399999999999999</v>
      </c>
      <c r="AA472" s="98" t="s">
        <v>145</v>
      </c>
      <c r="AB472" s="98" t="s">
        <v>174</v>
      </c>
      <c r="AC472" s="98" t="s">
        <v>146</v>
      </c>
      <c r="AD472" s="91" t="s">
        <v>110</v>
      </c>
      <c r="AE472" s="135" t="s">
        <v>116</v>
      </c>
      <c r="AF472" s="168"/>
      <c r="AG472" s="98" t="s">
        <v>1309</v>
      </c>
      <c r="AH472" s="98"/>
      <c r="AI472" s="86" t="s">
        <v>500</v>
      </c>
      <c r="AJ472" s="101"/>
      <c r="AK472" s="91"/>
      <c r="AL472" s="100" t="s">
        <v>4807</v>
      </c>
      <c r="AM472" s="86" t="s">
        <v>276</v>
      </c>
      <c r="AN472" s="86" t="s">
        <v>153</v>
      </c>
      <c r="AO472" s="143">
        <f t="shared" si="21"/>
        <v>0</v>
      </c>
      <c r="AP472" s="85" t="s">
        <v>4808</v>
      </c>
      <c r="AQ472" s="100" t="s">
        <v>111</v>
      </c>
      <c r="AR472" s="97" t="s">
        <v>125</v>
      </c>
      <c r="AV472" s="99"/>
      <c r="AW472" s="159" t="s">
        <v>4809</v>
      </c>
      <c r="AX472" s="102"/>
      <c r="AY472" s="157" t="s">
        <v>4810</v>
      </c>
      <c r="AZ472" s="159"/>
      <c r="BF472" s="103">
        <v>46041</v>
      </c>
      <c r="BG472" s="46"/>
      <c r="BH472" s="46"/>
      <c r="BI472" s="46">
        <f t="shared" si="22"/>
        <v>0</v>
      </c>
      <c r="BJ472" s="46">
        <f t="shared" si="23"/>
        <v>0</v>
      </c>
    </row>
    <row r="473" spans="1:62" ht="120" customHeight="1" x14ac:dyDescent="0.25">
      <c r="A473" s="170" t="s">
        <v>180</v>
      </c>
      <c r="B473" s="132"/>
      <c r="C473" s="150">
        <v>0</v>
      </c>
      <c r="D473" s="150">
        <v>0</v>
      </c>
      <c r="E473" s="133">
        <v>516.6</v>
      </c>
      <c r="F473" s="134" t="s">
        <v>1237</v>
      </c>
      <c r="G473" s="86" t="s">
        <v>1238</v>
      </c>
      <c r="H473" s="86" t="s">
        <v>499</v>
      </c>
      <c r="I473" s="89"/>
      <c r="J473" s="90" t="s">
        <v>195</v>
      </c>
      <c r="K473" s="86"/>
      <c r="L473" s="86"/>
      <c r="M473" s="92" t="s">
        <v>151</v>
      </c>
      <c r="N473" s="86" t="s">
        <v>108</v>
      </c>
      <c r="O473" s="163" t="s">
        <v>204</v>
      </c>
      <c r="P473" s="163" t="s">
        <v>204</v>
      </c>
      <c r="Q473" s="91" t="s">
        <v>109</v>
      </c>
      <c r="R473" s="91" t="s">
        <v>207</v>
      </c>
      <c r="S473" s="91" t="s">
        <v>1239</v>
      </c>
      <c r="T473" s="92">
        <v>10</v>
      </c>
      <c r="U473" s="93">
        <v>12</v>
      </c>
      <c r="V473" s="94">
        <v>46006</v>
      </c>
      <c r="W473" s="94">
        <v>46006</v>
      </c>
      <c r="X473" s="95">
        <v>9785171813536</v>
      </c>
      <c r="Y473" s="96">
        <v>352</v>
      </c>
      <c r="Z473" s="97">
        <v>0.29699999999999999</v>
      </c>
      <c r="AA473" s="98" t="s">
        <v>145</v>
      </c>
      <c r="AB473" s="98" t="s">
        <v>174</v>
      </c>
      <c r="AC473" s="98" t="s">
        <v>146</v>
      </c>
      <c r="AD473" s="91" t="s">
        <v>110</v>
      </c>
      <c r="AE473" s="169" t="s">
        <v>196</v>
      </c>
      <c r="AF473" s="168"/>
      <c r="AG473" s="98" t="s">
        <v>348</v>
      </c>
      <c r="AH473" s="98"/>
      <c r="AI473" s="86" t="s">
        <v>500</v>
      </c>
      <c r="AJ473" s="101"/>
      <c r="AK473" s="91"/>
      <c r="AL473" s="100" t="s">
        <v>1240</v>
      </c>
      <c r="AM473" s="86" t="s">
        <v>277</v>
      </c>
      <c r="AN473" s="86" t="s">
        <v>153</v>
      </c>
      <c r="AO473" s="143">
        <f t="shared" si="21"/>
        <v>0</v>
      </c>
      <c r="AP473" s="85" t="s">
        <v>1241</v>
      </c>
      <c r="AQ473" s="100" t="s">
        <v>111</v>
      </c>
      <c r="AR473" s="97" t="s">
        <v>125</v>
      </c>
      <c r="AV473" s="99"/>
      <c r="AW473" s="159" t="s">
        <v>1242</v>
      </c>
      <c r="AX473" s="102" t="s">
        <v>1243</v>
      </c>
      <c r="AY473" s="157" t="s">
        <v>1244</v>
      </c>
      <c r="AZ473" s="159"/>
      <c r="BF473" s="103">
        <v>46021</v>
      </c>
      <c r="BG473" s="46"/>
      <c r="BH473" s="46"/>
      <c r="BI473" s="46">
        <f t="shared" si="22"/>
        <v>0</v>
      </c>
      <c r="BJ473" s="46">
        <f t="shared" si="23"/>
        <v>0</v>
      </c>
    </row>
    <row r="474" spans="1:62" ht="120" customHeight="1" x14ac:dyDescent="0.25">
      <c r="A474" s="170" t="s">
        <v>180</v>
      </c>
      <c r="B474" s="132"/>
      <c r="C474" s="150">
        <v>0</v>
      </c>
      <c r="D474" s="150">
        <v>0</v>
      </c>
      <c r="E474" s="133">
        <v>875.7</v>
      </c>
      <c r="F474" s="134" t="s">
        <v>1982</v>
      </c>
      <c r="G474" s="86" t="s">
        <v>1983</v>
      </c>
      <c r="H474" s="86" t="s">
        <v>1984</v>
      </c>
      <c r="I474" s="89"/>
      <c r="J474" s="90" t="s">
        <v>195</v>
      </c>
      <c r="K474" s="86"/>
      <c r="L474" s="86"/>
      <c r="M474" s="92" t="s">
        <v>151</v>
      </c>
      <c r="N474" s="86" t="s">
        <v>108</v>
      </c>
      <c r="O474" s="163" t="s">
        <v>247</v>
      </c>
      <c r="P474" s="163" t="s">
        <v>279</v>
      </c>
      <c r="Q474" s="91" t="s">
        <v>109</v>
      </c>
      <c r="R474" s="91" t="s">
        <v>207</v>
      </c>
      <c r="S474" s="91" t="s">
        <v>1985</v>
      </c>
      <c r="T474" s="92">
        <v>22</v>
      </c>
      <c r="U474" s="93">
        <v>6</v>
      </c>
      <c r="V474" s="94">
        <v>46013</v>
      </c>
      <c r="W474" s="94">
        <v>46013</v>
      </c>
      <c r="X474" s="95">
        <v>9785171797775</v>
      </c>
      <c r="Y474" s="96">
        <v>576</v>
      </c>
      <c r="Z474" s="97">
        <v>0.53800000000000003</v>
      </c>
      <c r="AA474" s="98" t="s">
        <v>145</v>
      </c>
      <c r="AB474" s="98" t="s">
        <v>160</v>
      </c>
      <c r="AC474" s="98" t="s">
        <v>146</v>
      </c>
      <c r="AD474" s="91" t="s">
        <v>110</v>
      </c>
      <c r="AE474" s="169" t="s">
        <v>196</v>
      </c>
      <c r="AF474" s="168"/>
      <c r="AG474" s="98" t="s">
        <v>232</v>
      </c>
      <c r="AH474" s="98"/>
      <c r="AI474" s="86" t="s">
        <v>1984</v>
      </c>
      <c r="AJ474" s="101"/>
      <c r="AK474" s="91"/>
      <c r="AL474" s="100" t="s">
        <v>1986</v>
      </c>
      <c r="AM474" s="86" t="s">
        <v>368</v>
      </c>
      <c r="AN474" s="86" t="s">
        <v>153</v>
      </c>
      <c r="AO474" s="143">
        <f t="shared" si="21"/>
        <v>0</v>
      </c>
      <c r="AP474" s="85" t="s">
        <v>1987</v>
      </c>
      <c r="AQ474" s="100" t="s">
        <v>154</v>
      </c>
      <c r="AR474" s="97" t="s">
        <v>125</v>
      </c>
      <c r="AV474" s="99"/>
      <c r="AW474" s="159" t="s">
        <v>1988</v>
      </c>
      <c r="AX474" s="102" t="s">
        <v>1989</v>
      </c>
      <c r="AY474" s="157" t="s">
        <v>1990</v>
      </c>
      <c r="AZ474" s="159"/>
      <c r="BF474" s="103">
        <v>46035</v>
      </c>
      <c r="BG474" s="46"/>
      <c r="BH474" s="46"/>
      <c r="BI474" s="46">
        <f t="shared" si="22"/>
        <v>0</v>
      </c>
      <c r="BJ474" s="46">
        <f t="shared" si="23"/>
        <v>0</v>
      </c>
    </row>
    <row r="475" spans="1:62" ht="120" customHeight="1" x14ac:dyDescent="0.25">
      <c r="A475" s="170" t="s">
        <v>180</v>
      </c>
      <c r="B475" s="132"/>
      <c r="C475" s="150">
        <v>0</v>
      </c>
      <c r="D475" s="150">
        <v>0</v>
      </c>
      <c r="E475" s="133">
        <v>781.2</v>
      </c>
      <c r="F475" s="134" t="s">
        <v>3874</v>
      </c>
      <c r="G475" s="86" t="s">
        <v>3875</v>
      </c>
      <c r="H475" s="86" t="s">
        <v>3876</v>
      </c>
      <c r="I475" s="89"/>
      <c r="J475" s="90">
        <v>4</v>
      </c>
      <c r="K475" s="86"/>
      <c r="L475" s="86"/>
      <c r="M475" s="92" t="s">
        <v>151</v>
      </c>
      <c r="N475" s="86" t="s">
        <v>108</v>
      </c>
      <c r="O475" s="163" t="s">
        <v>161</v>
      </c>
      <c r="P475" s="163" t="s">
        <v>161</v>
      </c>
      <c r="Q475" s="91" t="s">
        <v>109</v>
      </c>
      <c r="R475" s="91" t="s">
        <v>312</v>
      </c>
      <c r="S475" s="91" t="s">
        <v>3877</v>
      </c>
      <c r="T475" s="92">
        <v>10</v>
      </c>
      <c r="U475" s="93">
        <v>4</v>
      </c>
      <c r="V475" s="94">
        <v>45900</v>
      </c>
      <c r="W475" s="94">
        <v>46035</v>
      </c>
      <c r="X475" s="95">
        <v>9785171790219</v>
      </c>
      <c r="Y475" s="96">
        <v>480</v>
      </c>
      <c r="Z475" s="97">
        <v>0.505</v>
      </c>
      <c r="AA475" s="98" t="s">
        <v>134</v>
      </c>
      <c r="AB475" s="98" t="s">
        <v>309</v>
      </c>
      <c r="AC475" s="98" t="s">
        <v>135</v>
      </c>
      <c r="AD475" s="91" t="s">
        <v>110</v>
      </c>
      <c r="AE475" s="135" t="s">
        <v>116</v>
      </c>
      <c r="AF475" s="168"/>
      <c r="AG475" s="98" t="s">
        <v>3878</v>
      </c>
      <c r="AH475" s="98"/>
      <c r="AI475" s="86" t="s">
        <v>3879</v>
      </c>
      <c r="AJ475" s="101"/>
      <c r="AK475" s="91" t="s">
        <v>3880</v>
      </c>
      <c r="AL475" s="100" t="s">
        <v>3881</v>
      </c>
      <c r="AM475" s="86" t="s">
        <v>2507</v>
      </c>
      <c r="AN475" s="86" t="s">
        <v>142</v>
      </c>
      <c r="AO475" s="143">
        <f t="shared" si="21"/>
        <v>0</v>
      </c>
      <c r="AP475" s="85" t="s">
        <v>3882</v>
      </c>
      <c r="AQ475" s="100" t="s">
        <v>111</v>
      </c>
      <c r="AR475" s="97" t="s">
        <v>125</v>
      </c>
      <c r="AV475" s="99"/>
      <c r="AW475" s="159" t="s">
        <v>3883</v>
      </c>
      <c r="AX475" s="102"/>
      <c r="AY475" s="157" t="s">
        <v>3884</v>
      </c>
      <c r="AZ475" s="159"/>
      <c r="BF475" s="103">
        <v>46038</v>
      </c>
      <c r="BG475" s="46"/>
      <c r="BH475" s="46"/>
      <c r="BI475" s="46">
        <f t="shared" si="22"/>
        <v>0</v>
      </c>
      <c r="BJ475" s="46">
        <f t="shared" si="23"/>
        <v>0</v>
      </c>
    </row>
    <row r="476" spans="1:62" ht="120" customHeight="1" x14ac:dyDescent="0.25">
      <c r="A476" s="170" t="s">
        <v>180</v>
      </c>
      <c r="B476" s="132"/>
      <c r="C476" s="150">
        <v>0</v>
      </c>
      <c r="D476" s="150">
        <v>0</v>
      </c>
      <c r="E476" s="133">
        <v>781.2</v>
      </c>
      <c r="F476" s="134" t="s">
        <v>2498</v>
      </c>
      <c r="G476" s="86" t="s">
        <v>2499</v>
      </c>
      <c r="H476" s="86" t="s">
        <v>2500</v>
      </c>
      <c r="I476" s="89"/>
      <c r="J476" s="90">
        <v>3</v>
      </c>
      <c r="K476" s="86"/>
      <c r="L476" s="86"/>
      <c r="M476" s="92" t="s">
        <v>151</v>
      </c>
      <c r="N476" s="86" t="s">
        <v>108</v>
      </c>
      <c r="O476" s="163" t="s">
        <v>416</v>
      </c>
      <c r="P476" s="163" t="s">
        <v>416</v>
      </c>
      <c r="Q476" s="91" t="s">
        <v>109</v>
      </c>
      <c r="R476" s="91" t="s">
        <v>207</v>
      </c>
      <c r="S476" s="91" t="s">
        <v>2501</v>
      </c>
      <c r="T476" s="92">
        <v>10</v>
      </c>
      <c r="U476" s="93">
        <v>10</v>
      </c>
      <c r="V476" s="94">
        <v>45901</v>
      </c>
      <c r="W476" s="94">
        <v>46032</v>
      </c>
      <c r="X476" s="95">
        <v>9785171789114</v>
      </c>
      <c r="Y476" s="96">
        <v>176</v>
      </c>
      <c r="Z476" s="97">
        <v>0.45</v>
      </c>
      <c r="AA476" s="98" t="s">
        <v>2502</v>
      </c>
      <c r="AB476" s="98" t="s">
        <v>424</v>
      </c>
      <c r="AC476" s="98" t="s">
        <v>2503</v>
      </c>
      <c r="AD476" s="91" t="s">
        <v>110</v>
      </c>
      <c r="AE476" s="135" t="s">
        <v>116</v>
      </c>
      <c r="AF476" s="168"/>
      <c r="AG476" s="98" t="s">
        <v>2504</v>
      </c>
      <c r="AH476" s="98"/>
      <c r="AI476" s="86" t="s">
        <v>2505</v>
      </c>
      <c r="AJ476" s="101" t="s">
        <v>111</v>
      </c>
      <c r="AK476" s="91"/>
      <c r="AL476" s="100" t="s">
        <v>2506</v>
      </c>
      <c r="AM476" s="86" t="s">
        <v>2507</v>
      </c>
      <c r="AN476" s="86" t="s">
        <v>142</v>
      </c>
      <c r="AO476" s="143">
        <f t="shared" si="21"/>
        <v>0</v>
      </c>
      <c r="AP476" s="85" t="s">
        <v>2508</v>
      </c>
      <c r="AQ476" s="100" t="s">
        <v>111</v>
      </c>
      <c r="AR476" s="97" t="s">
        <v>125</v>
      </c>
      <c r="AV476" s="99"/>
      <c r="AW476" s="159" t="s">
        <v>2509</v>
      </c>
      <c r="AX476" s="102"/>
      <c r="AY476" s="157" t="s">
        <v>2510</v>
      </c>
      <c r="AZ476" s="159"/>
      <c r="BF476" s="103">
        <v>46036</v>
      </c>
      <c r="BG476" s="46"/>
      <c r="BH476" s="46"/>
      <c r="BI476" s="46">
        <f t="shared" si="22"/>
        <v>0</v>
      </c>
      <c r="BJ476" s="46">
        <f t="shared" si="23"/>
        <v>0</v>
      </c>
    </row>
    <row r="477" spans="1:62" ht="120" customHeight="1" x14ac:dyDescent="0.25">
      <c r="A477" s="170" t="s">
        <v>180</v>
      </c>
      <c r="B477" s="132"/>
      <c r="C477" s="150">
        <v>0</v>
      </c>
      <c r="D477" s="150">
        <v>0</v>
      </c>
      <c r="E477" s="133">
        <v>604.80000000000007</v>
      </c>
      <c r="F477" s="134" t="s">
        <v>3885</v>
      </c>
      <c r="G477" s="86" t="s">
        <v>3886</v>
      </c>
      <c r="H477" s="86" t="s">
        <v>3887</v>
      </c>
      <c r="I477" s="89"/>
      <c r="J477" s="90">
        <v>5</v>
      </c>
      <c r="K477" s="86"/>
      <c r="L477" s="86"/>
      <c r="M477" s="92" t="s">
        <v>133</v>
      </c>
      <c r="N477" s="86" t="s">
        <v>108</v>
      </c>
      <c r="O477" s="163" t="s">
        <v>173</v>
      </c>
      <c r="P477" s="163" t="s">
        <v>189</v>
      </c>
      <c r="Q477" s="91" t="s">
        <v>109</v>
      </c>
      <c r="R477" s="91" t="s">
        <v>207</v>
      </c>
      <c r="S477" s="91" t="s">
        <v>3888</v>
      </c>
      <c r="T477" s="92">
        <v>10</v>
      </c>
      <c r="U477" s="93">
        <v>10</v>
      </c>
      <c r="V477" s="94">
        <v>44315</v>
      </c>
      <c r="W477" s="94">
        <v>46036</v>
      </c>
      <c r="X477" s="95">
        <v>9785171355869</v>
      </c>
      <c r="Y477" s="96">
        <v>320</v>
      </c>
      <c r="Z477" s="97">
        <v>0.32700000000000001</v>
      </c>
      <c r="AA477" s="98" t="s">
        <v>145</v>
      </c>
      <c r="AB477" s="98" t="s">
        <v>160</v>
      </c>
      <c r="AC477" s="98" t="s">
        <v>146</v>
      </c>
      <c r="AD477" s="91" t="s">
        <v>110</v>
      </c>
      <c r="AE477" s="135" t="s">
        <v>116</v>
      </c>
      <c r="AF477" s="168"/>
      <c r="AG477" s="98" t="s">
        <v>242</v>
      </c>
      <c r="AH477" s="98"/>
      <c r="AI477" s="86" t="s">
        <v>3889</v>
      </c>
      <c r="AJ477" s="101"/>
      <c r="AK477" s="91" t="s">
        <v>3890</v>
      </c>
      <c r="AL477" s="100" t="s">
        <v>3891</v>
      </c>
      <c r="AM477" s="86" t="s">
        <v>278</v>
      </c>
      <c r="AN477" s="86" t="s">
        <v>153</v>
      </c>
      <c r="AO477" s="143">
        <f t="shared" si="21"/>
        <v>0</v>
      </c>
      <c r="AP477" s="85" t="s">
        <v>3892</v>
      </c>
      <c r="AQ477" s="100" t="s">
        <v>111</v>
      </c>
      <c r="AR477" s="97" t="s">
        <v>125</v>
      </c>
      <c r="AV477" s="99"/>
      <c r="AW477" s="159" t="s">
        <v>3893</v>
      </c>
      <c r="AX477" s="102"/>
      <c r="AY477" s="157" t="s">
        <v>3894</v>
      </c>
      <c r="AZ477" s="159"/>
      <c r="BF477" s="103">
        <v>46038</v>
      </c>
      <c r="BG477" s="46"/>
      <c r="BH477" s="46"/>
      <c r="BI477" s="46">
        <f t="shared" si="22"/>
        <v>0</v>
      </c>
      <c r="BJ477" s="46">
        <f t="shared" si="23"/>
        <v>0</v>
      </c>
    </row>
    <row r="478" spans="1:62" ht="120" customHeight="1" x14ac:dyDescent="0.25">
      <c r="A478" s="170" t="s">
        <v>180</v>
      </c>
      <c r="B478" s="132"/>
      <c r="C478" s="150">
        <v>0</v>
      </c>
      <c r="D478" s="150">
        <v>0</v>
      </c>
      <c r="E478" s="133">
        <v>1650.6000000000001</v>
      </c>
      <c r="F478" s="134" t="s">
        <v>1991</v>
      </c>
      <c r="G478" s="86" t="s">
        <v>455</v>
      </c>
      <c r="H478" s="86" t="s">
        <v>1992</v>
      </c>
      <c r="I478" s="89"/>
      <c r="J478" s="90">
        <v>5</v>
      </c>
      <c r="K478" s="86"/>
      <c r="L478" s="86"/>
      <c r="M478" s="92" t="s">
        <v>151</v>
      </c>
      <c r="N478" s="86" t="s">
        <v>108</v>
      </c>
      <c r="O478" s="163" t="s">
        <v>220</v>
      </c>
      <c r="P478" s="163" t="s">
        <v>220</v>
      </c>
      <c r="Q478" s="91" t="s">
        <v>109</v>
      </c>
      <c r="R478" s="91" t="s">
        <v>207</v>
      </c>
      <c r="S478" s="91" t="s">
        <v>1993</v>
      </c>
      <c r="T478" s="92">
        <v>10</v>
      </c>
      <c r="U478" s="93">
        <v>10</v>
      </c>
      <c r="V478" s="94">
        <v>43517</v>
      </c>
      <c r="W478" s="94">
        <v>46020</v>
      </c>
      <c r="X478" s="95">
        <v>9785171136215</v>
      </c>
      <c r="Y478" s="96">
        <v>112</v>
      </c>
      <c r="Z478" s="97">
        <v>0.67400000000000004</v>
      </c>
      <c r="AA478" s="98" t="s">
        <v>139</v>
      </c>
      <c r="AB478" s="98" t="s">
        <v>201</v>
      </c>
      <c r="AC478" s="98" t="s">
        <v>140</v>
      </c>
      <c r="AD478" s="91" t="s">
        <v>110</v>
      </c>
      <c r="AE478" s="135" t="s">
        <v>116</v>
      </c>
      <c r="AF478" s="168"/>
      <c r="AG478" s="98" t="s">
        <v>1994</v>
      </c>
      <c r="AH478" s="98"/>
      <c r="AI478" s="86" t="s">
        <v>1995</v>
      </c>
      <c r="AJ478" s="101"/>
      <c r="AK478" s="91"/>
      <c r="AL478" s="100" t="s">
        <v>1996</v>
      </c>
      <c r="AM478" s="86" t="s">
        <v>172</v>
      </c>
      <c r="AN478" s="86" t="s">
        <v>153</v>
      </c>
      <c r="AO478" s="143">
        <f t="shared" si="21"/>
        <v>0</v>
      </c>
      <c r="AP478" s="85" t="s">
        <v>1997</v>
      </c>
      <c r="AQ478" s="100" t="s">
        <v>111</v>
      </c>
      <c r="AR478" s="97" t="s">
        <v>125</v>
      </c>
      <c r="AV478" s="99"/>
      <c r="AW478" s="159" t="s">
        <v>1998</v>
      </c>
      <c r="AX478" s="102" t="s">
        <v>1999</v>
      </c>
      <c r="AY478" s="157" t="s">
        <v>2000</v>
      </c>
      <c r="AZ478" s="159"/>
      <c r="BF478" s="103">
        <v>46035</v>
      </c>
      <c r="BG478" s="46"/>
      <c r="BH478" s="46"/>
      <c r="BI478" s="46">
        <f t="shared" si="22"/>
        <v>0</v>
      </c>
      <c r="BJ478" s="46">
        <f t="shared" si="23"/>
        <v>0</v>
      </c>
    </row>
    <row r="479" spans="1:62" ht="120" customHeight="1" x14ac:dyDescent="0.25">
      <c r="A479" s="170" t="s">
        <v>180</v>
      </c>
      <c r="B479" s="132"/>
      <c r="C479" s="150">
        <v>0</v>
      </c>
      <c r="D479" s="150">
        <v>0</v>
      </c>
      <c r="E479" s="133">
        <v>229.95000000000002</v>
      </c>
      <c r="F479" s="134" t="s">
        <v>3895</v>
      </c>
      <c r="G479" s="86" t="s">
        <v>208</v>
      </c>
      <c r="H479" s="86" t="s">
        <v>3896</v>
      </c>
      <c r="I479" s="89"/>
      <c r="J479" s="90" t="s">
        <v>195</v>
      </c>
      <c r="K479" s="86"/>
      <c r="L479" s="86"/>
      <c r="M479" s="92" t="s">
        <v>138</v>
      </c>
      <c r="N479" s="86" t="s">
        <v>108</v>
      </c>
      <c r="O479" s="163" t="s">
        <v>245</v>
      </c>
      <c r="P479" s="163" t="s">
        <v>295</v>
      </c>
      <c r="Q479" s="91" t="s">
        <v>109</v>
      </c>
      <c r="R479" s="91" t="s">
        <v>207</v>
      </c>
      <c r="S479" s="91" t="s">
        <v>3897</v>
      </c>
      <c r="T479" s="92">
        <v>10</v>
      </c>
      <c r="U479" s="93">
        <v>30</v>
      </c>
      <c r="V479" s="94">
        <v>46034</v>
      </c>
      <c r="W479" s="94">
        <v>46034</v>
      </c>
      <c r="X479" s="95">
        <v>9785171710569</v>
      </c>
      <c r="Y479" s="96">
        <v>16</v>
      </c>
      <c r="Z479" s="97">
        <v>0.17399999999999999</v>
      </c>
      <c r="AA479" s="98" t="s">
        <v>3898</v>
      </c>
      <c r="AB479" s="98" t="s">
        <v>159</v>
      </c>
      <c r="AC479" s="98" t="s">
        <v>3899</v>
      </c>
      <c r="AD479" s="91">
        <v>3</v>
      </c>
      <c r="AE479" s="169" t="s">
        <v>196</v>
      </c>
      <c r="AF479" s="168"/>
      <c r="AG479" s="98" t="s">
        <v>461</v>
      </c>
      <c r="AH479" s="98"/>
      <c r="AI479" s="86" t="s">
        <v>3900</v>
      </c>
      <c r="AJ479" s="101" t="s">
        <v>167</v>
      </c>
      <c r="AK479" s="91"/>
      <c r="AL479" s="100" t="s">
        <v>3901</v>
      </c>
      <c r="AM479" s="86" t="s">
        <v>462</v>
      </c>
      <c r="AN479" s="86" t="s">
        <v>142</v>
      </c>
      <c r="AO479" s="143">
        <f t="shared" si="21"/>
        <v>0</v>
      </c>
      <c r="AP479" s="85" t="s">
        <v>3902</v>
      </c>
      <c r="AQ479" s="100" t="s">
        <v>143</v>
      </c>
      <c r="AR479" s="97" t="s">
        <v>125</v>
      </c>
      <c r="AV479" s="99"/>
      <c r="AW479" s="159" t="s">
        <v>3903</v>
      </c>
      <c r="AX479" s="102"/>
      <c r="AY479" s="157" t="s">
        <v>3904</v>
      </c>
      <c r="AZ479" s="159"/>
      <c r="BF479" s="103">
        <v>46038</v>
      </c>
      <c r="BG479" s="46"/>
      <c r="BH479" s="46"/>
      <c r="BI479" s="46">
        <f t="shared" si="22"/>
        <v>0</v>
      </c>
      <c r="BJ479" s="46">
        <f t="shared" si="23"/>
        <v>0</v>
      </c>
    </row>
    <row r="480" spans="1:62" ht="120" customHeight="1" x14ac:dyDescent="0.25">
      <c r="A480" s="170" t="s">
        <v>180</v>
      </c>
      <c r="B480" s="132"/>
      <c r="C480" s="150">
        <v>0</v>
      </c>
      <c r="D480" s="150">
        <v>0</v>
      </c>
      <c r="E480" s="133">
        <v>2595.6</v>
      </c>
      <c r="F480" s="134" t="s">
        <v>5235</v>
      </c>
      <c r="G480" s="86" t="s">
        <v>5236</v>
      </c>
      <c r="H480" s="86" t="s">
        <v>5237</v>
      </c>
      <c r="I480" s="89"/>
      <c r="J480" s="90">
        <v>4</v>
      </c>
      <c r="K480" s="86"/>
      <c r="L480" s="86"/>
      <c r="M480" s="92" t="s">
        <v>138</v>
      </c>
      <c r="N480" s="86" t="s">
        <v>108</v>
      </c>
      <c r="O480" s="163" t="s">
        <v>273</v>
      </c>
      <c r="P480" s="163" t="s">
        <v>538</v>
      </c>
      <c r="Q480" s="91" t="s">
        <v>109</v>
      </c>
      <c r="R480" s="91" t="s">
        <v>207</v>
      </c>
      <c r="S480" s="91" t="s">
        <v>5238</v>
      </c>
      <c r="T480" s="92">
        <v>10</v>
      </c>
      <c r="U480" s="93">
        <v>4</v>
      </c>
      <c r="V480" s="94">
        <v>44242</v>
      </c>
      <c r="W480" s="94">
        <v>46013</v>
      </c>
      <c r="X480" s="95">
        <v>9785171354077</v>
      </c>
      <c r="Y480" s="96">
        <v>512</v>
      </c>
      <c r="Z480" s="97">
        <v>1.528</v>
      </c>
      <c r="AA480" s="98" t="s">
        <v>155</v>
      </c>
      <c r="AB480" s="98" t="s">
        <v>159</v>
      </c>
      <c r="AC480" s="98" t="s">
        <v>156</v>
      </c>
      <c r="AD480" s="91" t="s">
        <v>110</v>
      </c>
      <c r="AE480" s="135" t="s">
        <v>116</v>
      </c>
      <c r="AF480" s="168"/>
      <c r="AG480" s="98" t="s">
        <v>5239</v>
      </c>
      <c r="AH480" s="98"/>
      <c r="AI480" s="86" t="s">
        <v>5240</v>
      </c>
      <c r="AJ480" s="101" t="s">
        <v>167</v>
      </c>
      <c r="AK480" s="91" t="s">
        <v>5241</v>
      </c>
      <c r="AL480" s="100" t="s">
        <v>5242</v>
      </c>
      <c r="AM480" s="86" t="s">
        <v>150</v>
      </c>
      <c r="AN480" s="86" t="s">
        <v>142</v>
      </c>
      <c r="AO480" s="143">
        <f t="shared" si="21"/>
        <v>0</v>
      </c>
      <c r="AP480" s="85" t="s">
        <v>5243</v>
      </c>
      <c r="AQ480" s="100" t="s">
        <v>143</v>
      </c>
      <c r="AR480" s="97" t="s">
        <v>125</v>
      </c>
      <c r="AV480" s="99"/>
      <c r="AW480" s="159" t="s">
        <v>5244</v>
      </c>
      <c r="AX480" s="102" t="s">
        <v>5245</v>
      </c>
      <c r="AY480" s="157" t="s">
        <v>5246</v>
      </c>
      <c r="AZ480" s="159"/>
      <c r="BF480" s="103">
        <v>46042</v>
      </c>
      <c r="BG480" s="46"/>
      <c r="BH480" s="46"/>
      <c r="BI480" s="46">
        <f t="shared" si="22"/>
        <v>0</v>
      </c>
      <c r="BJ480" s="46">
        <f t="shared" si="23"/>
        <v>0</v>
      </c>
    </row>
    <row r="481" spans="1:62" ht="120" customHeight="1" x14ac:dyDescent="0.25">
      <c r="A481" s="170" t="s">
        <v>180</v>
      </c>
      <c r="B481" s="132"/>
      <c r="C481" s="150">
        <v>0</v>
      </c>
      <c r="D481" s="150">
        <v>0</v>
      </c>
      <c r="E481" s="133">
        <v>201.60000000000002</v>
      </c>
      <c r="F481" s="134" t="s">
        <v>4811</v>
      </c>
      <c r="G481" s="86" t="s">
        <v>214</v>
      </c>
      <c r="H481" s="86" t="s">
        <v>4812</v>
      </c>
      <c r="I481" s="89"/>
      <c r="J481" s="90">
        <v>3</v>
      </c>
      <c r="K481" s="86"/>
      <c r="L481" s="86"/>
      <c r="M481" s="92" t="s">
        <v>138</v>
      </c>
      <c r="N481" s="86" t="s">
        <v>108</v>
      </c>
      <c r="O481" s="163" t="s">
        <v>218</v>
      </c>
      <c r="P481" s="163" t="s">
        <v>219</v>
      </c>
      <c r="Q481" s="91" t="s">
        <v>109</v>
      </c>
      <c r="R481" s="91" t="s">
        <v>207</v>
      </c>
      <c r="S481" s="91" t="s">
        <v>4813</v>
      </c>
      <c r="T481" s="92">
        <v>10</v>
      </c>
      <c r="U481" s="93">
        <v>80</v>
      </c>
      <c r="V481" s="94">
        <v>42345</v>
      </c>
      <c r="W481" s="94">
        <v>46036</v>
      </c>
      <c r="X481" s="95">
        <v>9785170928286</v>
      </c>
      <c r="Y481" s="96">
        <v>64</v>
      </c>
      <c r="Z481" s="97">
        <v>5.5E-2</v>
      </c>
      <c r="AA481" s="98" t="s">
        <v>4814</v>
      </c>
      <c r="AB481" s="98" t="s">
        <v>227</v>
      </c>
      <c r="AC481" s="98" t="s">
        <v>4815</v>
      </c>
      <c r="AD481" s="91">
        <v>3</v>
      </c>
      <c r="AE481" s="135" t="s">
        <v>116</v>
      </c>
      <c r="AF481" s="168"/>
      <c r="AG481" s="98" t="s">
        <v>432</v>
      </c>
      <c r="AH481" s="98"/>
      <c r="AI481" s="86" t="s">
        <v>4816</v>
      </c>
      <c r="AJ481" s="101" t="s">
        <v>141</v>
      </c>
      <c r="AK481" s="91"/>
      <c r="AL481" s="100" t="s">
        <v>4817</v>
      </c>
      <c r="AM481" s="86" t="s">
        <v>184</v>
      </c>
      <c r="AN481" s="86" t="s">
        <v>142</v>
      </c>
      <c r="AO481" s="143">
        <f t="shared" si="21"/>
        <v>0</v>
      </c>
      <c r="AP481" s="85" t="s">
        <v>4818</v>
      </c>
      <c r="AQ481" s="100" t="s">
        <v>143</v>
      </c>
      <c r="AR481" s="97" t="s">
        <v>125</v>
      </c>
      <c r="AV481" s="99"/>
      <c r="AW481" s="159" t="s">
        <v>4819</v>
      </c>
      <c r="AX481" s="102" t="s">
        <v>4820</v>
      </c>
      <c r="AY481" s="157" t="s">
        <v>4821</v>
      </c>
      <c r="AZ481" s="159"/>
      <c r="BF481" s="103">
        <v>46041</v>
      </c>
      <c r="BG481" s="46"/>
      <c r="BH481" s="46"/>
      <c r="BI481" s="46">
        <f t="shared" si="22"/>
        <v>0</v>
      </c>
      <c r="BJ481" s="46">
        <f t="shared" si="23"/>
        <v>0</v>
      </c>
    </row>
    <row r="482" spans="1:62" ht="120" customHeight="1" x14ac:dyDescent="0.25">
      <c r="A482" s="170" t="s">
        <v>180</v>
      </c>
      <c r="B482" s="132"/>
      <c r="C482" s="150">
        <v>0</v>
      </c>
      <c r="D482" s="150">
        <v>0</v>
      </c>
      <c r="E482" s="133">
        <v>252</v>
      </c>
      <c r="F482" s="134" t="s">
        <v>801</v>
      </c>
      <c r="G482" s="86" t="s">
        <v>391</v>
      </c>
      <c r="H482" s="86" t="s">
        <v>389</v>
      </c>
      <c r="I482" s="89"/>
      <c r="J482" s="90">
        <v>5</v>
      </c>
      <c r="K482" s="86"/>
      <c r="L482" s="86"/>
      <c r="M482" s="92" t="s">
        <v>133</v>
      </c>
      <c r="N482" s="86" t="s">
        <v>108</v>
      </c>
      <c r="O482" s="163" t="s">
        <v>225</v>
      </c>
      <c r="P482" s="163" t="s">
        <v>226</v>
      </c>
      <c r="Q482" s="91" t="s">
        <v>109</v>
      </c>
      <c r="R482" s="91" t="s">
        <v>207</v>
      </c>
      <c r="S482" s="91" t="s">
        <v>802</v>
      </c>
      <c r="T482" s="92">
        <v>10</v>
      </c>
      <c r="U482" s="93">
        <v>24</v>
      </c>
      <c r="V482" s="94">
        <v>44155</v>
      </c>
      <c r="W482" s="94">
        <v>46015</v>
      </c>
      <c r="X482" s="95">
        <v>9785171346348</v>
      </c>
      <c r="Y482" s="96">
        <v>288</v>
      </c>
      <c r="Z482" s="97">
        <v>0.17599999999999999</v>
      </c>
      <c r="AA482" s="98" t="s">
        <v>145</v>
      </c>
      <c r="AB482" s="98" t="s">
        <v>183</v>
      </c>
      <c r="AC482" s="98" t="s">
        <v>146</v>
      </c>
      <c r="AD482" s="91">
        <v>3</v>
      </c>
      <c r="AE482" s="135" t="s">
        <v>116</v>
      </c>
      <c r="AF482" s="168"/>
      <c r="AG482" s="98" t="s">
        <v>248</v>
      </c>
      <c r="AH482" s="98"/>
      <c r="AI482" s="86" t="s">
        <v>390</v>
      </c>
      <c r="AJ482" s="101"/>
      <c r="AK482" s="91"/>
      <c r="AL482" s="100" t="s">
        <v>803</v>
      </c>
      <c r="AM482" s="86" t="s">
        <v>234</v>
      </c>
      <c r="AN482" s="86" t="s">
        <v>235</v>
      </c>
      <c r="AO482" s="143">
        <f t="shared" si="21"/>
        <v>0</v>
      </c>
      <c r="AP482" s="85" t="s">
        <v>804</v>
      </c>
      <c r="AQ482" s="100" t="s">
        <v>111</v>
      </c>
      <c r="AR482" s="97" t="s">
        <v>125</v>
      </c>
      <c r="AV482" s="99"/>
      <c r="AW482" s="159" t="s">
        <v>805</v>
      </c>
      <c r="AX482" s="102"/>
      <c r="AY482" s="157" t="s">
        <v>806</v>
      </c>
      <c r="AZ482" s="159"/>
      <c r="BF482" s="103">
        <v>46021</v>
      </c>
      <c r="BG482" s="46"/>
      <c r="BH482" s="46"/>
      <c r="BI482" s="46">
        <f t="shared" si="22"/>
        <v>0</v>
      </c>
      <c r="BJ482" s="46">
        <f t="shared" si="23"/>
        <v>0</v>
      </c>
    </row>
    <row r="483" spans="1:62" ht="120" customHeight="1" x14ac:dyDescent="0.25">
      <c r="A483" s="170" t="s">
        <v>180</v>
      </c>
      <c r="B483" s="132"/>
      <c r="C483" s="150">
        <v>0</v>
      </c>
      <c r="D483" s="150">
        <v>0</v>
      </c>
      <c r="E483" s="133">
        <v>325.5</v>
      </c>
      <c r="F483" s="134" t="s">
        <v>4822</v>
      </c>
      <c r="G483" s="86" t="s">
        <v>337</v>
      </c>
      <c r="H483" s="86" t="s">
        <v>4823</v>
      </c>
      <c r="I483" s="89"/>
      <c r="J483" s="90">
        <v>3</v>
      </c>
      <c r="K483" s="86"/>
      <c r="L483" s="86"/>
      <c r="M483" s="92" t="s">
        <v>138</v>
      </c>
      <c r="N483" s="86" t="s">
        <v>108</v>
      </c>
      <c r="O483" s="163" t="s">
        <v>218</v>
      </c>
      <c r="P483" s="163" t="s">
        <v>219</v>
      </c>
      <c r="Q483" s="91" t="s">
        <v>109</v>
      </c>
      <c r="R483" s="91" t="s">
        <v>207</v>
      </c>
      <c r="S483" s="91" t="s">
        <v>4824</v>
      </c>
      <c r="T483" s="92">
        <v>10</v>
      </c>
      <c r="U483" s="93">
        <v>10</v>
      </c>
      <c r="V483" s="94">
        <v>44971</v>
      </c>
      <c r="W483" s="94">
        <v>46038</v>
      </c>
      <c r="X483" s="95">
        <v>9785171466930</v>
      </c>
      <c r="Y483" s="96">
        <v>80</v>
      </c>
      <c r="Z483" s="97">
        <v>0.224</v>
      </c>
      <c r="AA483" s="98" t="s">
        <v>155</v>
      </c>
      <c r="AB483" s="98" t="s">
        <v>159</v>
      </c>
      <c r="AC483" s="98" t="s">
        <v>156</v>
      </c>
      <c r="AD483" s="91">
        <v>3</v>
      </c>
      <c r="AE483" s="135" t="s">
        <v>116</v>
      </c>
      <c r="AF483" s="168"/>
      <c r="AG483" s="98" t="s">
        <v>281</v>
      </c>
      <c r="AH483" s="98"/>
      <c r="AI483" s="86" t="s">
        <v>4825</v>
      </c>
      <c r="AJ483" s="101" t="s">
        <v>141</v>
      </c>
      <c r="AK483" s="91"/>
      <c r="AL483" s="100" t="s">
        <v>4826</v>
      </c>
      <c r="AM483" s="86" t="s">
        <v>184</v>
      </c>
      <c r="AN483" s="86" t="s">
        <v>142</v>
      </c>
      <c r="AO483" s="143">
        <f t="shared" si="21"/>
        <v>0</v>
      </c>
      <c r="AP483" s="85" t="s">
        <v>4827</v>
      </c>
      <c r="AQ483" s="100" t="s">
        <v>143</v>
      </c>
      <c r="AR483" s="97" t="s">
        <v>125</v>
      </c>
      <c r="AV483" s="99"/>
      <c r="AW483" s="159" t="s">
        <v>4828</v>
      </c>
      <c r="AX483" s="102" t="s">
        <v>4829</v>
      </c>
      <c r="AY483" s="157" t="s">
        <v>4830</v>
      </c>
      <c r="AZ483" s="159"/>
      <c r="BF483" s="103">
        <v>46041</v>
      </c>
      <c r="BG483" s="46"/>
      <c r="BH483" s="46"/>
      <c r="BI483" s="46">
        <f t="shared" si="22"/>
        <v>0</v>
      </c>
      <c r="BJ483" s="46">
        <f t="shared" si="23"/>
        <v>0</v>
      </c>
    </row>
    <row r="484" spans="1:62" ht="120" customHeight="1" x14ac:dyDescent="0.25">
      <c r="A484" s="170" t="s">
        <v>180</v>
      </c>
      <c r="B484" s="132"/>
      <c r="C484" s="150">
        <v>0</v>
      </c>
      <c r="D484" s="150">
        <v>0</v>
      </c>
      <c r="E484" s="133">
        <v>472.5</v>
      </c>
      <c r="F484" s="134" t="s">
        <v>6095</v>
      </c>
      <c r="G484" s="86" t="s">
        <v>6096</v>
      </c>
      <c r="H484" s="86" t="s">
        <v>3266</v>
      </c>
      <c r="I484" s="89"/>
      <c r="J484" s="90">
        <v>3</v>
      </c>
      <c r="K484" s="86"/>
      <c r="L484" s="86"/>
      <c r="M484" s="92" t="s">
        <v>133</v>
      </c>
      <c r="N484" s="86" t="s">
        <v>108</v>
      </c>
      <c r="O484" s="163" t="s">
        <v>173</v>
      </c>
      <c r="P484" s="163" t="s">
        <v>189</v>
      </c>
      <c r="Q484" s="91" t="s">
        <v>109</v>
      </c>
      <c r="R484" s="91" t="s">
        <v>207</v>
      </c>
      <c r="S484" s="91" t="s">
        <v>6097</v>
      </c>
      <c r="T484" s="92">
        <v>10</v>
      </c>
      <c r="U484" s="93">
        <v>10</v>
      </c>
      <c r="V484" s="94">
        <v>43144</v>
      </c>
      <c r="W484" s="94">
        <v>46041</v>
      </c>
      <c r="X484" s="95">
        <v>9785171075477</v>
      </c>
      <c r="Y484" s="96">
        <v>432</v>
      </c>
      <c r="Z484" s="97">
        <v>0.372</v>
      </c>
      <c r="AA484" s="98" t="s">
        <v>145</v>
      </c>
      <c r="AB484" s="98" t="s">
        <v>292</v>
      </c>
      <c r="AC484" s="98" t="s">
        <v>146</v>
      </c>
      <c r="AD484" s="91">
        <v>3</v>
      </c>
      <c r="AE484" s="135" t="s">
        <v>116</v>
      </c>
      <c r="AF484" s="168"/>
      <c r="AG484" s="98" t="s">
        <v>392</v>
      </c>
      <c r="AH484" s="98"/>
      <c r="AI484" s="86" t="s">
        <v>3268</v>
      </c>
      <c r="AJ484" s="101"/>
      <c r="AK484" s="91" t="s">
        <v>6098</v>
      </c>
      <c r="AL484" s="100" t="s">
        <v>6099</v>
      </c>
      <c r="AM484" s="86" t="s">
        <v>233</v>
      </c>
      <c r="AN484" s="86" t="s">
        <v>235</v>
      </c>
      <c r="AO484" s="143">
        <f t="shared" si="21"/>
        <v>0</v>
      </c>
      <c r="AP484" s="85" t="s">
        <v>6100</v>
      </c>
      <c r="AQ484" s="100" t="s">
        <v>157</v>
      </c>
      <c r="AR484" s="97" t="s">
        <v>125</v>
      </c>
      <c r="AV484" s="99"/>
      <c r="AW484" s="159" t="s">
        <v>6101</v>
      </c>
      <c r="AX484" s="102"/>
      <c r="AY484" s="157" t="s">
        <v>6102</v>
      </c>
      <c r="AZ484" s="159"/>
      <c r="BF484" s="103">
        <v>46044</v>
      </c>
      <c r="BG484" s="46"/>
      <c r="BH484" s="46"/>
      <c r="BI484" s="46">
        <f t="shared" si="22"/>
        <v>0</v>
      </c>
      <c r="BJ484" s="46">
        <f t="shared" si="23"/>
        <v>0</v>
      </c>
    </row>
    <row r="485" spans="1:62" ht="120" customHeight="1" x14ac:dyDescent="0.25">
      <c r="A485" s="170" t="s">
        <v>180</v>
      </c>
      <c r="B485" s="132"/>
      <c r="C485" s="150">
        <v>0</v>
      </c>
      <c r="D485" s="150">
        <v>0</v>
      </c>
      <c r="E485" s="133">
        <v>332.85</v>
      </c>
      <c r="F485" s="134" t="s">
        <v>3265</v>
      </c>
      <c r="G485" s="86" t="s">
        <v>3004</v>
      </c>
      <c r="H485" s="86" t="s">
        <v>3266</v>
      </c>
      <c r="I485" s="89"/>
      <c r="J485" s="90">
        <v>6</v>
      </c>
      <c r="K485" s="86"/>
      <c r="L485" s="86"/>
      <c r="M485" s="92" t="s">
        <v>133</v>
      </c>
      <c r="N485" s="86" t="s">
        <v>108</v>
      </c>
      <c r="O485" s="163" t="s">
        <v>173</v>
      </c>
      <c r="P485" s="163" t="s">
        <v>284</v>
      </c>
      <c r="Q485" s="91" t="s">
        <v>109</v>
      </c>
      <c r="R485" s="91" t="s">
        <v>207</v>
      </c>
      <c r="S485" s="91" t="s">
        <v>3267</v>
      </c>
      <c r="T485" s="92">
        <v>10</v>
      </c>
      <c r="U485" s="93">
        <v>8</v>
      </c>
      <c r="V485" s="94">
        <v>43966</v>
      </c>
      <c r="W485" s="94">
        <v>46036</v>
      </c>
      <c r="X485" s="95">
        <v>9785171231491</v>
      </c>
      <c r="Y485" s="96">
        <v>320</v>
      </c>
      <c r="Z485" s="97">
        <v>0.24299999999999999</v>
      </c>
      <c r="AA485" s="98" t="s">
        <v>145</v>
      </c>
      <c r="AB485" s="98" t="s">
        <v>152</v>
      </c>
      <c r="AC485" s="98" t="s">
        <v>146</v>
      </c>
      <c r="AD485" s="91">
        <v>3</v>
      </c>
      <c r="AE485" s="135" t="s">
        <v>116</v>
      </c>
      <c r="AF485" s="168"/>
      <c r="AG485" s="98" t="s">
        <v>392</v>
      </c>
      <c r="AH485" s="98"/>
      <c r="AI485" s="86" t="s">
        <v>3268</v>
      </c>
      <c r="AJ485" s="101"/>
      <c r="AK485" s="91" t="s">
        <v>3269</v>
      </c>
      <c r="AL485" s="100" t="s">
        <v>3270</v>
      </c>
      <c r="AM485" s="86" t="s">
        <v>233</v>
      </c>
      <c r="AN485" s="86" t="s">
        <v>235</v>
      </c>
      <c r="AO485" s="143">
        <f t="shared" si="21"/>
        <v>0</v>
      </c>
      <c r="AP485" s="85" t="s">
        <v>3271</v>
      </c>
      <c r="AQ485" s="100" t="s">
        <v>157</v>
      </c>
      <c r="AR485" s="97" t="s">
        <v>125</v>
      </c>
      <c r="AV485" s="99"/>
      <c r="AW485" s="159" t="s">
        <v>3272</v>
      </c>
      <c r="AX485" s="102"/>
      <c r="AY485" s="157" t="s">
        <v>3273</v>
      </c>
      <c r="AZ485" s="159"/>
      <c r="BF485" s="103">
        <v>46037</v>
      </c>
      <c r="BG485" s="46"/>
      <c r="BH485" s="46"/>
      <c r="BI485" s="46">
        <f t="shared" si="22"/>
        <v>0</v>
      </c>
      <c r="BJ485" s="46">
        <f t="shared" si="23"/>
        <v>0</v>
      </c>
    </row>
    <row r="486" spans="1:62" ht="120" customHeight="1" x14ac:dyDescent="0.25">
      <c r="A486" s="170" t="s">
        <v>180</v>
      </c>
      <c r="B486" s="132"/>
      <c r="C486" s="150">
        <v>0</v>
      </c>
      <c r="D486" s="150">
        <v>0</v>
      </c>
      <c r="E486" s="133">
        <v>342.3</v>
      </c>
      <c r="F486" s="134" t="s">
        <v>2511</v>
      </c>
      <c r="G486" s="86" t="s">
        <v>2512</v>
      </c>
      <c r="H486" s="86" t="s">
        <v>2513</v>
      </c>
      <c r="I486" s="89"/>
      <c r="J486" s="90" t="s">
        <v>195</v>
      </c>
      <c r="K486" s="86"/>
      <c r="L486" s="86"/>
      <c r="M486" s="92" t="s">
        <v>133</v>
      </c>
      <c r="N486" s="86" t="s">
        <v>108</v>
      </c>
      <c r="O486" s="163" t="s">
        <v>225</v>
      </c>
      <c r="P486" s="163" t="s">
        <v>226</v>
      </c>
      <c r="Q486" s="91" t="s">
        <v>109</v>
      </c>
      <c r="R486" s="91" t="s">
        <v>207</v>
      </c>
      <c r="S486" s="91" t="s">
        <v>2514</v>
      </c>
      <c r="T486" s="92">
        <v>10</v>
      </c>
      <c r="U486" s="93">
        <v>20</v>
      </c>
      <c r="V486" s="94">
        <v>46034</v>
      </c>
      <c r="W486" s="94">
        <v>46034</v>
      </c>
      <c r="X486" s="95">
        <v>9785171773595</v>
      </c>
      <c r="Y486" s="96">
        <v>272</v>
      </c>
      <c r="Z486" s="97">
        <v>0.251</v>
      </c>
      <c r="AA486" s="98" t="s">
        <v>134</v>
      </c>
      <c r="AB486" s="98" t="s">
        <v>192</v>
      </c>
      <c r="AC486" s="98" t="s">
        <v>135</v>
      </c>
      <c r="AD486" s="91">
        <v>3</v>
      </c>
      <c r="AE486" s="169" t="s">
        <v>196</v>
      </c>
      <c r="AF486" s="168"/>
      <c r="AG486" s="98" t="s">
        <v>973</v>
      </c>
      <c r="AH486" s="98"/>
      <c r="AI486" s="86" t="s">
        <v>2515</v>
      </c>
      <c r="AJ486" s="101" t="s">
        <v>167</v>
      </c>
      <c r="AK486" s="91"/>
      <c r="AL486" s="100" t="s">
        <v>2516</v>
      </c>
      <c r="AM486" s="86" t="s">
        <v>185</v>
      </c>
      <c r="AN486" s="86" t="s">
        <v>142</v>
      </c>
      <c r="AO486" s="143">
        <f t="shared" si="21"/>
        <v>0</v>
      </c>
      <c r="AP486" s="85" t="s">
        <v>2517</v>
      </c>
      <c r="AQ486" s="100" t="s">
        <v>143</v>
      </c>
      <c r="AR486" s="97" t="s">
        <v>125</v>
      </c>
      <c r="AV486" s="99"/>
      <c r="AW486" s="159" t="s">
        <v>2518</v>
      </c>
      <c r="AX486" s="102" t="s">
        <v>2519</v>
      </c>
      <c r="AY486" s="157" t="s">
        <v>2520</v>
      </c>
      <c r="AZ486" s="159"/>
      <c r="BF486" s="103">
        <v>46036</v>
      </c>
      <c r="BG486" s="46"/>
      <c r="BH486" s="46"/>
      <c r="BI486" s="46">
        <f t="shared" si="22"/>
        <v>0</v>
      </c>
      <c r="BJ486" s="46">
        <f t="shared" si="23"/>
        <v>0</v>
      </c>
    </row>
    <row r="487" spans="1:62" ht="120" customHeight="1" x14ac:dyDescent="0.25">
      <c r="A487" s="170" t="s">
        <v>180</v>
      </c>
      <c r="B487" s="132"/>
      <c r="C487" s="150">
        <v>0</v>
      </c>
      <c r="D487" s="150">
        <v>0</v>
      </c>
      <c r="E487" s="133">
        <v>693</v>
      </c>
      <c r="F487" s="134" t="s">
        <v>3905</v>
      </c>
      <c r="G487" s="86" t="s">
        <v>3906</v>
      </c>
      <c r="H487" s="86" t="s">
        <v>3907</v>
      </c>
      <c r="I487" s="89"/>
      <c r="J487" s="90" t="s">
        <v>195</v>
      </c>
      <c r="K487" s="86"/>
      <c r="L487" s="86"/>
      <c r="M487" s="92" t="s">
        <v>151</v>
      </c>
      <c r="N487" s="86" t="s">
        <v>108</v>
      </c>
      <c r="O487" s="163" t="s">
        <v>199</v>
      </c>
      <c r="P487" s="163" t="s">
        <v>200</v>
      </c>
      <c r="Q487" s="91" t="s">
        <v>109</v>
      </c>
      <c r="R487" s="91" t="s">
        <v>207</v>
      </c>
      <c r="S487" s="91" t="s">
        <v>3908</v>
      </c>
      <c r="T487" s="92">
        <v>10</v>
      </c>
      <c r="U487" s="93">
        <v>16</v>
      </c>
      <c r="V487" s="94">
        <v>46034</v>
      </c>
      <c r="W487" s="94">
        <v>46034</v>
      </c>
      <c r="X487" s="95">
        <v>9785171822361</v>
      </c>
      <c r="Y487" s="96">
        <v>288</v>
      </c>
      <c r="Z487" s="97">
        <v>0.35799999999999998</v>
      </c>
      <c r="AA487" s="98" t="s">
        <v>145</v>
      </c>
      <c r="AB487" s="98" t="s">
        <v>632</v>
      </c>
      <c r="AC487" s="98" t="s">
        <v>146</v>
      </c>
      <c r="AD487" s="91" t="s">
        <v>110</v>
      </c>
      <c r="AE487" s="169" t="s">
        <v>196</v>
      </c>
      <c r="AF487" s="168"/>
      <c r="AG487" s="98" t="s">
        <v>3909</v>
      </c>
      <c r="AH487" s="98"/>
      <c r="AI487" s="86" t="s">
        <v>3910</v>
      </c>
      <c r="AJ487" s="101"/>
      <c r="AK487" s="91"/>
      <c r="AL487" s="100" t="s">
        <v>3911</v>
      </c>
      <c r="AM487" s="86" t="s">
        <v>275</v>
      </c>
      <c r="AN487" s="86" t="s">
        <v>235</v>
      </c>
      <c r="AO487" s="143">
        <f t="shared" si="21"/>
        <v>0</v>
      </c>
      <c r="AP487" s="85" t="s">
        <v>3912</v>
      </c>
      <c r="AQ487" s="100" t="s">
        <v>157</v>
      </c>
      <c r="AR487" s="97" t="s">
        <v>125</v>
      </c>
      <c r="AV487" s="99"/>
      <c r="AW487" s="159" t="s">
        <v>3913</v>
      </c>
      <c r="AX487" s="102"/>
      <c r="AY487" s="157" t="s">
        <v>3914</v>
      </c>
      <c r="AZ487" s="159"/>
      <c r="BF487" s="103">
        <v>46038</v>
      </c>
      <c r="BG487" s="46"/>
      <c r="BH487" s="46"/>
      <c r="BI487" s="46">
        <f t="shared" si="22"/>
        <v>0</v>
      </c>
      <c r="BJ487" s="46">
        <f t="shared" si="23"/>
        <v>0</v>
      </c>
    </row>
    <row r="488" spans="1:62" ht="120" customHeight="1" x14ac:dyDescent="0.25">
      <c r="A488" s="170" t="s">
        <v>180</v>
      </c>
      <c r="B488" s="132"/>
      <c r="C488" s="150">
        <v>0</v>
      </c>
      <c r="D488" s="150">
        <v>0</v>
      </c>
      <c r="E488" s="133">
        <v>472.5</v>
      </c>
      <c r="F488" s="134" t="s">
        <v>2521</v>
      </c>
      <c r="G488" s="86" t="s">
        <v>2522</v>
      </c>
      <c r="H488" s="86" t="s">
        <v>2003</v>
      </c>
      <c r="I488" s="89"/>
      <c r="J488" s="90">
        <v>6</v>
      </c>
      <c r="K488" s="86"/>
      <c r="L488" s="86"/>
      <c r="M488" s="92" t="s">
        <v>144</v>
      </c>
      <c r="N488" s="86" t="s">
        <v>108</v>
      </c>
      <c r="O488" s="163" t="s">
        <v>177</v>
      </c>
      <c r="P488" s="163" t="s">
        <v>190</v>
      </c>
      <c r="Q488" s="91" t="s">
        <v>109</v>
      </c>
      <c r="R488" s="91" t="s">
        <v>207</v>
      </c>
      <c r="S488" s="91" t="s">
        <v>2523</v>
      </c>
      <c r="T488" s="92">
        <v>10</v>
      </c>
      <c r="U488" s="93">
        <v>14</v>
      </c>
      <c r="V488" s="94">
        <v>44946</v>
      </c>
      <c r="W488" s="94">
        <v>46034</v>
      </c>
      <c r="X488" s="95">
        <v>9785171540852</v>
      </c>
      <c r="Y488" s="96">
        <v>256</v>
      </c>
      <c r="Z488" s="97">
        <v>0.27300000000000002</v>
      </c>
      <c r="AA488" s="98" t="s">
        <v>145</v>
      </c>
      <c r="AB488" s="98" t="s">
        <v>160</v>
      </c>
      <c r="AC488" s="98" t="s">
        <v>146</v>
      </c>
      <c r="AD488" s="91" t="s">
        <v>110</v>
      </c>
      <c r="AE488" s="135" t="s">
        <v>116</v>
      </c>
      <c r="AF488" s="168"/>
      <c r="AG488" s="98" t="s">
        <v>476</v>
      </c>
      <c r="AH488" s="98"/>
      <c r="AI488" s="86" t="s">
        <v>2005</v>
      </c>
      <c r="AJ488" s="101"/>
      <c r="AK488" s="91"/>
      <c r="AL488" s="100" t="s">
        <v>2524</v>
      </c>
      <c r="AM488" s="86" t="s">
        <v>271</v>
      </c>
      <c r="AN488" s="86" t="s">
        <v>235</v>
      </c>
      <c r="AO488" s="143">
        <f t="shared" si="21"/>
        <v>0</v>
      </c>
      <c r="AP488" s="85" t="s">
        <v>2525</v>
      </c>
      <c r="AQ488" s="100" t="s">
        <v>157</v>
      </c>
      <c r="AR488" s="97" t="s">
        <v>125</v>
      </c>
      <c r="AV488" s="99"/>
      <c r="AW488" s="159" t="s">
        <v>2526</v>
      </c>
      <c r="AX488" s="102"/>
      <c r="AY488" s="157" t="s">
        <v>2527</v>
      </c>
      <c r="AZ488" s="159"/>
      <c r="BF488" s="103">
        <v>46036</v>
      </c>
      <c r="BG488" s="46"/>
      <c r="BH488" s="46"/>
      <c r="BI488" s="46">
        <f t="shared" si="22"/>
        <v>0</v>
      </c>
      <c r="BJ488" s="46">
        <f t="shared" si="23"/>
        <v>0</v>
      </c>
    </row>
    <row r="489" spans="1:62" ht="120" customHeight="1" x14ac:dyDescent="0.25">
      <c r="A489" s="170" t="s">
        <v>180</v>
      </c>
      <c r="B489" s="132"/>
      <c r="C489" s="150">
        <v>0</v>
      </c>
      <c r="D489" s="150">
        <v>0</v>
      </c>
      <c r="E489" s="133">
        <v>472.5</v>
      </c>
      <c r="F489" s="134" t="s">
        <v>2001</v>
      </c>
      <c r="G489" s="86" t="s">
        <v>2002</v>
      </c>
      <c r="H489" s="86" t="s">
        <v>2003</v>
      </c>
      <c r="I489" s="89"/>
      <c r="J489" s="90">
        <v>6</v>
      </c>
      <c r="K489" s="86"/>
      <c r="L489" s="86"/>
      <c r="M489" s="92" t="s">
        <v>144</v>
      </c>
      <c r="N489" s="86" t="s">
        <v>108</v>
      </c>
      <c r="O489" s="163" t="s">
        <v>177</v>
      </c>
      <c r="P489" s="163" t="s">
        <v>1953</v>
      </c>
      <c r="Q489" s="91" t="s">
        <v>109</v>
      </c>
      <c r="R489" s="91" t="s">
        <v>207</v>
      </c>
      <c r="S489" s="91" t="s">
        <v>2004</v>
      </c>
      <c r="T489" s="92">
        <v>10</v>
      </c>
      <c r="U489" s="93">
        <v>14</v>
      </c>
      <c r="V489" s="94">
        <v>44840</v>
      </c>
      <c r="W489" s="94">
        <v>46034</v>
      </c>
      <c r="X489" s="95">
        <v>9785171522704</v>
      </c>
      <c r="Y489" s="96">
        <v>256</v>
      </c>
      <c r="Z489" s="97">
        <v>0.28000000000000003</v>
      </c>
      <c r="AA489" s="98" t="s">
        <v>145</v>
      </c>
      <c r="AB489" s="98" t="s">
        <v>160</v>
      </c>
      <c r="AC489" s="98" t="s">
        <v>146</v>
      </c>
      <c r="AD489" s="91" t="s">
        <v>110</v>
      </c>
      <c r="AE489" s="135" t="s">
        <v>116</v>
      </c>
      <c r="AF489" s="168"/>
      <c r="AG489" s="98" t="s">
        <v>311</v>
      </c>
      <c r="AH489" s="98"/>
      <c r="AI489" s="86" t="s">
        <v>2005</v>
      </c>
      <c r="AJ489" s="101"/>
      <c r="AK489" s="91"/>
      <c r="AL489" s="100" t="s">
        <v>2006</v>
      </c>
      <c r="AM489" s="86" t="s">
        <v>271</v>
      </c>
      <c r="AN489" s="86" t="s">
        <v>235</v>
      </c>
      <c r="AO489" s="143">
        <f t="shared" si="21"/>
        <v>0</v>
      </c>
      <c r="AP489" s="85" t="s">
        <v>2007</v>
      </c>
      <c r="AQ489" s="100" t="s">
        <v>157</v>
      </c>
      <c r="AR489" s="97" t="s">
        <v>125</v>
      </c>
      <c r="AV489" s="99"/>
      <c r="AW489" s="159" t="s">
        <v>2008</v>
      </c>
      <c r="AX489" s="102"/>
      <c r="AY489" s="157" t="s">
        <v>2009</v>
      </c>
      <c r="AZ489" s="159"/>
      <c r="BF489" s="103">
        <v>46035</v>
      </c>
      <c r="BG489" s="46"/>
      <c r="BH489" s="46"/>
      <c r="BI489" s="46">
        <f t="shared" si="22"/>
        <v>0</v>
      </c>
      <c r="BJ489" s="46">
        <f t="shared" si="23"/>
        <v>0</v>
      </c>
    </row>
    <row r="490" spans="1:62" ht="120" customHeight="1" x14ac:dyDescent="0.25">
      <c r="A490" s="170" t="s">
        <v>180</v>
      </c>
      <c r="B490" s="132"/>
      <c r="C490" s="150">
        <v>0</v>
      </c>
      <c r="D490" s="150">
        <v>0</v>
      </c>
      <c r="E490" s="133">
        <v>111.30000000000001</v>
      </c>
      <c r="F490" s="134" t="s">
        <v>4831</v>
      </c>
      <c r="G490" s="86" t="s">
        <v>1099</v>
      </c>
      <c r="H490" s="86" t="s">
        <v>4832</v>
      </c>
      <c r="I490" s="89"/>
      <c r="J490" s="90">
        <v>6</v>
      </c>
      <c r="K490" s="86"/>
      <c r="L490" s="86"/>
      <c r="M490" s="92" t="s">
        <v>138</v>
      </c>
      <c r="N490" s="86" t="s">
        <v>108</v>
      </c>
      <c r="O490" s="163" t="s">
        <v>218</v>
      </c>
      <c r="P490" s="163" t="s">
        <v>219</v>
      </c>
      <c r="Q490" s="91" t="s">
        <v>109</v>
      </c>
      <c r="R490" s="91" t="s">
        <v>207</v>
      </c>
      <c r="S490" s="91" t="s">
        <v>4833</v>
      </c>
      <c r="T490" s="92">
        <v>10</v>
      </c>
      <c r="U490" s="93">
        <v>50</v>
      </c>
      <c r="V490" s="94">
        <v>43314</v>
      </c>
      <c r="W490" s="94">
        <v>46038</v>
      </c>
      <c r="X490" s="95">
        <v>9785171078812</v>
      </c>
      <c r="Y490" s="96">
        <v>16</v>
      </c>
      <c r="Z490" s="97">
        <v>0.04</v>
      </c>
      <c r="AA490" s="98" t="s">
        <v>187</v>
      </c>
      <c r="AB490" s="98" t="s">
        <v>191</v>
      </c>
      <c r="AC490" s="98" t="s">
        <v>188</v>
      </c>
      <c r="AD490" s="91">
        <v>3</v>
      </c>
      <c r="AE490" s="135" t="s">
        <v>116</v>
      </c>
      <c r="AF490" s="168"/>
      <c r="AG490" s="98" t="s">
        <v>286</v>
      </c>
      <c r="AH490" s="98"/>
      <c r="AI490" s="86" t="s">
        <v>4834</v>
      </c>
      <c r="AJ490" s="101" t="s">
        <v>162</v>
      </c>
      <c r="AK490" s="91"/>
      <c r="AL490" s="100" t="s">
        <v>4835</v>
      </c>
      <c r="AM490" s="86" t="s">
        <v>185</v>
      </c>
      <c r="AN490" s="86" t="s">
        <v>142</v>
      </c>
      <c r="AO490" s="143">
        <f t="shared" si="21"/>
        <v>0</v>
      </c>
      <c r="AP490" s="85" t="s">
        <v>4836</v>
      </c>
      <c r="AQ490" s="100" t="s">
        <v>143</v>
      </c>
      <c r="AR490" s="97" t="s">
        <v>125</v>
      </c>
      <c r="AV490" s="99"/>
      <c r="AW490" s="159" t="s">
        <v>4837</v>
      </c>
      <c r="AX490" s="102" t="s">
        <v>4838</v>
      </c>
      <c r="AY490" s="157" t="s">
        <v>4838</v>
      </c>
      <c r="AZ490" s="159"/>
      <c r="BF490" s="103">
        <v>46041</v>
      </c>
      <c r="BG490" s="46"/>
      <c r="BH490" s="46"/>
      <c r="BI490" s="46">
        <f t="shared" si="22"/>
        <v>0</v>
      </c>
      <c r="BJ490" s="46">
        <f t="shared" si="23"/>
        <v>0</v>
      </c>
    </row>
    <row r="491" spans="1:62" ht="120" customHeight="1" x14ac:dyDescent="0.25">
      <c r="A491" s="170" t="s">
        <v>180</v>
      </c>
      <c r="B491" s="132"/>
      <c r="C491" s="150">
        <v>0</v>
      </c>
      <c r="D491" s="150">
        <v>0</v>
      </c>
      <c r="E491" s="133">
        <v>111.30000000000001</v>
      </c>
      <c r="F491" s="134" t="s">
        <v>4839</v>
      </c>
      <c r="G491" s="86" t="s">
        <v>1099</v>
      </c>
      <c r="H491" s="86" t="s">
        <v>4832</v>
      </c>
      <c r="I491" s="89"/>
      <c r="J491" s="90">
        <v>6</v>
      </c>
      <c r="K491" s="86"/>
      <c r="L491" s="86"/>
      <c r="M491" s="92" t="s">
        <v>138</v>
      </c>
      <c r="N491" s="86" t="s">
        <v>108</v>
      </c>
      <c r="O491" s="163" t="s">
        <v>218</v>
      </c>
      <c r="P491" s="163" t="s">
        <v>219</v>
      </c>
      <c r="Q491" s="91" t="s">
        <v>109</v>
      </c>
      <c r="R491" s="91" t="s">
        <v>207</v>
      </c>
      <c r="S491" s="91" t="s">
        <v>4840</v>
      </c>
      <c r="T491" s="92">
        <v>10</v>
      </c>
      <c r="U491" s="93">
        <v>50</v>
      </c>
      <c r="V491" s="94">
        <v>43728</v>
      </c>
      <c r="W491" s="94">
        <v>46038</v>
      </c>
      <c r="X491" s="95">
        <v>9785171187491</v>
      </c>
      <c r="Y491" s="96">
        <v>16</v>
      </c>
      <c r="Z491" s="97">
        <v>0.04</v>
      </c>
      <c r="AA491" s="98" t="s">
        <v>187</v>
      </c>
      <c r="AB491" s="98" t="s">
        <v>191</v>
      </c>
      <c r="AC491" s="98" t="s">
        <v>188</v>
      </c>
      <c r="AD491" s="91">
        <v>3</v>
      </c>
      <c r="AE491" s="135" t="s">
        <v>116</v>
      </c>
      <c r="AF491" s="168"/>
      <c r="AG491" s="98" t="s">
        <v>973</v>
      </c>
      <c r="AH491" s="98"/>
      <c r="AI491" s="86" t="s">
        <v>4834</v>
      </c>
      <c r="AJ491" s="101" t="s">
        <v>162</v>
      </c>
      <c r="AK491" s="91"/>
      <c r="AL491" s="100" t="s">
        <v>4841</v>
      </c>
      <c r="AM491" s="86" t="s">
        <v>185</v>
      </c>
      <c r="AN491" s="86" t="s">
        <v>142</v>
      </c>
      <c r="AO491" s="143">
        <f t="shared" si="21"/>
        <v>0</v>
      </c>
      <c r="AP491" s="85" t="s">
        <v>4842</v>
      </c>
      <c r="AQ491" s="100" t="s">
        <v>143</v>
      </c>
      <c r="AR491" s="97" t="s">
        <v>125</v>
      </c>
      <c r="AV491" s="99"/>
      <c r="AW491" s="159" t="s">
        <v>4843</v>
      </c>
      <c r="AX491" s="102" t="s">
        <v>4844</v>
      </c>
      <c r="AY491" s="157" t="s">
        <v>4845</v>
      </c>
      <c r="AZ491" s="159"/>
      <c r="BF491" s="103">
        <v>46041</v>
      </c>
      <c r="BG491" s="46"/>
      <c r="BH491" s="46"/>
      <c r="BI491" s="46">
        <f t="shared" si="22"/>
        <v>0</v>
      </c>
      <c r="BJ491" s="46">
        <f t="shared" si="23"/>
        <v>0</v>
      </c>
    </row>
    <row r="492" spans="1:62" ht="120" customHeight="1" x14ac:dyDescent="0.25">
      <c r="A492" s="170" t="s">
        <v>180</v>
      </c>
      <c r="B492" s="132"/>
      <c r="C492" s="150">
        <v>0</v>
      </c>
      <c r="D492" s="150">
        <v>0</v>
      </c>
      <c r="E492" s="133">
        <v>229.95000000000002</v>
      </c>
      <c r="F492" s="134" t="s">
        <v>2528</v>
      </c>
      <c r="G492" s="86" t="s">
        <v>2529</v>
      </c>
      <c r="H492" s="86" t="s">
        <v>2530</v>
      </c>
      <c r="I492" s="89"/>
      <c r="J492" s="90" t="s">
        <v>195</v>
      </c>
      <c r="K492" s="86"/>
      <c r="L492" s="86"/>
      <c r="M492" s="92" t="s">
        <v>151</v>
      </c>
      <c r="N492" s="86" t="s">
        <v>108</v>
      </c>
      <c r="O492" s="163" t="s">
        <v>258</v>
      </c>
      <c r="P492" s="163" t="s">
        <v>258</v>
      </c>
      <c r="Q492" s="91" t="s">
        <v>109</v>
      </c>
      <c r="R492" s="91" t="s">
        <v>207</v>
      </c>
      <c r="S492" s="91" t="s">
        <v>2531</v>
      </c>
      <c r="T492" s="92">
        <v>10</v>
      </c>
      <c r="U492" s="93">
        <v>20</v>
      </c>
      <c r="V492" s="94">
        <v>46013</v>
      </c>
      <c r="W492" s="94">
        <v>46013</v>
      </c>
      <c r="X492" s="95">
        <v>9785171800208</v>
      </c>
      <c r="Y492" s="96">
        <v>256</v>
      </c>
      <c r="Z492" s="97">
        <v>0.12</v>
      </c>
      <c r="AA492" s="98" t="s">
        <v>263</v>
      </c>
      <c r="AB492" s="98" t="s">
        <v>174</v>
      </c>
      <c r="AC492" s="98" t="s">
        <v>264</v>
      </c>
      <c r="AD492" s="91">
        <v>3</v>
      </c>
      <c r="AE492" s="169" t="s">
        <v>196</v>
      </c>
      <c r="AF492" s="168"/>
      <c r="AG492" s="98" t="s">
        <v>2532</v>
      </c>
      <c r="AH492" s="98"/>
      <c r="AI492" s="86" t="s">
        <v>2533</v>
      </c>
      <c r="AJ492" s="101"/>
      <c r="AK492" s="91"/>
      <c r="AL492" s="100" t="s">
        <v>2534</v>
      </c>
      <c r="AM492" s="86" t="s">
        <v>158</v>
      </c>
      <c r="AN492" s="86" t="s">
        <v>153</v>
      </c>
      <c r="AO492" s="143">
        <f t="shared" si="21"/>
        <v>0</v>
      </c>
      <c r="AP492" s="85" t="s">
        <v>2535</v>
      </c>
      <c r="AQ492" s="100" t="s">
        <v>154</v>
      </c>
      <c r="AR492" s="97" t="s">
        <v>125</v>
      </c>
      <c r="AV492" s="99"/>
      <c r="AW492" s="159" t="s">
        <v>2536</v>
      </c>
      <c r="AX492" s="102"/>
      <c r="AY492" s="157" t="s">
        <v>2537</v>
      </c>
      <c r="AZ492" s="159"/>
      <c r="BF492" s="103">
        <v>46036</v>
      </c>
      <c r="BG492" s="46"/>
      <c r="BH492" s="46"/>
      <c r="BI492" s="46">
        <f t="shared" si="22"/>
        <v>0</v>
      </c>
      <c r="BJ492" s="46">
        <f t="shared" si="23"/>
        <v>0</v>
      </c>
    </row>
    <row r="493" spans="1:62" ht="120" customHeight="1" x14ac:dyDescent="0.25">
      <c r="A493" s="170" t="s">
        <v>180</v>
      </c>
      <c r="B493" s="132"/>
      <c r="C493" s="150">
        <v>0</v>
      </c>
      <c r="D493" s="150">
        <v>0</v>
      </c>
      <c r="E493" s="133">
        <v>737.1</v>
      </c>
      <c r="F493" s="134" t="s">
        <v>3915</v>
      </c>
      <c r="G493" s="86" t="s">
        <v>3916</v>
      </c>
      <c r="H493" s="86" t="s">
        <v>3917</v>
      </c>
      <c r="I493" s="89"/>
      <c r="J493" s="90" t="s">
        <v>195</v>
      </c>
      <c r="K493" s="86"/>
      <c r="L493" s="86"/>
      <c r="M493" s="92" t="s">
        <v>151</v>
      </c>
      <c r="N493" s="86" t="s">
        <v>108</v>
      </c>
      <c r="O493" s="163" t="s">
        <v>247</v>
      </c>
      <c r="P493" s="163" t="s">
        <v>3918</v>
      </c>
      <c r="Q493" s="91" t="s">
        <v>109</v>
      </c>
      <c r="R493" s="91" t="s">
        <v>207</v>
      </c>
      <c r="S493" s="91" t="s">
        <v>3919</v>
      </c>
      <c r="T493" s="92">
        <v>10</v>
      </c>
      <c r="U493" s="93">
        <v>20</v>
      </c>
      <c r="V493" s="94">
        <v>46013</v>
      </c>
      <c r="W493" s="94">
        <v>46013</v>
      </c>
      <c r="X493" s="95">
        <v>9785171816902</v>
      </c>
      <c r="Y493" s="96">
        <v>224</v>
      </c>
      <c r="Z493" s="97">
        <v>0.30399999999999999</v>
      </c>
      <c r="AA493" s="98" t="s">
        <v>145</v>
      </c>
      <c r="AB493" s="98" t="s">
        <v>136</v>
      </c>
      <c r="AC493" s="98" t="s">
        <v>146</v>
      </c>
      <c r="AD493" s="91" t="s">
        <v>110</v>
      </c>
      <c r="AE493" s="169" t="s">
        <v>196</v>
      </c>
      <c r="AF493" s="168"/>
      <c r="AG493" s="98" t="s">
        <v>402</v>
      </c>
      <c r="AH493" s="98"/>
      <c r="AI493" s="86" t="s">
        <v>3920</v>
      </c>
      <c r="AJ493" s="101"/>
      <c r="AK493" s="91"/>
      <c r="AL493" s="100" t="s">
        <v>3921</v>
      </c>
      <c r="AM493" s="86" t="s">
        <v>269</v>
      </c>
      <c r="AN493" s="86" t="s">
        <v>235</v>
      </c>
      <c r="AO493" s="143">
        <f t="shared" si="21"/>
        <v>0</v>
      </c>
      <c r="AP493" s="85" t="s">
        <v>3922</v>
      </c>
      <c r="AQ493" s="100" t="s">
        <v>157</v>
      </c>
      <c r="AR493" s="97" t="s">
        <v>125</v>
      </c>
      <c r="AV493" s="99"/>
      <c r="AW493" s="159" t="s">
        <v>3923</v>
      </c>
      <c r="AX493" s="102"/>
      <c r="AY493" s="157" t="s">
        <v>3924</v>
      </c>
      <c r="AZ493" s="159"/>
      <c r="BF493" s="103">
        <v>46038</v>
      </c>
      <c r="BG493" s="46"/>
      <c r="BH493" s="46"/>
      <c r="BI493" s="46">
        <f t="shared" si="22"/>
        <v>0</v>
      </c>
      <c r="BJ493" s="46">
        <f t="shared" si="23"/>
        <v>0</v>
      </c>
    </row>
    <row r="494" spans="1:62" ht="120" customHeight="1" x14ac:dyDescent="0.25">
      <c r="A494" s="170" t="s">
        <v>180</v>
      </c>
      <c r="B494" s="132"/>
      <c r="C494" s="150">
        <v>0</v>
      </c>
      <c r="D494" s="150">
        <v>0</v>
      </c>
      <c r="E494" s="133">
        <v>604.80000000000007</v>
      </c>
      <c r="F494" s="134" t="s">
        <v>6103</v>
      </c>
      <c r="G494" s="86" t="s">
        <v>208</v>
      </c>
      <c r="H494" s="86" t="s">
        <v>6104</v>
      </c>
      <c r="I494" s="89"/>
      <c r="J494" s="90" t="s">
        <v>195</v>
      </c>
      <c r="K494" s="86"/>
      <c r="L494" s="86"/>
      <c r="M494" s="92" t="s">
        <v>138</v>
      </c>
      <c r="N494" s="86" t="s">
        <v>108</v>
      </c>
      <c r="O494" s="163" t="s">
        <v>2336</v>
      </c>
      <c r="P494" s="163" t="s">
        <v>6105</v>
      </c>
      <c r="Q494" s="91" t="s">
        <v>109</v>
      </c>
      <c r="R494" s="91" t="s">
        <v>207</v>
      </c>
      <c r="S494" s="91" t="s">
        <v>6106</v>
      </c>
      <c r="T494" s="92">
        <v>10</v>
      </c>
      <c r="U494" s="93">
        <v>140</v>
      </c>
      <c r="V494" s="94">
        <v>46041</v>
      </c>
      <c r="W494" s="94">
        <v>46041</v>
      </c>
      <c r="X494" s="95">
        <v>9785171772932</v>
      </c>
      <c r="Y494" s="96">
        <v>200</v>
      </c>
      <c r="Z494" s="97">
        <v>0.11700000000000001</v>
      </c>
      <c r="AA494" s="98" t="s">
        <v>6107</v>
      </c>
      <c r="AB494" s="98"/>
      <c r="AC494" s="98" t="s">
        <v>6108</v>
      </c>
      <c r="AD494" s="91" t="s">
        <v>299</v>
      </c>
      <c r="AE494" s="169" t="s">
        <v>196</v>
      </c>
      <c r="AF494" s="168"/>
      <c r="AG494" s="98" t="s">
        <v>6029</v>
      </c>
      <c r="AH494" s="98"/>
      <c r="AI494" s="86" t="s">
        <v>6109</v>
      </c>
      <c r="AJ494" s="101"/>
      <c r="AK494" s="91"/>
      <c r="AL494" s="100" t="s">
        <v>6110</v>
      </c>
      <c r="AM494" s="86" t="s">
        <v>270</v>
      </c>
      <c r="AN494" s="86" t="s">
        <v>235</v>
      </c>
      <c r="AO494" s="143">
        <f t="shared" si="21"/>
        <v>0</v>
      </c>
      <c r="AP494" s="85" t="s">
        <v>6111</v>
      </c>
      <c r="AQ494" s="100" t="s">
        <v>147</v>
      </c>
      <c r="AR494" s="97" t="s">
        <v>125</v>
      </c>
      <c r="AV494" s="99"/>
      <c r="AW494" s="159" t="s">
        <v>6112</v>
      </c>
      <c r="AX494" s="102"/>
      <c r="AY494" s="157" t="s">
        <v>6113</v>
      </c>
      <c r="AZ494" s="159"/>
      <c r="BF494" s="103">
        <v>46044</v>
      </c>
      <c r="BG494" s="46"/>
      <c r="BH494" s="46"/>
      <c r="BI494" s="46">
        <f t="shared" si="22"/>
        <v>0</v>
      </c>
      <c r="BJ494" s="46">
        <f t="shared" si="23"/>
        <v>0</v>
      </c>
    </row>
    <row r="495" spans="1:62" ht="120" customHeight="1" x14ac:dyDescent="0.25">
      <c r="A495" s="170" t="s">
        <v>180</v>
      </c>
      <c r="B495" s="132"/>
      <c r="C495" s="150">
        <v>0</v>
      </c>
      <c r="D495" s="150">
        <v>0</v>
      </c>
      <c r="E495" s="133">
        <v>604.80000000000007</v>
      </c>
      <c r="F495" s="134" t="s">
        <v>4846</v>
      </c>
      <c r="G495" s="86" t="s">
        <v>4847</v>
      </c>
      <c r="H495" s="86" t="s">
        <v>4848</v>
      </c>
      <c r="I495" s="89"/>
      <c r="J495" s="90" t="s">
        <v>198</v>
      </c>
      <c r="K495" s="86"/>
      <c r="L495" s="86"/>
      <c r="M495" s="92" t="s">
        <v>151</v>
      </c>
      <c r="N495" s="86" t="s">
        <v>108</v>
      </c>
      <c r="O495" s="163" t="s">
        <v>258</v>
      </c>
      <c r="P495" s="163" t="s">
        <v>258</v>
      </c>
      <c r="Q495" s="91" t="s">
        <v>109</v>
      </c>
      <c r="R495" s="91" t="s">
        <v>207</v>
      </c>
      <c r="S495" s="91" t="s">
        <v>4849</v>
      </c>
      <c r="T495" s="92">
        <v>10</v>
      </c>
      <c r="U495" s="93">
        <v>12</v>
      </c>
      <c r="V495" s="94">
        <v>46036</v>
      </c>
      <c r="W495" s="94">
        <v>46036</v>
      </c>
      <c r="X495" s="95">
        <v>9785171703769</v>
      </c>
      <c r="Y495" s="96">
        <v>320</v>
      </c>
      <c r="Z495" s="97">
        <v>0.316</v>
      </c>
      <c r="AA495" s="98" t="s">
        <v>145</v>
      </c>
      <c r="AB495" s="98" t="s">
        <v>160</v>
      </c>
      <c r="AC495" s="98" t="s">
        <v>146</v>
      </c>
      <c r="AD495" s="91" t="s">
        <v>110</v>
      </c>
      <c r="AE495" s="169" t="s">
        <v>196</v>
      </c>
      <c r="AF495" s="168"/>
      <c r="AG495" s="98" t="s">
        <v>2856</v>
      </c>
      <c r="AH495" s="98"/>
      <c r="AI495" s="86" t="s">
        <v>4850</v>
      </c>
      <c r="AJ495" s="101"/>
      <c r="AK495" s="91"/>
      <c r="AL495" s="100" t="s">
        <v>4851</v>
      </c>
      <c r="AM495" s="86" t="s">
        <v>158</v>
      </c>
      <c r="AN495" s="86" t="s">
        <v>153</v>
      </c>
      <c r="AO495" s="143">
        <f t="shared" si="21"/>
        <v>0</v>
      </c>
      <c r="AP495" s="85" t="s">
        <v>4852</v>
      </c>
      <c r="AQ495" s="100" t="s">
        <v>111</v>
      </c>
      <c r="AR495" s="97" t="s">
        <v>125</v>
      </c>
      <c r="AV495" s="99"/>
      <c r="AW495" s="159" t="s">
        <v>4853</v>
      </c>
      <c r="AX495" s="102"/>
      <c r="AY495" s="157" t="s">
        <v>4854</v>
      </c>
      <c r="AZ495" s="159"/>
      <c r="BF495" s="103">
        <v>46041</v>
      </c>
      <c r="BG495" s="46"/>
      <c r="BH495" s="46"/>
      <c r="BI495" s="46">
        <f t="shared" si="22"/>
        <v>0</v>
      </c>
      <c r="BJ495" s="46">
        <f t="shared" si="23"/>
        <v>0</v>
      </c>
    </row>
    <row r="496" spans="1:62" ht="120" customHeight="1" x14ac:dyDescent="0.25">
      <c r="A496" s="170" t="s">
        <v>180</v>
      </c>
      <c r="B496" s="132"/>
      <c r="C496" s="150">
        <v>0</v>
      </c>
      <c r="D496" s="150">
        <v>0</v>
      </c>
      <c r="E496" s="133">
        <v>71.400000000000006</v>
      </c>
      <c r="F496" s="134" t="s">
        <v>6114</v>
      </c>
      <c r="G496" s="86" t="s">
        <v>208</v>
      </c>
      <c r="H496" s="86" t="s">
        <v>2011</v>
      </c>
      <c r="I496" s="89"/>
      <c r="J496" s="90" t="s">
        <v>195</v>
      </c>
      <c r="K496" s="86"/>
      <c r="L496" s="86"/>
      <c r="M496" s="92" t="s">
        <v>144</v>
      </c>
      <c r="N496" s="86" t="s">
        <v>108</v>
      </c>
      <c r="O496" s="163" t="s">
        <v>268</v>
      </c>
      <c r="P496" s="163" t="s">
        <v>6115</v>
      </c>
      <c r="Q496" s="91" t="s">
        <v>109</v>
      </c>
      <c r="R496" s="91" t="s">
        <v>207</v>
      </c>
      <c r="S496" s="91" t="s">
        <v>6116</v>
      </c>
      <c r="T496" s="92">
        <v>10</v>
      </c>
      <c r="U496" s="93">
        <v>50</v>
      </c>
      <c r="V496" s="94">
        <v>46041</v>
      </c>
      <c r="W496" s="94">
        <v>46041</v>
      </c>
      <c r="X496" s="95">
        <v>9785171829308</v>
      </c>
      <c r="Y496" s="96">
        <v>80</v>
      </c>
      <c r="Z496" s="97">
        <v>5.8000000000000003E-2</v>
      </c>
      <c r="AA496" s="98" t="s">
        <v>145</v>
      </c>
      <c r="AB496" s="98" t="s">
        <v>183</v>
      </c>
      <c r="AC496" s="98" t="s">
        <v>146</v>
      </c>
      <c r="AD496" s="91">
        <v>3</v>
      </c>
      <c r="AE496" s="169" t="s">
        <v>196</v>
      </c>
      <c r="AF496" s="168"/>
      <c r="AG496" s="98" t="s">
        <v>4492</v>
      </c>
      <c r="AH496" s="98"/>
      <c r="AI496" s="86" t="s">
        <v>2014</v>
      </c>
      <c r="AJ496" s="101"/>
      <c r="AK496" s="91"/>
      <c r="AL496" s="100" t="s">
        <v>6117</v>
      </c>
      <c r="AM496" s="86" t="s">
        <v>332</v>
      </c>
      <c r="AN496" s="86" t="s">
        <v>235</v>
      </c>
      <c r="AO496" s="143">
        <f t="shared" si="21"/>
        <v>0</v>
      </c>
      <c r="AP496" s="85" t="s">
        <v>6118</v>
      </c>
      <c r="AQ496" s="100" t="s">
        <v>157</v>
      </c>
      <c r="AR496" s="97" t="s">
        <v>125</v>
      </c>
      <c r="AV496" s="99"/>
      <c r="AW496" s="159" t="s">
        <v>6119</v>
      </c>
      <c r="AX496" s="102"/>
      <c r="AY496" s="157" t="s">
        <v>6120</v>
      </c>
      <c r="AZ496" s="159"/>
      <c r="BF496" s="103">
        <v>46044</v>
      </c>
      <c r="BG496" s="46"/>
      <c r="BH496" s="46"/>
      <c r="BI496" s="46">
        <f t="shared" si="22"/>
        <v>0</v>
      </c>
      <c r="BJ496" s="46">
        <f t="shared" si="23"/>
        <v>0</v>
      </c>
    </row>
    <row r="497" spans="1:62" ht="120" customHeight="1" x14ac:dyDescent="0.25">
      <c r="A497" s="170" t="s">
        <v>180</v>
      </c>
      <c r="B497" s="132"/>
      <c r="C497" s="150">
        <v>0</v>
      </c>
      <c r="D497" s="150">
        <v>0</v>
      </c>
      <c r="E497" s="133">
        <v>210</v>
      </c>
      <c r="F497" s="134" t="s">
        <v>2010</v>
      </c>
      <c r="G497" s="86" t="s">
        <v>208</v>
      </c>
      <c r="H497" s="86" t="s">
        <v>2011</v>
      </c>
      <c r="I497" s="89"/>
      <c r="J497" s="90">
        <v>6</v>
      </c>
      <c r="K497" s="86"/>
      <c r="L497" s="86"/>
      <c r="M497" s="92" t="s">
        <v>144</v>
      </c>
      <c r="N497" s="86" t="s">
        <v>108</v>
      </c>
      <c r="O497" s="163" t="s">
        <v>268</v>
      </c>
      <c r="P497" s="163" t="s">
        <v>2012</v>
      </c>
      <c r="Q497" s="91" t="s">
        <v>109</v>
      </c>
      <c r="R497" s="91" t="s">
        <v>207</v>
      </c>
      <c r="S497" s="91" t="s">
        <v>2013</v>
      </c>
      <c r="T497" s="92">
        <v>10</v>
      </c>
      <c r="U497" s="93">
        <v>28</v>
      </c>
      <c r="V497" s="94">
        <v>45811</v>
      </c>
      <c r="W497" s="94">
        <v>46034</v>
      </c>
      <c r="X497" s="95">
        <v>9785171662257</v>
      </c>
      <c r="Y497" s="96">
        <v>224</v>
      </c>
      <c r="Z497" s="97">
        <v>0.06</v>
      </c>
      <c r="AA497" s="98" t="s">
        <v>145</v>
      </c>
      <c r="AB497" s="98" t="s">
        <v>183</v>
      </c>
      <c r="AC497" s="98" t="s">
        <v>146</v>
      </c>
      <c r="AD497" s="91">
        <v>3</v>
      </c>
      <c r="AE497" s="135" t="s">
        <v>116</v>
      </c>
      <c r="AF497" s="168"/>
      <c r="AG497" s="98" t="s">
        <v>367</v>
      </c>
      <c r="AH497" s="98"/>
      <c r="AI497" s="86" t="s">
        <v>2014</v>
      </c>
      <c r="AJ497" s="101"/>
      <c r="AK497" s="91"/>
      <c r="AL497" s="100" t="s">
        <v>2015</v>
      </c>
      <c r="AM497" s="86" t="s">
        <v>332</v>
      </c>
      <c r="AN497" s="86" t="s">
        <v>235</v>
      </c>
      <c r="AO497" s="143">
        <f t="shared" si="21"/>
        <v>0</v>
      </c>
      <c r="AP497" s="85" t="s">
        <v>2016</v>
      </c>
      <c r="AQ497" s="100" t="s">
        <v>157</v>
      </c>
      <c r="AR497" s="97" t="s">
        <v>125</v>
      </c>
      <c r="AV497" s="99"/>
      <c r="AW497" s="159" t="s">
        <v>2017</v>
      </c>
      <c r="AX497" s="102"/>
      <c r="AY497" s="157" t="s">
        <v>2018</v>
      </c>
      <c r="AZ497" s="159"/>
      <c r="BF497" s="103">
        <v>46035</v>
      </c>
      <c r="BG497" s="46"/>
      <c r="BH497" s="46"/>
      <c r="BI497" s="46">
        <f t="shared" si="22"/>
        <v>0</v>
      </c>
      <c r="BJ497" s="46">
        <f t="shared" si="23"/>
        <v>0</v>
      </c>
    </row>
    <row r="498" spans="1:62" ht="120" customHeight="1" x14ac:dyDescent="0.25">
      <c r="A498" s="170" t="s">
        <v>180</v>
      </c>
      <c r="B498" s="132"/>
      <c r="C498" s="150">
        <v>0</v>
      </c>
      <c r="D498" s="150">
        <v>0</v>
      </c>
      <c r="E498" s="133">
        <v>428.40000000000003</v>
      </c>
      <c r="F498" s="134" t="s">
        <v>501</v>
      </c>
      <c r="G498" s="86" t="s">
        <v>337</v>
      </c>
      <c r="H498" s="86" t="s">
        <v>3925</v>
      </c>
      <c r="I498" s="89"/>
      <c r="J498" s="90">
        <v>3</v>
      </c>
      <c r="K498" s="86"/>
      <c r="L498" s="86"/>
      <c r="M498" s="92" t="s">
        <v>144</v>
      </c>
      <c r="N498" s="86" t="s">
        <v>108</v>
      </c>
      <c r="O498" s="163" t="s">
        <v>177</v>
      </c>
      <c r="P498" s="163" t="s">
        <v>411</v>
      </c>
      <c r="Q498" s="91" t="s">
        <v>109</v>
      </c>
      <c r="R498" s="91" t="s">
        <v>207</v>
      </c>
      <c r="S498" s="91" t="s">
        <v>3926</v>
      </c>
      <c r="T498" s="92">
        <v>10</v>
      </c>
      <c r="U498" s="93">
        <v>8</v>
      </c>
      <c r="V498" s="94">
        <v>42654</v>
      </c>
      <c r="W498" s="94">
        <v>46034</v>
      </c>
      <c r="X498" s="95">
        <v>9785170967063</v>
      </c>
      <c r="Y498" s="96">
        <v>640</v>
      </c>
      <c r="Z498" s="97">
        <v>0.45800000000000002</v>
      </c>
      <c r="AA498" s="98" t="s">
        <v>300</v>
      </c>
      <c r="AB498" s="98" t="s">
        <v>192</v>
      </c>
      <c r="AC498" s="98" t="s">
        <v>301</v>
      </c>
      <c r="AD498" s="91" t="s">
        <v>110</v>
      </c>
      <c r="AE498" s="135" t="s">
        <v>116</v>
      </c>
      <c r="AF498" s="168"/>
      <c r="AG498" s="98" t="s">
        <v>1955</v>
      </c>
      <c r="AH498" s="98"/>
      <c r="AI498" s="86" t="s">
        <v>3927</v>
      </c>
      <c r="AJ498" s="101"/>
      <c r="AK498" s="91"/>
      <c r="AL498" s="100" t="s">
        <v>3928</v>
      </c>
      <c r="AM498" s="86" t="s">
        <v>271</v>
      </c>
      <c r="AN498" s="86" t="s">
        <v>235</v>
      </c>
      <c r="AO498" s="143">
        <f t="shared" si="21"/>
        <v>0</v>
      </c>
      <c r="AP498" s="85" t="s">
        <v>3929</v>
      </c>
      <c r="AQ498" s="100" t="s">
        <v>157</v>
      </c>
      <c r="AR498" s="97" t="s">
        <v>125</v>
      </c>
      <c r="AV498" s="99"/>
      <c r="AW498" s="159" t="s">
        <v>3930</v>
      </c>
      <c r="AX498" s="102" t="s">
        <v>3931</v>
      </c>
      <c r="AY498" s="157" t="s">
        <v>3932</v>
      </c>
      <c r="AZ498" s="159"/>
      <c r="BF498" s="103">
        <v>46038</v>
      </c>
      <c r="BG498" s="46"/>
      <c r="BH498" s="46"/>
      <c r="BI498" s="46">
        <f t="shared" si="22"/>
        <v>0</v>
      </c>
      <c r="BJ498" s="46">
        <f t="shared" si="23"/>
        <v>0</v>
      </c>
    </row>
    <row r="499" spans="1:62" ht="120" customHeight="1" x14ac:dyDescent="0.25">
      <c r="A499" s="170" t="s">
        <v>180</v>
      </c>
      <c r="B499" s="132"/>
      <c r="C499" s="150">
        <v>0</v>
      </c>
      <c r="D499" s="150">
        <v>0</v>
      </c>
      <c r="E499" s="133">
        <v>560.70000000000005</v>
      </c>
      <c r="F499" s="134" t="s">
        <v>6121</v>
      </c>
      <c r="G499" s="86" t="s">
        <v>6122</v>
      </c>
      <c r="H499" s="86" t="s">
        <v>6123</v>
      </c>
      <c r="I499" s="89"/>
      <c r="J499" s="90" t="s">
        <v>195</v>
      </c>
      <c r="K499" s="86"/>
      <c r="L499" s="86"/>
      <c r="M499" s="92" t="s">
        <v>215</v>
      </c>
      <c r="N499" s="86" t="s">
        <v>108</v>
      </c>
      <c r="O499" s="163" t="s">
        <v>6124</v>
      </c>
      <c r="P499" s="163" t="s">
        <v>6125</v>
      </c>
      <c r="Q499" s="91" t="s">
        <v>109</v>
      </c>
      <c r="R499" s="91" t="s">
        <v>207</v>
      </c>
      <c r="S499" s="91" t="s">
        <v>6126</v>
      </c>
      <c r="T499" s="92">
        <v>10</v>
      </c>
      <c r="U499" s="93">
        <v>8</v>
      </c>
      <c r="V499" s="94">
        <v>46041</v>
      </c>
      <c r="W499" s="94">
        <v>46041</v>
      </c>
      <c r="X499" s="95">
        <v>9785171788858</v>
      </c>
      <c r="Y499" s="96">
        <v>608</v>
      </c>
      <c r="Z499" s="97">
        <v>0.54</v>
      </c>
      <c r="AA499" s="98" t="s">
        <v>145</v>
      </c>
      <c r="AB499" s="98" t="s">
        <v>192</v>
      </c>
      <c r="AC499" s="98" t="s">
        <v>146</v>
      </c>
      <c r="AD499" s="91" t="s">
        <v>293</v>
      </c>
      <c r="AE499" s="169" t="s">
        <v>196</v>
      </c>
      <c r="AF499" s="168"/>
      <c r="AG499" s="98" t="s">
        <v>998</v>
      </c>
      <c r="AH499" s="98"/>
      <c r="AI499" s="86" t="s">
        <v>6127</v>
      </c>
      <c r="AJ499" s="101"/>
      <c r="AK499" s="91"/>
      <c r="AL499" s="100" t="s">
        <v>6128</v>
      </c>
      <c r="AM499" s="86" t="s">
        <v>275</v>
      </c>
      <c r="AN499" s="86" t="s">
        <v>235</v>
      </c>
      <c r="AO499" s="143">
        <f t="shared" si="21"/>
        <v>0</v>
      </c>
      <c r="AP499" s="85" t="s">
        <v>6129</v>
      </c>
      <c r="AQ499" s="100" t="s">
        <v>157</v>
      </c>
      <c r="AR499" s="97" t="s">
        <v>125</v>
      </c>
      <c r="AV499" s="99"/>
      <c r="AW499" s="159" t="s">
        <v>6130</v>
      </c>
      <c r="AX499" s="102"/>
      <c r="AY499" s="157" t="s">
        <v>6131</v>
      </c>
      <c r="AZ499" s="159"/>
      <c r="BF499" s="103">
        <v>46044</v>
      </c>
      <c r="BG499" s="46"/>
      <c r="BH499" s="46"/>
      <c r="BI499" s="46">
        <f t="shared" si="22"/>
        <v>0</v>
      </c>
      <c r="BJ499" s="46">
        <f t="shared" si="23"/>
        <v>0</v>
      </c>
    </row>
    <row r="500" spans="1:62" ht="120" customHeight="1" x14ac:dyDescent="0.25">
      <c r="A500" s="170" t="s">
        <v>180</v>
      </c>
      <c r="B500" s="132"/>
      <c r="C500" s="150">
        <v>0</v>
      </c>
      <c r="D500" s="150">
        <v>0</v>
      </c>
      <c r="E500" s="133">
        <v>342.3</v>
      </c>
      <c r="F500" s="134" t="s">
        <v>1245</v>
      </c>
      <c r="G500" s="86" t="s">
        <v>1153</v>
      </c>
      <c r="H500" s="86" t="s">
        <v>1246</v>
      </c>
      <c r="I500" s="89"/>
      <c r="J500" s="90" t="s">
        <v>195</v>
      </c>
      <c r="K500" s="86"/>
      <c r="L500" s="86"/>
      <c r="M500" s="92" t="s">
        <v>133</v>
      </c>
      <c r="N500" s="86" t="s">
        <v>108</v>
      </c>
      <c r="O500" s="163" t="s">
        <v>1021</v>
      </c>
      <c r="P500" s="163" t="s">
        <v>1155</v>
      </c>
      <c r="Q500" s="91" t="s">
        <v>109</v>
      </c>
      <c r="R500" s="91" t="s">
        <v>207</v>
      </c>
      <c r="S500" s="91" t="s">
        <v>1247</v>
      </c>
      <c r="T500" s="92">
        <v>10</v>
      </c>
      <c r="U500" s="93">
        <v>20</v>
      </c>
      <c r="V500" s="94">
        <v>46006</v>
      </c>
      <c r="W500" s="94">
        <v>46006</v>
      </c>
      <c r="X500" s="95">
        <v>9785171816742</v>
      </c>
      <c r="Y500" s="96">
        <v>160</v>
      </c>
      <c r="Z500" s="97">
        <v>0.17899999999999999</v>
      </c>
      <c r="AA500" s="98" t="s">
        <v>145</v>
      </c>
      <c r="AB500" s="98" t="s">
        <v>174</v>
      </c>
      <c r="AC500" s="98" t="s">
        <v>146</v>
      </c>
      <c r="AD500" s="91" t="s">
        <v>110</v>
      </c>
      <c r="AE500" s="169" t="s">
        <v>196</v>
      </c>
      <c r="AF500" s="168"/>
      <c r="AG500" s="98" t="s">
        <v>1024</v>
      </c>
      <c r="AH500" s="98"/>
      <c r="AI500" s="86" t="s">
        <v>1248</v>
      </c>
      <c r="AJ500" s="101"/>
      <c r="AK500" s="91"/>
      <c r="AL500" s="100" t="s">
        <v>1249</v>
      </c>
      <c r="AM500" s="86" t="s">
        <v>1027</v>
      </c>
      <c r="AN500" s="86" t="s">
        <v>235</v>
      </c>
      <c r="AO500" s="143">
        <f t="shared" si="21"/>
        <v>0</v>
      </c>
      <c r="AP500" s="85" t="s">
        <v>1250</v>
      </c>
      <c r="AQ500" s="100" t="s">
        <v>157</v>
      </c>
      <c r="AR500" s="97" t="s">
        <v>125</v>
      </c>
      <c r="AV500" s="99"/>
      <c r="AW500" s="159" t="s">
        <v>1251</v>
      </c>
      <c r="AX500" s="102"/>
      <c r="AY500" s="157" t="s">
        <v>1161</v>
      </c>
      <c r="AZ500" s="159" t="s">
        <v>1252</v>
      </c>
      <c r="BF500" s="103">
        <v>46021</v>
      </c>
      <c r="BG500" s="46"/>
      <c r="BH500" s="46"/>
      <c r="BI500" s="46">
        <f t="shared" si="22"/>
        <v>0</v>
      </c>
      <c r="BJ500" s="46">
        <f t="shared" si="23"/>
        <v>0</v>
      </c>
    </row>
    <row r="501" spans="1:62" ht="120" customHeight="1" x14ac:dyDescent="0.25">
      <c r="A501" s="170" t="s">
        <v>180</v>
      </c>
      <c r="B501" s="132"/>
      <c r="C501" s="150">
        <v>0</v>
      </c>
      <c r="D501" s="150">
        <v>0</v>
      </c>
      <c r="E501" s="133">
        <v>342.3</v>
      </c>
      <c r="F501" s="134" t="s">
        <v>3933</v>
      </c>
      <c r="G501" s="86" t="s">
        <v>3799</v>
      </c>
      <c r="H501" s="86" t="s">
        <v>1246</v>
      </c>
      <c r="I501" s="89"/>
      <c r="J501" s="90" t="s">
        <v>195</v>
      </c>
      <c r="K501" s="86"/>
      <c r="L501" s="86"/>
      <c r="M501" s="92" t="s">
        <v>133</v>
      </c>
      <c r="N501" s="86" t="s">
        <v>108</v>
      </c>
      <c r="O501" s="163" t="s">
        <v>1021</v>
      </c>
      <c r="P501" s="163" t="s">
        <v>1155</v>
      </c>
      <c r="Q501" s="91" t="s">
        <v>109</v>
      </c>
      <c r="R501" s="91" t="s">
        <v>207</v>
      </c>
      <c r="S501" s="91" t="s">
        <v>3934</v>
      </c>
      <c r="T501" s="92">
        <v>10</v>
      </c>
      <c r="U501" s="93">
        <v>20</v>
      </c>
      <c r="V501" s="94">
        <v>46021</v>
      </c>
      <c r="W501" s="94">
        <v>46021</v>
      </c>
      <c r="X501" s="95">
        <v>9785171806187</v>
      </c>
      <c r="Y501" s="96">
        <v>192</v>
      </c>
      <c r="Z501" s="97">
        <v>0.20200000000000001</v>
      </c>
      <c r="AA501" s="98" t="s">
        <v>145</v>
      </c>
      <c r="AB501" s="98" t="s">
        <v>174</v>
      </c>
      <c r="AC501" s="98" t="s">
        <v>146</v>
      </c>
      <c r="AD501" s="91" t="s">
        <v>110</v>
      </c>
      <c r="AE501" s="169" t="s">
        <v>196</v>
      </c>
      <c r="AF501" s="168"/>
      <c r="AG501" s="98" t="s">
        <v>2435</v>
      </c>
      <c r="AH501" s="98"/>
      <c r="AI501" s="86" t="s">
        <v>1248</v>
      </c>
      <c r="AJ501" s="101"/>
      <c r="AK501" s="91"/>
      <c r="AL501" s="100" t="s">
        <v>3935</v>
      </c>
      <c r="AM501" s="86" t="s">
        <v>1027</v>
      </c>
      <c r="AN501" s="86" t="s">
        <v>235</v>
      </c>
      <c r="AO501" s="143">
        <f t="shared" si="21"/>
        <v>0</v>
      </c>
      <c r="AP501" s="85" t="s">
        <v>3936</v>
      </c>
      <c r="AQ501" s="100" t="s">
        <v>157</v>
      </c>
      <c r="AR501" s="97" t="s">
        <v>125</v>
      </c>
      <c r="AV501" s="99"/>
      <c r="AW501" s="159" t="s">
        <v>3937</v>
      </c>
      <c r="AX501" s="102"/>
      <c r="AY501" s="157" t="s">
        <v>3804</v>
      </c>
      <c r="AZ501" s="159" t="s">
        <v>1252</v>
      </c>
      <c r="BF501" s="103">
        <v>46038</v>
      </c>
      <c r="BG501" s="46"/>
      <c r="BH501" s="46"/>
      <c r="BI501" s="46">
        <f t="shared" si="22"/>
        <v>0</v>
      </c>
      <c r="BJ501" s="46">
        <f t="shared" si="23"/>
        <v>0</v>
      </c>
    </row>
    <row r="502" spans="1:62" ht="120" customHeight="1" x14ac:dyDescent="0.25">
      <c r="A502" s="170" t="s">
        <v>180</v>
      </c>
      <c r="B502" s="132"/>
      <c r="C502" s="150">
        <v>0</v>
      </c>
      <c r="D502" s="150">
        <v>0</v>
      </c>
      <c r="E502" s="133">
        <v>472.5</v>
      </c>
      <c r="F502" s="134" t="s">
        <v>1687</v>
      </c>
      <c r="G502" s="86" t="s">
        <v>337</v>
      </c>
      <c r="H502" s="86" t="s">
        <v>1688</v>
      </c>
      <c r="I502" s="89"/>
      <c r="J502" s="90">
        <v>2</v>
      </c>
      <c r="K502" s="86"/>
      <c r="L502" s="86"/>
      <c r="M502" s="92" t="s">
        <v>144</v>
      </c>
      <c r="N502" s="86" t="s">
        <v>108</v>
      </c>
      <c r="O502" s="163" t="s">
        <v>177</v>
      </c>
      <c r="P502" s="163" t="s">
        <v>190</v>
      </c>
      <c r="Q502" s="91" t="s">
        <v>109</v>
      </c>
      <c r="R502" s="91" t="s">
        <v>207</v>
      </c>
      <c r="S502" s="91" t="s">
        <v>1689</v>
      </c>
      <c r="T502" s="92">
        <v>10</v>
      </c>
      <c r="U502" s="93">
        <v>8</v>
      </c>
      <c r="V502" s="94">
        <v>43070</v>
      </c>
      <c r="W502" s="94">
        <v>46015</v>
      </c>
      <c r="X502" s="95">
        <v>9785171065508</v>
      </c>
      <c r="Y502" s="96">
        <v>384</v>
      </c>
      <c r="Z502" s="97">
        <v>0.374</v>
      </c>
      <c r="AA502" s="98" t="s">
        <v>145</v>
      </c>
      <c r="AB502" s="98" t="s">
        <v>164</v>
      </c>
      <c r="AC502" s="98" t="s">
        <v>146</v>
      </c>
      <c r="AD502" s="91" t="s">
        <v>110</v>
      </c>
      <c r="AE502" s="135" t="s">
        <v>116</v>
      </c>
      <c r="AF502" s="168"/>
      <c r="AG502" s="98" t="s">
        <v>297</v>
      </c>
      <c r="AH502" s="98"/>
      <c r="AI502" s="86" t="s">
        <v>1690</v>
      </c>
      <c r="AJ502" s="101"/>
      <c r="AK502" s="91"/>
      <c r="AL502" s="100" t="s">
        <v>1691</v>
      </c>
      <c r="AM502" s="86" t="s">
        <v>270</v>
      </c>
      <c r="AN502" s="86" t="s">
        <v>235</v>
      </c>
      <c r="AO502" s="143">
        <f t="shared" si="21"/>
        <v>0</v>
      </c>
      <c r="AP502" s="85" t="s">
        <v>1692</v>
      </c>
      <c r="AQ502" s="100" t="s">
        <v>157</v>
      </c>
      <c r="AR502" s="97" t="s">
        <v>125</v>
      </c>
      <c r="AV502" s="99"/>
      <c r="AW502" s="159" t="s">
        <v>1693</v>
      </c>
      <c r="AX502" s="102" t="s">
        <v>1694</v>
      </c>
      <c r="AY502" s="157" t="s">
        <v>1695</v>
      </c>
      <c r="AZ502" s="159"/>
      <c r="BF502" s="103">
        <v>46034</v>
      </c>
      <c r="BG502" s="46"/>
      <c r="BH502" s="46"/>
      <c r="BI502" s="46">
        <f t="shared" si="22"/>
        <v>0</v>
      </c>
      <c r="BJ502" s="46">
        <f t="shared" si="23"/>
        <v>0</v>
      </c>
    </row>
    <row r="503" spans="1:62" ht="120" customHeight="1" x14ac:dyDescent="0.25">
      <c r="A503" s="170" t="s">
        <v>180</v>
      </c>
      <c r="B503" s="132"/>
      <c r="C503" s="150">
        <v>0</v>
      </c>
      <c r="D503" s="150">
        <v>0</v>
      </c>
      <c r="E503" s="133">
        <v>604.80000000000007</v>
      </c>
      <c r="F503" s="134" t="s">
        <v>1253</v>
      </c>
      <c r="G503" s="86" t="s">
        <v>1254</v>
      </c>
      <c r="H503" s="86" t="s">
        <v>1255</v>
      </c>
      <c r="I503" s="89"/>
      <c r="J503" s="90" t="s">
        <v>195</v>
      </c>
      <c r="K503" s="86"/>
      <c r="L503" s="86"/>
      <c r="M503" s="92" t="s">
        <v>151</v>
      </c>
      <c r="N503" s="86" t="s">
        <v>108</v>
      </c>
      <c r="O503" s="163" t="s">
        <v>182</v>
      </c>
      <c r="P503" s="163" t="s">
        <v>182</v>
      </c>
      <c r="Q503" s="91" t="s">
        <v>109</v>
      </c>
      <c r="R503" s="91" t="s">
        <v>207</v>
      </c>
      <c r="S503" s="91" t="s">
        <v>1256</v>
      </c>
      <c r="T503" s="92">
        <v>10</v>
      </c>
      <c r="U503" s="93">
        <v>10</v>
      </c>
      <c r="V503" s="94">
        <v>46000</v>
      </c>
      <c r="W503" s="94">
        <v>46000</v>
      </c>
      <c r="X503" s="95">
        <v>9785171585082</v>
      </c>
      <c r="Y503" s="96">
        <v>352</v>
      </c>
      <c r="Z503" s="97">
        <v>0.28599999999999998</v>
      </c>
      <c r="AA503" s="98" t="s">
        <v>145</v>
      </c>
      <c r="AB503" s="98" t="s">
        <v>174</v>
      </c>
      <c r="AC503" s="98" t="s">
        <v>146</v>
      </c>
      <c r="AD503" s="91" t="s">
        <v>110</v>
      </c>
      <c r="AE503" s="169" t="s">
        <v>196</v>
      </c>
      <c r="AF503" s="168"/>
      <c r="AG503" s="98" t="s">
        <v>232</v>
      </c>
      <c r="AH503" s="98"/>
      <c r="AI503" s="86" t="s">
        <v>1257</v>
      </c>
      <c r="AJ503" s="101"/>
      <c r="AK503" s="91"/>
      <c r="AL503" s="100" t="s">
        <v>1258</v>
      </c>
      <c r="AM503" s="86" t="s">
        <v>231</v>
      </c>
      <c r="AN503" s="86" t="s">
        <v>153</v>
      </c>
      <c r="AO503" s="143">
        <f t="shared" si="21"/>
        <v>0</v>
      </c>
      <c r="AP503" s="85" t="s">
        <v>1259</v>
      </c>
      <c r="AQ503" s="100" t="s">
        <v>111</v>
      </c>
      <c r="AR503" s="97" t="s">
        <v>125</v>
      </c>
      <c r="AV503" s="99"/>
      <c r="AW503" s="159" t="s">
        <v>1260</v>
      </c>
      <c r="AX503" s="102" t="s">
        <v>1261</v>
      </c>
      <c r="AY503" s="157" t="s">
        <v>1262</v>
      </c>
      <c r="AZ503" s="159"/>
      <c r="BF503" s="103">
        <v>46021</v>
      </c>
      <c r="BG503" s="46"/>
      <c r="BH503" s="46"/>
      <c r="BI503" s="46">
        <f t="shared" si="22"/>
        <v>0</v>
      </c>
      <c r="BJ503" s="46">
        <f t="shared" si="23"/>
        <v>0</v>
      </c>
    </row>
    <row r="504" spans="1:62" ht="120" customHeight="1" x14ac:dyDescent="0.25">
      <c r="A504" s="170" t="s">
        <v>180</v>
      </c>
      <c r="B504" s="132"/>
      <c r="C504" s="150">
        <v>0</v>
      </c>
      <c r="D504" s="150">
        <v>0</v>
      </c>
      <c r="E504" s="133">
        <v>781.2</v>
      </c>
      <c r="F504" s="134" t="s">
        <v>3274</v>
      </c>
      <c r="G504" s="86" t="s">
        <v>3275</v>
      </c>
      <c r="H504" s="86" t="s">
        <v>3276</v>
      </c>
      <c r="I504" s="89"/>
      <c r="J504" s="90" t="s">
        <v>195</v>
      </c>
      <c r="K504" s="86"/>
      <c r="L504" s="86"/>
      <c r="M504" s="92" t="s">
        <v>151</v>
      </c>
      <c r="N504" s="86" t="s">
        <v>108</v>
      </c>
      <c r="O504" s="163" t="s">
        <v>203</v>
      </c>
      <c r="P504" s="163" t="s">
        <v>203</v>
      </c>
      <c r="Q504" s="91" t="s">
        <v>109</v>
      </c>
      <c r="R504" s="91" t="s">
        <v>207</v>
      </c>
      <c r="S504" s="91" t="s">
        <v>3277</v>
      </c>
      <c r="T504" s="92">
        <v>22</v>
      </c>
      <c r="U504" s="93">
        <v>3</v>
      </c>
      <c r="V504" s="94">
        <v>46021</v>
      </c>
      <c r="W504" s="94">
        <v>46021</v>
      </c>
      <c r="X504" s="95">
        <v>9785171817794</v>
      </c>
      <c r="Y504" s="96">
        <v>544</v>
      </c>
      <c r="Z504" s="97">
        <v>0.59299999999999997</v>
      </c>
      <c r="AA504" s="98" t="s">
        <v>134</v>
      </c>
      <c r="AB504" s="98" t="s">
        <v>160</v>
      </c>
      <c r="AC504" s="98" t="s">
        <v>135</v>
      </c>
      <c r="AD504" s="91" t="s">
        <v>110</v>
      </c>
      <c r="AE504" s="169" t="s">
        <v>196</v>
      </c>
      <c r="AF504" s="168"/>
      <c r="AG504" s="98" t="s">
        <v>322</v>
      </c>
      <c r="AH504" s="98"/>
      <c r="AI504" s="86" t="s">
        <v>3278</v>
      </c>
      <c r="AJ504" s="101"/>
      <c r="AK504" s="91"/>
      <c r="AL504" s="100" t="s">
        <v>3279</v>
      </c>
      <c r="AM504" s="86" t="s">
        <v>262</v>
      </c>
      <c r="AN504" s="86" t="s">
        <v>153</v>
      </c>
      <c r="AO504" s="143">
        <f t="shared" si="21"/>
        <v>0</v>
      </c>
      <c r="AP504" s="85" t="s">
        <v>3280</v>
      </c>
      <c r="AQ504" s="100" t="s">
        <v>154</v>
      </c>
      <c r="AR504" s="97" t="s">
        <v>125</v>
      </c>
      <c r="AV504" s="99"/>
      <c r="AW504" s="159" t="s">
        <v>3281</v>
      </c>
      <c r="AX504" s="102"/>
      <c r="AY504" s="157" t="s">
        <v>3282</v>
      </c>
      <c r="AZ504" s="159"/>
      <c r="BF504" s="103">
        <v>46037</v>
      </c>
      <c r="BG504" s="46"/>
      <c r="BH504" s="46"/>
      <c r="BI504" s="46">
        <f t="shared" si="22"/>
        <v>0</v>
      </c>
      <c r="BJ504" s="46">
        <f t="shared" si="23"/>
        <v>0</v>
      </c>
    </row>
    <row r="505" spans="1:62" ht="120" customHeight="1" x14ac:dyDescent="0.25">
      <c r="A505" s="170" t="s">
        <v>180</v>
      </c>
      <c r="B505" s="132"/>
      <c r="C505" s="150">
        <v>0</v>
      </c>
      <c r="D505" s="150">
        <v>0</v>
      </c>
      <c r="E505" s="133">
        <v>648.9</v>
      </c>
      <c r="F505" s="134" t="s">
        <v>3283</v>
      </c>
      <c r="G505" s="86" t="s">
        <v>1099</v>
      </c>
      <c r="H505" s="86" t="s">
        <v>3284</v>
      </c>
      <c r="I505" s="89"/>
      <c r="J505" s="90">
        <v>2</v>
      </c>
      <c r="K505" s="86"/>
      <c r="L505" s="86"/>
      <c r="M505" s="92" t="s">
        <v>138</v>
      </c>
      <c r="N505" s="86" t="s">
        <v>108</v>
      </c>
      <c r="O505" s="163" t="s">
        <v>165</v>
      </c>
      <c r="P505" s="163" t="s">
        <v>166</v>
      </c>
      <c r="Q505" s="91" t="s">
        <v>109</v>
      </c>
      <c r="R505" s="91" t="s">
        <v>207</v>
      </c>
      <c r="S505" s="91" t="s">
        <v>3285</v>
      </c>
      <c r="T505" s="92">
        <v>10</v>
      </c>
      <c r="U505" s="93">
        <v>12</v>
      </c>
      <c r="V505" s="94">
        <v>42642</v>
      </c>
      <c r="W505" s="94">
        <v>46032</v>
      </c>
      <c r="X505" s="95">
        <v>9785171000516</v>
      </c>
      <c r="Y505" s="96">
        <v>192</v>
      </c>
      <c r="Z505" s="97">
        <v>0.29199999999999998</v>
      </c>
      <c r="AA505" s="98" t="s">
        <v>3286</v>
      </c>
      <c r="AB505" s="98" t="s">
        <v>191</v>
      </c>
      <c r="AC505" s="98" t="s">
        <v>169</v>
      </c>
      <c r="AD505" s="91" t="s">
        <v>110</v>
      </c>
      <c r="AE505" s="135" t="s">
        <v>116</v>
      </c>
      <c r="AF505" s="168"/>
      <c r="AG505" s="98" t="s">
        <v>516</v>
      </c>
      <c r="AH505" s="98"/>
      <c r="AI505" s="86" t="s">
        <v>3287</v>
      </c>
      <c r="AJ505" s="101" t="s">
        <v>167</v>
      </c>
      <c r="AK505" s="91"/>
      <c r="AL505" s="100" t="s">
        <v>3288</v>
      </c>
      <c r="AM505" s="86" t="s">
        <v>150</v>
      </c>
      <c r="AN505" s="86" t="s">
        <v>142</v>
      </c>
      <c r="AO505" s="143">
        <f t="shared" si="21"/>
        <v>0</v>
      </c>
      <c r="AP505" s="85" t="s">
        <v>3289</v>
      </c>
      <c r="AQ505" s="100" t="s">
        <v>143</v>
      </c>
      <c r="AR505" s="97" t="s">
        <v>125</v>
      </c>
      <c r="AV505" s="99"/>
      <c r="AW505" s="159" t="s">
        <v>3290</v>
      </c>
      <c r="AX505" s="102" t="s">
        <v>3291</v>
      </c>
      <c r="AY505" s="157" t="s">
        <v>3292</v>
      </c>
      <c r="AZ505" s="159"/>
      <c r="BF505" s="103">
        <v>46037</v>
      </c>
      <c r="BG505" s="46"/>
      <c r="BH505" s="46"/>
      <c r="BI505" s="46">
        <f t="shared" si="22"/>
        <v>0</v>
      </c>
      <c r="BJ505" s="46">
        <f t="shared" si="23"/>
        <v>0</v>
      </c>
    </row>
    <row r="506" spans="1:62" ht="120" customHeight="1" x14ac:dyDescent="0.25">
      <c r="A506" s="170" t="s">
        <v>180</v>
      </c>
      <c r="B506" s="132"/>
      <c r="C506" s="150">
        <v>0</v>
      </c>
      <c r="D506" s="150">
        <v>0</v>
      </c>
      <c r="E506" s="133">
        <v>299.25</v>
      </c>
      <c r="F506" s="134" t="s">
        <v>2538</v>
      </c>
      <c r="G506" s="86" t="s">
        <v>906</v>
      </c>
      <c r="H506" s="86" t="s">
        <v>2539</v>
      </c>
      <c r="I506" s="89"/>
      <c r="J506" s="90">
        <v>4</v>
      </c>
      <c r="K506" s="86"/>
      <c r="L506" s="86"/>
      <c r="M506" s="92" t="s">
        <v>151</v>
      </c>
      <c r="N506" s="86" t="s">
        <v>108</v>
      </c>
      <c r="O506" s="163" t="s">
        <v>222</v>
      </c>
      <c r="P506" s="163" t="s">
        <v>222</v>
      </c>
      <c r="Q506" s="91" t="s">
        <v>109</v>
      </c>
      <c r="R506" s="91" t="s">
        <v>207</v>
      </c>
      <c r="S506" s="91" t="s">
        <v>2540</v>
      </c>
      <c r="T506" s="92">
        <v>10</v>
      </c>
      <c r="U506" s="93">
        <v>8</v>
      </c>
      <c r="V506" s="94">
        <v>45530</v>
      </c>
      <c r="W506" s="94">
        <v>46032</v>
      </c>
      <c r="X506" s="95">
        <v>9785171683160</v>
      </c>
      <c r="Y506" s="96">
        <v>256</v>
      </c>
      <c r="Z506" s="97">
        <v>0.17499999999999999</v>
      </c>
      <c r="AA506" s="98" t="s">
        <v>170</v>
      </c>
      <c r="AB506" s="98" t="s">
        <v>160</v>
      </c>
      <c r="AC506" s="98" t="s">
        <v>171</v>
      </c>
      <c r="AD506" s="91">
        <v>3</v>
      </c>
      <c r="AE506" s="135" t="s">
        <v>116</v>
      </c>
      <c r="AF506" s="168"/>
      <c r="AG506" s="98" t="s">
        <v>289</v>
      </c>
      <c r="AH506" s="98"/>
      <c r="AI506" s="86" t="s">
        <v>2541</v>
      </c>
      <c r="AJ506" s="101"/>
      <c r="AK506" s="91" t="s">
        <v>2542</v>
      </c>
      <c r="AL506" s="100" t="s">
        <v>2543</v>
      </c>
      <c r="AM506" s="86" t="s">
        <v>276</v>
      </c>
      <c r="AN506" s="86" t="s">
        <v>153</v>
      </c>
      <c r="AO506" s="143">
        <f t="shared" si="21"/>
        <v>0</v>
      </c>
      <c r="AP506" s="85" t="s">
        <v>2544</v>
      </c>
      <c r="AQ506" s="100" t="s">
        <v>111</v>
      </c>
      <c r="AR506" s="97" t="s">
        <v>125</v>
      </c>
      <c r="AV506" s="99"/>
      <c r="AW506" s="159" t="s">
        <v>2545</v>
      </c>
      <c r="AX506" s="102" t="s">
        <v>2546</v>
      </c>
      <c r="AY506" s="157" t="s">
        <v>2547</v>
      </c>
      <c r="AZ506" s="159"/>
      <c r="BF506" s="103">
        <v>46036</v>
      </c>
      <c r="BG506" s="46"/>
      <c r="BH506" s="46"/>
      <c r="BI506" s="46">
        <f t="shared" si="22"/>
        <v>0</v>
      </c>
      <c r="BJ506" s="46">
        <f t="shared" si="23"/>
        <v>0</v>
      </c>
    </row>
    <row r="507" spans="1:62" ht="120" customHeight="1" x14ac:dyDescent="0.25">
      <c r="A507" s="170" t="s">
        <v>180</v>
      </c>
      <c r="B507" s="132"/>
      <c r="C507" s="150">
        <v>0</v>
      </c>
      <c r="D507" s="150">
        <v>0</v>
      </c>
      <c r="E507" s="133">
        <v>1159.2</v>
      </c>
      <c r="F507" s="134" t="s">
        <v>3938</v>
      </c>
      <c r="G507" s="86" t="s">
        <v>3939</v>
      </c>
      <c r="H507" s="86" t="s">
        <v>3940</v>
      </c>
      <c r="I507" s="89"/>
      <c r="J507" s="90">
        <v>4</v>
      </c>
      <c r="K507" s="86"/>
      <c r="L507" s="86"/>
      <c r="M507" s="92" t="s">
        <v>133</v>
      </c>
      <c r="N507" s="86" t="s">
        <v>108</v>
      </c>
      <c r="O507" s="163" t="s">
        <v>422</v>
      </c>
      <c r="P507" s="163" t="s">
        <v>423</v>
      </c>
      <c r="Q507" s="91" t="s">
        <v>109</v>
      </c>
      <c r="R507" s="91" t="s">
        <v>207</v>
      </c>
      <c r="S507" s="91" t="s">
        <v>3941</v>
      </c>
      <c r="T507" s="92">
        <v>10</v>
      </c>
      <c r="U507" s="93">
        <v>6</v>
      </c>
      <c r="V507" s="94">
        <v>43539</v>
      </c>
      <c r="W507" s="94">
        <v>46036</v>
      </c>
      <c r="X507" s="95">
        <v>9785171077204</v>
      </c>
      <c r="Y507" s="96">
        <v>272</v>
      </c>
      <c r="Z507" s="97">
        <v>0.42499999999999999</v>
      </c>
      <c r="AA507" s="98" t="s">
        <v>134</v>
      </c>
      <c r="AB507" s="98" t="s">
        <v>401</v>
      </c>
      <c r="AC507" s="98" t="s">
        <v>135</v>
      </c>
      <c r="AD507" s="91" t="s">
        <v>110</v>
      </c>
      <c r="AE507" s="135" t="s">
        <v>116</v>
      </c>
      <c r="AF507" s="168"/>
      <c r="AG507" s="98" t="s">
        <v>3942</v>
      </c>
      <c r="AH507" s="98"/>
      <c r="AI507" s="86" t="s">
        <v>3943</v>
      </c>
      <c r="AJ507" s="101"/>
      <c r="AK507" s="91" t="s">
        <v>3944</v>
      </c>
      <c r="AL507" s="100" t="s">
        <v>3945</v>
      </c>
      <c r="AM507" s="86" t="s">
        <v>1333</v>
      </c>
      <c r="AN507" s="86" t="s">
        <v>235</v>
      </c>
      <c r="AO507" s="143">
        <f t="shared" si="21"/>
        <v>0</v>
      </c>
      <c r="AP507" s="85" t="s">
        <v>3946</v>
      </c>
      <c r="AQ507" s="100" t="s">
        <v>157</v>
      </c>
      <c r="AR507" s="97" t="s">
        <v>125</v>
      </c>
      <c r="AV507" s="99"/>
      <c r="AW507" s="159" t="s">
        <v>3947</v>
      </c>
      <c r="AX507" s="102"/>
      <c r="AY507" s="157" t="s">
        <v>3948</v>
      </c>
      <c r="AZ507" s="159"/>
      <c r="BF507" s="103">
        <v>46038</v>
      </c>
      <c r="BG507" s="46"/>
      <c r="BH507" s="46"/>
      <c r="BI507" s="46">
        <f t="shared" si="22"/>
        <v>0</v>
      </c>
      <c r="BJ507" s="46">
        <f t="shared" si="23"/>
        <v>0</v>
      </c>
    </row>
    <row r="508" spans="1:62" ht="120" customHeight="1" x14ac:dyDescent="0.25">
      <c r="A508" s="170" t="s">
        <v>180</v>
      </c>
      <c r="B508" s="132"/>
      <c r="C508" s="150">
        <v>0</v>
      </c>
      <c r="D508" s="150">
        <v>0</v>
      </c>
      <c r="E508" s="133">
        <v>850.5</v>
      </c>
      <c r="F508" s="134" t="s">
        <v>5499</v>
      </c>
      <c r="G508" s="86" t="s">
        <v>3939</v>
      </c>
      <c r="H508" s="86" t="s">
        <v>3940</v>
      </c>
      <c r="I508" s="89"/>
      <c r="J508" s="90">
        <v>4</v>
      </c>
      <c r="K508" s="86"/>
      <c r="L508" s="86"/>
      <c r="M508" s="92" t="s">
        <v>144</v>
      </c>
      <c r="N508" s="86" t="s">
        <v>108</v>
      </c>
      <c r="O508" s="163" t="s">
        <v>240</v>
      </c>
      <c r="P508" s="163" t="s">
        <v>438</v>
      </c>
      <c r="Q508" s="91" t="s">
        <v>109</v>
      </c>
      <c r="R508" s="91" t="s">
        <v>207</v>
      </c>
      <c r="S508" s="91" t="s">
        <v>6132</v>
      </c>
      <c r="T508" s="92">
        <v>10</v>
      </c>
      <c r="U508" s="93">
        <v>10</v>
      </c>
      <c r="V508" s="94">
        <v>43059</v>
      </c>
      <c r="W508" s="94">
        <v>46041</v>
      </c>
      <c r="X508" s="95">
        <v>9785171023409</v>
      </c>
      <c r="Y508" s="96">
        <v>160</v>
      </c>
      <c r="Z508" s="97">
        <v>0.34599999999999997</v>
      </c>
      <c r="AA508" s="98" t="s">
        <v>134</v>
      </c>
      <c r="AB508" s="98" t="s">
        <v>159</v>
      </c>
      <c r="AC508" s="98" t="s">
        <v>135</v>
      </c>
      <c r="AD508" s="91" t="s">
        <v>110</v>
      </c>
      <c r="AE508" s="135" t="s">
        <v>116</v>
      </c>
      <c r="AF508" s="168"/>
      <c r="AG508" s="98" t="s">
        <v>3942</v>
      </c>
      <c r="AH508" s="98"/>
      <c r="AI508" s="86" t="s">
        <v>3943</v>
      </c>
      <c r="AJ508" s="101"/>
      <c r="AK508" s="91" t="s">
        <v>5501</v>
      </c>
      <c r="AL508" s="100" t="s">
        <v>6133</v>
      </c>
      <c r="AM508" s="86" t="s">
        <v>1333</v>
      </c>
      <c r="AN508" s="86" t="s">
        <v>235</v>
      </c>
      <c r="AO508" s="143">
        <f t="shared" si="21"/>
        <v>0</v>
      </c>
      <c r="AP508" s="85" t="s">
        <v>6134</v>
      </c>
      <c r="AQ508" s="100" t="s">
        <v>157</v>
      </c>
      <c r="AR508" s="97" t="s">
        <v>125</v>
      </c>
      <c r="AV508" s="99"/>
      <c r="AW508" s="159" t="s">
        <v>6135</v>
      </c>
      <c r="AX508" s="102"/>
      <c r="AY508" s="157" t="s">
        <v>6136</v>
      </c>
      <c r="AZ508" s="159"/>
      <c r="BF508" s="103">
        <v>46044</v>
      </c>
      <c r="BG508" s="46"/>
      <c r="BH508" s="46"/>
      <c r="BI508" s="46">
        <f t="shared" si="22"/>
        <v>0</v>
      </c>
      <c r="BJ508" s="46">
        <f t="shared" si="23"/>
        <v>0</v>
      </c>
    </row>
    <row r="509" spans="1:62" ht="120" customHeight="1" x14ac:dyDescent="0.25">
      <c r="A509" s="170" t="s">
        <v>180</v>
      </c>
      <c r="B509" s="132"/>
      <c r="C509" s="150">
        <v>0</v>
      </c>
      <c r="D509" s="150">
        <v>0</v>
      </c>
      <c r="E509" s="133">
        <v>560.70000000000005</v>
      </c>
      <c r="F509" s="134" t="s">
        <v>2548</v>
      </c>
      <c r="G509" s="86" t="s">
        <v>2549</v>
      </c>
      <c r="H509" s="86" t="s">
        <v>466</v>
      </c>
      <c r="I509" s="89"/>
      <c r="J509" s="90" t="s">
        <v>195</v>
      </c>
      <c r="K509" s="86"/>
      <c r="L509" s="86"/>
      <c r="M509" s="92" t="s">
        <v>138</v>
      </c>
      <c r="N509" s="86" t="s">
        <v>108</v>
      </c>
      <c r="O509" s="163" t="s">
        <v>165</v>
      </c>
      <c r="P509" s="163" t="s">
        <v>166</v>
      </c>
      <c r="Q509" s="91" t="s">
        <v>109</v>
      </c>
      <c r="R509" s="91" t="s">
        <v>207</v>
      </c>
      <c r="S509" s="91" t="s">
        <v>2550</v>
      </c>
      <c r="T509" s="92">
        <v>10</v>
      </c>
      <c r="U509" s="93">
        <v>16</v>
      </c>
      <c r="V509" s="94">
        <v>46020</v>
      </c>
      <c r="W509" s="94">
        <v>46020</v>
      </c>
      <c r="X509" s="95">
        <v>9785171816636</v>
      </c>
      <c r="Y509" s="96">
        <v>80</v>
      </c>
      <c r="Z509" s="97">
        <v>0.36399999999999999</v>
      </c>
      <c r="AA509" s="98" t="s">
        <v>397</v>
      </c>
      <c r="AB509" s="98" t="s">
        <v>159</v>
      </c>
      <c r="AC509" s="98" t="s">
        <v>398</v>
      </c>
      <c r="AD509" s="91" t="s">
        <v>110</v>
      </c>
      <c r="AE509" s="169" t="s">
        <v>196</v>
      </c>
      <c r="AF509" s="168"/>
      <c r="AG509" s="98" t="s">
        <v>528</v>
      </c>
      <c r="AH509" s="98"/>
      <c r="AI509" s="86" t="s">
        <v>467</v>
      </c>
      <c r="AJ509" s="101" t="s">
        <v>162</v>
      </c>
      <c r="AK509" s="91"/>
      <c r="AL509" s="100" t="s">
        <v>2551</v>
      </c>
      <c r="AM509" s="86" t="s">
        <v>150</v>
      </c>
      <c r="AN509" s="86" t="s">
        <v>142</v>
      </c>
      <c r="AO509" s="143">
        <f t="shared" si="21"/>
        <v>0</v>
      </c>
      <c r="AP509" s="85" t="s">
        <v>2552</v>
      </c>
      <c r="AQ509" s="100" t="s">
        <v>143</v>
      </c>
      <c r="AR509" s="97" t="s">
        <v>125</v>
      </c>
      <c r="AV509" s="99"/>
      <c r="AW509" s="159" t="s">
        <v>2553</v>
      </c>
      <c r="AX509" s="102" t="s">
        <v>2554</v>
      </c>
      <c r="AY509" s="157" t="s">
        <v>2555</v>
      </c>
      <c r="AZ509" s="159" t="s">
        <v>1423</v>
      </c>
      <c r="BF509" s="103">
        <v>46036</v>
      </c>
      <c r="BG509" s="46"/>
      <c r="BH509" s="46"/>
      <c r="BI509" s="46">
        <f t="shared" si="22"/>
        <v>0</v>
      </c>
      <c r="BJ509" s="46">
        <f t="shared" si="23"/>
        <v>0</v>
      </c>
    </row>
    <row r="510" spans="1:62" ht="120" customHeight="1" x14ac:dyDescent="0.25">
      <c r="A510" s="170" t="s">
        <v>180</v>
      </c>
      <c r="B510" s="132"/>
      <c r="C510" s="150">
        <v>0</v>
      </c>
      <c r="D510" s="150">
        <v>0</v>
      </c>
      <c r="E510" s="133">
        <v>269.85000000000002</v>
      </c>
      <c r="F510" s="134" t="s">
        <v>3293</v>
      </c>
      <c r="G510" s="86" t="s">
        <v>208</v>
      </c>
      <c r="H510" s="86" t="s">
        <v>3294</v>
      </c>
      <c r="I510" s="89"/>
      <c r="J510" s="90">
        <v>6</v>
      </c>
      <c r="K510" s="86"/>
      <c r="L510" s="86"/>
      <c r="M510" s="92" t="s">
        <v>133</v>
      </c>
      <c r="N510" s="86" t="s">
        <v>108</v>
      </c>
      <c r="O510" s="163" t="s">
        <v>210</v>
      </c>
      <c r="P510" s="163" t="s">
        <v>410</v>
      </c>
      <c r="Q510" s="91" t="s">
        <v>109</v>
      </c>
      <c r="R510" s="91" t="s">
        <v>207</v>
      </c>
      <c r="S510" s="91" t="s">
        <v>3295</v>
      </c>
      <c r="T510" s="92">
        <v>22</v>
      </c>
      <c r="U510" s="93">
        <v>30</v>
      </c>
      <c r="V510" s="94">
        <v>45091</v>
      </c>
      <c r="W510" s="94">
        <v>46023</v>
      </c>
      <c r="X510" s="95">
        <v>9785171554361</v>
      </c>
      <c r="Y510" s="96">
        <v>64</v>
      </c>
      <c r="Z510" s="97">
        <v>0.14899999999999999</v>
      </c>
      <c r="AA510" s="98" t="s">
        <v>175</v>
      </c>
      <c r="AB510" s="98" t="s">
        <v>224</v>
      </c>
      <c r="AC510" s="98" t="s">
        <v>176</v>
      </c>
      <c r="AD510" s="91">
        <v>3</v>
      </c>
      <c r="AE510" s="135" t="s">
        <v>116</v>
      </c>
      <c r="AF510" s="168"/>
      <c r="AG510" s="98" t="s">
        <v>3296</v>
      </c>
      <c r="AH510" s="98"/>
      <c r="AI510" s="86" t="s">
        <v>3297</v>
      </c>
      <c r="AJ510" s="101"/>
      <c r="AK510" s="91"/>
      <c r="AL510" s="100" t="s">
        <v>3298</v>
      </c>
      <c r="AM510" s="86" t="s">
        <v>3299</v>
      </c>
      <c r="AN510" s="86" t="s">
        <v>235</v>
      </c>
      <c r="AO510" s="143">
        <f t="shared" si="21"/>
        <v>0</v>
      </c>
      <c r="AP510" s="85" t="s">
        <v>3300</v>
      </c>
      <c r="AQ510" s="100" t="s">
        <v>111</v>
      </c>
      <c r="AR510" s="97" t="s">
        <v>125</v>
      </c>
      <c r="AV510" s="99"/>
      <c r="AW510" s="159" t="s">
        <v>3301</v>
      </c>
      <c r="AX510" s="102"/>
      <c r="AY510" s="157" t="s">
        <v>3302</v>
      </c>
      <c r="AZ510" s="159"/>
      <c r="BF510" s="103">
        <v>46037</v>
      </c>
      <c r="BG510" s="46"/>
      <c r="BH510" s="46"/>
      <c r="BI510" s="46">
        <f t="shared" si="22"/>
        <v>0</v>
      </c>
      <c r="BJ510" s="46">
        <f t="shared" si="23"/>
        <v>0</v>
      </c>
    </row>
    <row r="511" spans="1:62" ht="120" customHeight="1" x14ac:dyDescent="0.25">
      <c r="A511" s="170" t="s">
        <v>180</v>
      </c>
      <c r="B511" s="132"/>
      <c r="C511" s="150">
        <v>0</v>
      </c>
      <c r="D511" s="150">
        <v>0</v>
      </c>
      <c r="E511" s="133">
        <v>241.5</v>
      </c>
      <c r="F511" s="134" t="s">
        <v>3949</v>
      </c>
      <c r="G511" s="86" t="s">
        <v>244</v>
      </c>
      <c r="H511" s="86" t="s">
        <v>3950</v>
      </c>
      <c r="I511" s="89"/>
      <c r="J511" s="90">
        <v>6</v>
      </c>
      <c r="K511" s="86"/>
      <c r="L511" s="86"/>
      <c r="M511" s="92" t="s">
        <v>138</v>
      </c>
      <c r="N511" s="86" t="s">
        <v>108</v>
      </c>
      <c r="O511" s="163" t="s">
        <v>218</v>
      </c>
      <c r="P511" s="163" t="s">
        <v>219</v>
      </c>
      <c r="Q511" s="91" t="s">
        <v>109</v>
      </c>
      <c r="R511" s="91" t="s">
        <v>207</v>
      </c>
      <c r="S511" s="91" t="s">
        <v>3951</v>
      </c>
      <c r="T511" s="92">
        <v>10</v>
      </c>
      <c r="U511" s="93">
        <v>18</v>
      </c>
      <c r="V511" s="94">
        <v>44623</v>
      </c>
      <c r="W511" s="94">
        <v>46034</v>
      </c>
      <c r="X511" s="95">
        <v>9785171383022</v>
      </c>
      <c r="Y511" s="96">
        <v>128</v>
      </c>
      <c r="Z511" s="97">
        <v>0.24</v>
      </c>
      <c r="AA511" s="98" t="s">
        <v>139</v>
      </c>
      <c r="AB511" s="98" t="s">
        <v>192</v>
      </c>
      <c r="AC511" s="98" t="s">
        <v>140</v>
      </c>
      <c r="AD511" s="91">
        <v>3</v>
      </c>
      <c r="AE511" s="135" t="s">
        <v>116</v>
      </c>
      <c r="AF511" s="168"/>
      <c r="AG511" s="98" t="s">
        <v>281</v>
      </c>
      <c r="AH511" s="98"/>
      <c r="AI511" s="86" t="s">
        <v>3952</v>
      </c>
      <c r="AJ511" s="101" t="s">
        <v>162</v>
      </c>
      <c r="AK511" s="91"/>
      <c r="AL511" s="100" t="s">
        <v>3953</v>
      </c>
      <c r="AM511" s="86" t="s">
        <v>184</v>
      </c>
      <c r="AN511" s="86" t="s">
        <v>142</v>
      </c>
      <c r="AO511" s="143">
        <f t="shared" si="21"/>
        <v>0</v>
      </c>
      <c r="AP511" s="85" t="s">
        <v>3954</v>
      </c>
      <c r="AQ511" s="100" t="s">
        <v>143</v>
      </c>
      <c r="AR511" s="97" t="s">
        <v>125</v>
      </c>
      <c r="AV511" s="99"/>
      <c r="AW511" s="159" t="s">
        <v>3955</v>
      </c>
      <c r="AX511" s="102" t="s">
        <v>3956</v>
      </c>
      <c r="AY511" s="157" t="s">
        <v>3957</v>
      </c>
      <c r="AZ511" s="159"/>
      <c r="BF511" s="103">
        <v>46038</v>
      </c>
      <c r="BG511" s="46"/>
      <c r="BH511" s="46"/>
      <c r="BI511" s="46">
        <f t="shared" si="22"/>
        <v>0</v>
      </c>
      <c r="BJ511" s="46">
        <f t="shared" si="23"/>
        <v>0</v>
      </c>
    </row>
    <row r="512" spans="1:62" ht="120" customHeight="1" x14ac:dyDescent="0.25">
      <c r="A512" s="170" t="s">
        <v>180</v>
      </c>
      <c r="B512" s="132"/>
      <c r="C512" s="150">
        <v>0</v>
      </c>
      <c r="D512" s="150">
        <v>0</v>
      </c>
      <c r="E512" s="133">
        <v>2595.6</v>
      </c>
      <c r="F512" s="134" t="s">
        <v>5247</v>
      </c>
      <c r="G512" s="86" t="s">
        <v>208</v>
      </c>
      <c r="H512" s="86" t="s">
        <v>443</v>
      </c>
      <c r="I512" s="89"/>
      <c r="J512" s="90" t="s">
        <v>195</v>
      </c>
      <c r="K512" s="86"/>
      <c r="L512" s="86"/>
      <c r="M512" s="92" t="s">
        <v>138</v>
      </c>
      <c r="N512" s="86" t="s">
        <v>108</v>
      </c>
      <c r="O512" s="163" t="s">
        <v>228</v>
      </c>
      <c r="P512" s="163" t="s">
        <v>2178</v>
      </c>
      <c r="Q512" s="91" t="s">
        <v>109</v>
      </c>
      <c r="R512" s="91" t="s">
        <v>207</v>
      </c>
      <c r="S512" s="91" t="s">
        <v>5248</v>
      </c>
      <c r="T512" s="92">
        <v>22</v>
      </c>
      <c r="U512" s="93">
        <v>10</v>
      </c>
      <c r="V512" s="94">
        <v>46003</v>
      </c>
      <c r="W512" s="94">
        <v>46003</v>
      </c>
      <c r="X512" s="95">
        <v>9785171685867</v>
      </c>
      <c r="Y512" s="96">
        <v>24</v>
      </c>
      <c r="Z512" s="97">
        <v>1.3520000000000001</v>
      </c>
      <c r="AA512" s="98" t="s">
        <v>444</v>
      </c>
      <c r="AB512" s="98" t="s">
        <v>5249</v>
      </c>
      <c r="AC512" s="98" t="s">
        <v>388</v>
      </c>
      <c r="AD512" s="91" t="s">
        <v>110</v>
      </c>
      <c r="AE512" s="169" t="s">
        <v>196</v>
      </c>
      <c r="AF512" s="168"/>
      <c r="AG512" s="98" t="s">
        <v>3963</v>
      </c>
      <c r="AH512" s="98"/>
      <c r="AI512" s="86" t="s">
        <v>445</v>
      </c>
      <c r="AJ512" s="101" t="s">
        <v>162</v>
      </c>
      <c r="AK512" s="91" t="s">
        <v>5250</v>
      </c>
      <c r="AL512" s="100" t="s">
        <v>5251</v>
      </c>
      <c r="AM512" s="86" t="s">
        <v>185</v>
      </c>
      <c r="AN512" s="86" t="s">
        <v>142</v>
      </c>
      <c r="AO512" s="143">
        <f t="shared" si="21"/>
        <v>0</v>
      </c>
      <c r="AP512" s="85" t="s">
        <v>5252</v>
      </c>
      <c r="AQ512" s="100" t="s">
        <v>143</v>
      </c>
      <c r="AR512" s="97" t="s">
        <v>125</v>
      </c>
      <c r="AV512" s="99"/>
      <c r="AW512" s="159" t="s">
        <v>5253</v>
      </c>
      <c r="AX512" s="102" t="s">
        <v>5254</v>
      </c>
      <c r="AY512" s="157" t="s">
        <v>5255</v>
      </c>
      <c r="AZ512" s="159"/>
      <c r="BF512" s="103">
        <v>46042</v>
      </c>
      <c r="BG512" s="46"/>
      <c r="BH512" s="46"/>
      <c r="BI512" s="46">
        <f t="shared" si="22"/>
        <v>0</v>
      </c>
      <c r="BJ512" s="46">
        <f t="shared" si="23"/>
        <v>0</v>
      </c>
    </row>
    <row r="513" spans="1:62" ht="120" customHeight="1" x14ac:dyDescent="0.25">
      <c r="A513" s="170" t="s">
        <v>180</v>
      </c>
      <c r="B513" s="132"/>
      <c r="C513" s="150">
        <v>0</v>
      </c>
      <c r="D513" s="150">
        <v>0</v>
      </c>
      <c r="E513" s="133">
        <v>1934.1000000000001</v>
      </c>
      <c r="F513" s="134" t="s">
        <v>2019</v>
      </c>
      <c r="G513" s="86" t="s">
        <v>208</v>
      </c>
      <c r="H513" s="86" t="s">
        <v>443</v>
      </c>
      <c r="I513" s="89"/>
      <c r="J513" s="90" t="s">
        <v>195</v>
      </c>
      <c r="K513" s="86"/>
      <c r="L513" s="86"/>
      <c r="M513" s="92" t="s">
        <v>138</v>
      </c>
      <c r="N513" s="86" t="s">
        <v>108</v>
      </c>
      <c r="O513" s="163" t="s">
        <v>218</v>
      </c>
      <c r="P513" s="163" t="s">
        <v>219</v>
      </c>
      <c r="Q513" s="91" t="s">
        <v>109</v>
      </c>
      <c r="R513" s="91" t="s">
        <v>207</v>
      </c>
      <c r="S513" s="91" t="s">
        <v>2020</v>
      </c>
      <c r="T513" s="92">
        <v>22</v>
      </c>
      <c r="U513" s="93">
        <v>15</v>
      </c>
      <c r="V513" s="94">
        <v>46006</v>
      </c>
      <c r="W513" s="94">
        <v>46006</v>
      </c>
      <c r="X513" s="95">
        <v>9785171699185</v>
      </c>
      <c r="Y513" s="96">
        <v>14</v>
      </c>
      <c r="Z513" s="97">
        <v>0.96899999999999997</v>
      </c>
      <c r="AA513" s="98" t="s">
        <v>444</v>
      </c>
      <c r="AB513" s="98" t="s">
        <v>377</v>
      </c>
      <c r="AC513" s="98" t="s">
        <v>388</v>
      </c>
      <c r="AD513" s="91" t="s">
        <v>110</v>
      </c>
      <c r="AE513" s="169" t="s">
        <v>196</v>
      </c>
      <c r="AF513" s="168"/>
      <c r="AG513" s="98" t="s">
        <v>440</v>
      </c>
      <c r="AH513" s="98"/>
      <c r="AI513" s="86" t="s">
        <v>445</v>
      </c>
      <c r="AJ513" s="101" t="s">
        <v>162</v>
      </c>
      <c r="AK513" s="91" t="s">
        <v>2021</v>
      </c>
      <c r="AL513" s="100" t="s">
        <v>2022</v>
      </c>
      <c r="AM513" s="86" t="s">
        <v>185</v>
      </c>
      <c r="AN513" s="86" t="s">
        <v>142</v>
      </c>
      <c r="AO513" s="143">
        <f t="shared" si="21"/>
        <v>0</v>
      </c>
      <c r="AP513" s="85" t="s">
        <v>2023</v>
      </c>
      <c r="AQ513" s="100" t="s">
        <v>143</v>
      </c>
      <c r="AR513" s="97" t="s">
        <v>125</v>
      </c>
      <c r="AV513" s="99"/>
      <c r="AW513" s="159" t="s">
        <v>2024</v>
      </c>
      <c r="AX513" s="102" t="s">
        <v>2025</v>
      </c>
      <c r="AY513" s="157" t="s">
        <v>2026</v>
      </c>
      <c r="AZ513" s="159"/>
      <c r="BF513" s="103">
        <v>46035</v>
      </c>
      <c r="BG513" s="46"/>
      <c r="BH513" s="46"/>
      <c r="BI513" s="46">
        <f t="shared" si="22"/>
        <v>0</v>
      </c>
      <c r="BJ513" s="46">
        <f t="shared" si="23"/>
        <v>0</v>
      </c>
    </row>
    <row r="514" spans="1:62" ht="120" customHeight="1" x14ac:dyDescent="0.25">
      <c r="A514" s="170" t="s">
        <v>180</v>
      </c>
      <c r="B514" s="132"/>
      <c r="C514" s="150">
        <v>0</v>
      </c>
      <c r="D514" s="150">
        <v>0</v>
      </c>
      <c r="E514" s="133">
        <v>261.45</v>
      </c>
      <c r="F514" s="134" t="s">
        <v>3303</v>
      </c>
      <c r="G514" s="86" t="s">
        <v>244</v>
      </c>
      <c r="H514" s="86" t="s">
        <v>3304</v>
      </c>
      <c r="I514" s="89"/>
      <c r="J514" s="90">
        <v>7</v>
      </c>
      <c r="K514" s="86"/>
      <c r="L514" s="86"/>
      <c r="M514" s="92" t="s">
        <v>138</v>
      </c>
      <c r="N514" s="86" t="s">
        <v>108</v>
      </c>
      <c r="O514" s="163" t="s">
        <v>245</v>
      </c>
      <c r="P514" s="163" t="s">
        <v>393</v>
      </c>
      <c r="Q514" s="91" t="s">
        <v>109</v>
      </c>
      <c r="R514" s="91" t="s">
        <v>207</v>
      </c>
      <c r="S514" s="91" t="s">
        <v>3305</v>
      </c>
      <c r="T514" s="92">
        <v>10</v>
      </c>
      <c r="U514" s="93">
        <v>30</v>
      </c>
      <c r="V514" s="94">
        <v>44638</v>
      </c>
      <c r="W514" s="94">
        <v>46034</v>
      </c>
      <c r="X514" s="95">
        <v>9785171474638</v>
      </c>
      <c r="Y514" s="96">
        <v>32</v>
      </c>
      <c r="Z514" s="97">
        <v>0.13300000000000001</v>
      </c>
      <c r="AA514" s="98" t="s">
        <v>139</v>
      </c>
      <c r="AB514" s="98" t="s">
        <v>159</v>
      </c>
      <c r="AC514" s="98" t="s">
        <v>140</v>
      </c>
      <c r="AD514" s="91">
        <v>3</v>
      </c>
      <c r="AE514" s="135" t="s">
        <v>116</v>
      </c>
      <c r="AF514" s="168"/>
      <c r="AG514" s="98" t="s">
        <v>2792</v>
      </c>
      <c r="AH514" s="98"/>
      <c r="AI514" s="86" t="s">
        <v>3306</v>
      </c>
      <c r="AJ514" s="101" t="s">
        <v>162</v>
      </c>
      <c r="AK514" s="91"/>
      <c r="AL514" s="100" t="s">
        <v>3307</v>
      </c>
      <c r="AM514" s="86" t="s">
        <v>184</v>
      </c>
      <c r="AN514" s="86" t="s">
        <v>142</v>
      </c>
      <c r="AO514" s="143">
        <f t="shared" si="21"/>
        <v>0</v>
      </c>
      <c r="AP514" s="85" t="s">
        <v>3308</v>
      </c>
      <c r="AQ514" s="100" t="s">
        <v>143</v>
      </c>
      <c r="AR514" s="97" t="s">
        <v>125</v>
      </c>
      <c r="AV514" s="99"/>
      <c r="AW514" s="159" t="s">
        <v>3309</v>
      </c>
      <c r="AX514" s="102" t="s">
        <v>3310</v>
      </c>
      <c r="AY514" s="157" t="s">
        <v>3311</v>
      </c>
      <c r="AZ514" s="159"/>
      <c r="BF514" s="103">
        <v>46037</v>
      </c>
      <c r="BG514" s="46"/>
      <c r="BH514" s="46"/>
      <c r="BI514" s="46">
        <f t="shared" si="22"/>
        <v>0</v>
      </c>
      <c r="BJ514" s="46">
        <f t="shared" si="23"/>
        <v>0</v>
      </c>
    </row>
    <row r="515" spans="1:62" ht="120" customHeight="1" x14ac:dyDescent="0.25">
      <c r="A515" s="170" t="s">
        <v>180</v>
      </c>
      <c r="B515" s="132"/>
      <c r="C515" s="150">
        <v>0</v>
      </c>
      <c r="D515" s="150">
        <v>0</v>
      </c>
      <c r="E515" s="133">
        <v>261.45</v>
      </c>
      <c r="F515" s="134" t="s">
        <v>807</v>
      </c>
      <c r="G515" s="86" t="s">
        <v>428</v>
      </c>
      <c r="H515" s="86" t="s">
        <v>808</v>
      </c>
      <c r="I515" s="89"/>
      <c r="J515" s="90">
        <v>5</v>
      </c>
      <c r="K515" s="86"/>
      <c r="L515" s="86"/>
      <c r="M515" s="92" t="s">
        <v>144</v>
      </c>
      <c r="N515" s="86" t="s">
        <v>108</v>
      </c>
      <c r="O515" s="163" t="s">
        <v>177</v>
      </c>
      <c r="P515" s="163" t="s">
        <v>190</v>
      </c>
      <c r="Q515" s="91" t="s">
        <v>109</v>
      </c>
      <c r="R515" s="91" t="s">
        <v>207</v>
      </c>
      <c r="S515" s="91" t="s">
        <v>809</v>
      </c>
      <c r="T515" s="92">
        <v>10</v>
      </c>
      <c r="U515" s="93">
        <v>20</v>
      </c>
      <c r="V515" s="94">
        <v>43943</v>
      </c>
      <c r="W515" s="94">
        <v>46013</v>
      </c>
      <c r="X515" s="95">
        <v>9785171220556</v>
      </c>
      <c r="Y515" s="96">
        <v>64</v>
      </c>
      <c r="Z515" s="97">
        <v>9.6000000000000002E-2</v>
      </c>
      <c r="AA515" s="98" t="s">
        <v>187</v>
      </c>
      <c r="AB515" s="98" t="s">
        <v>227</v>
      </c>
      <c r="AC515" s="98" t="s">
        <v>188</v>
      </c>
      <c r="AD515" s="91">
        <v>3</v>
      </c>
      <c r="AE515" s="135" t="s">
        <v>116</v>
      </c>
      <c r="AF515" s="168"/>
      <c r="AG515" s="98" t="s">
        <v>311</v>
      </c>
      <c r="AH515" s="98"/>
      <c r="AI515" s="86" t="s">
        <v>808</v>
      </c>
      <c r="AJ515" s="101"/>
      <c r="AK515" s="91"/>
      <c r="AL515" s="100" t="s">
        <v>810</v>
      </c>
      <c r="AM515" s="86" t="s">
        <v>271</v>
      </c>
      <c r="AN515" s="86" t="s">
        <v>235</v>
      </c>
      <c r="AO515" s="143">
        <f t="shared" si="21"/>
        <v>0</v>
      </c>
      <c r="AP515" s="85" t="s">
        <v>811</v>
      </c>
      <c r="AQ515" s="100" t="s">
        <v>157</v>
      </c>
      <c r="AR515" s="97" t="s">
        <v>125</v>
      </c>
      <c r="AV515" s="99"/>
      <c r="AW515" s="159" t="s">
        <v>812</v>
      </c>
      <c r="AX515" s="102" t="s">
        <v>813</v>
      </c>
      <c r="AY515" s="157" t="s">
        <v>814</v>
      </c>
      <c r="AZ515" s="159"/>
      <c r="BF515" s="103">
        <v>46021</v>
      </c>
      <c r="BG515" s="46"/>
      <c r="BH515" s="46"/>
      <c r="BI515" s="46">
        <f t="shared" si="22"/>
        <v>0</v>
      </c>
      <c r="BJ515" s="46">
        <f t="shared" si="23"/>
        <v>0</v>
      </c>
    </row>
    <row r="516" spans="1:62" ht="120" customHeight="1" x14ac:dyDescent="0.25">
      <c r="A516" s="170" t="s">
        <v>180</v>
      </c>
      <c r="B516" s="132"/>
      <c r="C516" s="150">
        <v>0</v>
      </c>
      <c r="D516" s="150">
        <v>0</v>
      </c>
      <c r="E516" s="133">
        <v>261.45</v>
      </c>
      <c r="F516" s="134" t="s">
        <v>815</v>
      </c>
      <c r="G516" s="86" t="s">
        <v>816</v>
      </c>
      <c r="H516" s="86" t="s">
        <v>808</v>
      </c>
      <c r="I516" s="89"/>
      <c r="J516" s="90">
        <v>6</v>
      </c>
      <c r="K516" s="86"/>
      <c r="L516" s="86"/>
      <c r="M516" s="92" t="s">
        <v>144</v>
      </c>
      <c r="N516" s="86" t="s">
        <v>108</v>
      </c>
      <c r="O516" s="163" t="s">
        <v>177</v>
      </c>
      <c r="P516" s="163" t="s">
        <v>190</v>
      </c>
      <c r="Q516" s="91" t="s">
        <v>109</v>
      </c>
      <c r="R516" s="91" t="s">
        <v>207</v>
      </c>
      <c r="S516" s="91" t="s">
        <v>817</v>
      </c>
      <c r="T516" s="92">
        <v>10</v>
      </c>
      <c r="U516" s="93">
        <v>20</v>
      </c>
      <c r="V516" s="94">
        <v>45127</v>
      </c>
      <c r="W516" s="94">
        <v>46013</v>
      </c>
      <c r="X516" s="95">
        <v>9785171557959</v>
      </c>
      <c r="Y516" s="96">
        <v>64</v>
      </c>
      <c r="Z516" s="97">
        <v>0.1</v>
      </c>
      <c r="AA516" s="98" t="s">
        <v>187</v>
      </c>
      <c r="AB516" s="98" t="s">
        <v>227</v>
      </c>
      <c r="AC516" s="98" t="s">
        <v>188</v>
      </c>
      <c r="AD516" s="91">
        <v>3</v>
      </c>
      <c r="AE516" s="135" t="s">
        <v>116</v>
      </c>
      <c r="AF516" s="168"/>
      <c r="AG516" s="98" t="s">
        <v>297</v>
      </c>
      <c r="AH516" s="98"/>
      <c r="AI516" s="86" t="s">
        <v>808</v>
      </c>
      <c r="AJ516" s="101"/>
      <c r="AK516" s="91"/>
      <c r="AL516" s="100" t="s">
        <v>818</v>
      </c>
      <c r="AM516" s="86" t="s">
        <v>270</v>
      </c>
      <c r="AN516" s="86" t="s">
        <v>235</v>
      </c>
      <c r="AO516" s="143">
        <f t="shared" si="21"/>
        <v>0</v>
      </c>
      <c r="AP516" s="85" t="s">
        <v>819</v>
      </c>
      <c r="AQ516" s="100" t="s">
        <v>147</v>
      </c>
      <c r="AR516" s="97" t="s">
        <v>125</v>
      </c>
      <c r="AV516" s="99"/>
      <c r="AW516" s="159" t="s">
        <v>820</v>
      </c>
      <c r="AX516" s="102"/>
      <c r="AY516" s="157" t="s">
        <v>821</v>
      </c>
      <c r="AZ516" s="159"/>
      <c r="BF516" s="103">
        <v>46021</v>
      </c>
      <c r="BG516" s="46"/>
      <c r="BH516" s="46"/>
      <c r="BI516" s="46">
        <f t="shared" si="22"/>
        <v>0</v>
      </c>
      <c r="BJ516" s="46">
        <f t="shared" si="23"/>
        <v>0</v>
      </c>
    </row>
    <row r="517" spans="1:62" ht="120" customHeight="1" x14ac:dyDescent="0.25">
      <c r="A517" s="170" t="s">
        <v>180</v>
      </c>
      <c r="B517" s="132"/>
      <c r="C517" s="150">
        <v>0</v>
      </c>
      <c r="D517" s="150">
        <v>0</v>
      </c>
      <c r="E517" s="133">
        <v>261.45</v>
      </c>
      <c r="F517" s="134" t="s">
        <v>822</v>
      </c>
      <c r="G517" s="86" t="s">
        <v>823</v>
      </c>
      <c r="H517" s="86" t="s">
        <v>824</v>
      </c>
      <c r="I517" s="89"/>
      <c r="J517" s="90">
        <v>3</v>
      </c>
      <c r="K517" s="86"/>
      <c r="L517" s="86"/>
      <c r="M517" s="92" t="s">
        <v>138</v>
      </c>
      <c r="N517" s="86" t="s">
        <v>108</v>
      </c>
      <c r="O517" s="163" t="s">
        <v>218</v>
      </c>
      <c r="P517" s="163" t="s">
        <v>219</v>
      </c>
      <c r="Q517" s="91" t="s">
        <v>109</v>
      </c>
      <c r="R517" s="91" t="s">
        <v>207</v>
      </c>
      <c r="S517" s="91" t="s">
        <v>825</v>
      </c>
      <c r="T517" s="92">
        <v>10</v>
      </c>
      <c r="U517" s="93">
        <v>20</v>
      </c>
      <c r="V517" s="94">
        <v>44908</v>
      </c>
      <c r="W517" s="94">
        <v>46013</v>
      </c>
      <c r="X517" s="95">
        <v>9785171524029</v>
      </c>
      <c r="Y517" s="96">
        <v>64</v>
      </c>
      <c r="Z517" s="97">
        <v>0.1</v>
      </c>
      <c r="AA517" s="98" t="s">
        <v>187</v>
      </c>
      <c r="AB517" s="98" t="s">
        <v>227</v>
      </c>
      <c r="AC517" s="98" t="s">
        <v>188</v>
      </c>
      <c r="AD517" s="91">
        <v>3</v>
      </c>
      <c r="AE517" s="135" t="s">
        <v>116</v>
      </c>
      <c r="AF517" s="168"/>
      <c r="AG517" s="98" t="s">
        <v>826</v>
      </c>
      <c r="AH517" s="98"/>
      <c r="AI517" s="86" t="s">
        <v>827</v>
      </c>
      <c r="AJ517" s="101"/>
      <c r="AK517" s="91"/>
      <c r="AL517" s="100" t="s">
        <v>828</v>
      </c>
      <c r="AM517" s="86" t="s">
        <v>270</v>
      </c>
      <c r="AN517" s="86" t="s">
        <v>235</v>
      </c>
      <c r="AO517" s="143">
        <f t="shared" si="21"/>
        <v>0</v>
      </c>
      <c r="AP517" s="85" t="s">
        <v>829</v>
      </c>
      <c r="AQ517" s="100" t="s">
        <v>143</v>
      </c>
      <c r="AR517" s="97" t="s">
        <v>125</v>
      </c>
      <c r="AV517" s="99"/>
      <c r="AW517" s="159" t="s">
        <v>830</v>
      </c>
      <c r="AX517" s="102"/>
      <c r="AY517" s="157" t="s">
        <v>831</v>
      </c>
      <c r="AZ517" s="159"/>
      <c r="BF517" s="103">
        <v>46021</v>
      </c>
      <c r="BG517" s="46"/>
      <c r="BH517" s="46"/>
      <c r="BI517" s="46">
        <f t="shared" si="22"/>
        <v>0</v>
      </c>
      <c r="BJ517" s="46">
        <f t="shared" si="23"/>
        <v>0</v>
      </c>
    </row>
    <row r="518" spans="1:62" ht="120" customHeight="1" x14ac:dyDescent="0.25">
      <c r="A518" s="170" t="s">
        <v>180</v>
      </c>
      <c r="B518" s="132"/>
      <c r="C518" s="150">
        <v>0</v>
      </c>
      <c r="D518" s="150">
        <v>0</v>
      </c>
      <c r="E518" s="133">
        <v>1367.1000000000001</v>
      </c>
      <c r="F518" s="134" t="s">
        <v>1696</v>
      </c>
      <c r="G518" s="86" t="s">
        <v>1697</v>
      </c>
      <c r="H518" s="86" t="s">
        <v>1698</v>
      </c>
      <c r="I518" s="89"/>
      <c r="J518" s="90" t="s">
        <v>197</v>
      </c>
      <c r="K518" s="86"/>
      <c r="L518" s="86"/>
      <c r="M518" s="92" t="s">
        <v>138</v>
      </c>
      <c r="N518" s="86" t="s">
        <v>108</v>
      </c>
      <c r="O518" s="163" t="s">
        <v>165</v>
      </c>
      <c r="P518" s="163" t="s">
        <v>166</v>
      </c>
      <c r="Q518" s="91" t="s">
        <v>109</v>
      </c>
      <c r="R518" s="91" t="s">
        <v>207</v>
      </c>
      <c r="S518" s="91" t="s">
        <v>1699</v>
      </c>
      <c r="T518" s="92">
        <v>10</v>
      </c>
      <c r="U518" s="93">
        <v>9</v>
      </c>
      <c r="V518" s="94">
        <v>46014</v>
      </c>
      <c r="W518" s="94">
        <v>46014</v>
      </c>
      <c r="X518" s="95">
        <v>9785171816094</v>
      </c>
      <c r="Y518" s="96">
        <v>144</v>
      </c>
      <c r="Z518" s="97">
        <v>0.69599999999999995</v>
      </c>
      <c r="AA518" s="98" t="s">
        <v>155</v>
      </c>
      <c r="AB518" s="98" t="s">
        <v>224</v>
      </c>
      <c r="AC518" s="98" t="s">
        <v>156</v>
      </c>
      <c r="AD518" s="91" t="s">
        <v>110</v>
      </c>
      <c r="AE518" s="169" t="s">
        <v>196</v>
      </c>
      <c r="AF518" s="168"/>
      <c r="AG518" s="98" t="s">
        <v>1700</v>
      </c>
      <c r="AH518" s="98"/>
      <c r="AI518" s="86" t="s">
        <v>1701</v>
      </c>
      <c r="AJ518" s="101" t="s">
        <v>162</v>
      </c>
      <c r="AK518" s="91"/>
      <c r="AL518" s="100" t="s">
        <v>1702</v>
      </c>
      <c r="AM518" s="86" t="s">
        <v>150</v>
      </c>
      <c r="AN518" s="86" t="s">
        <v>142</v>
      </c>
      <c r="AO518" s="143">
        <f t="shared" si="21"/>
        <v>0</v>
      </c>
      <c r="AP518" s="85" t="s">
        <v>1703</v>
      </c>
      <c r="AQ518" s="100" t="s">
        <v>143</v>
      </c>
      <c r="AR518" s="97" t="s">
        <v>125</v>
      </c>
      <c r="AV518" s="99"/>
      <c r="AW518" s="159" t="s">
        <v>1704</v>
      </c>
      <c r="AX518" s="102" t="s">
        <v>1705</v>
      </c>
      <c r="AY518" s="157" t="s">
        <v>1706</v>
      </c>
      <c r="AZ518" s="159"/>
      <c r="BF518" s="103">
        <v>46034</v>
      </c>
      <c r="BG518" s="46"/>
      <c r="BH518" s="46"/>
      <c r="BI518" s="46">
        <f t="shared" si="22"/>
        <v>0</v>
      </c>
      <c r="BJ518" s="46">
        <f t="shared" si="23"/>
        <v>0</v>
      </c>
    </row>
    <row r="519" spans="1:62" ht="120" customHeight="1" x14ac:dyDescent="0.25">
      <c r="A519" s="170" t="s">
        <v>180</v>
      </c>
      <c r="B519" s="132"/>
      <c r="C519" s="150">
        <v>0</v>
      </c>
      <c r="D519" s="150">
        <v>0</v>
      </c>
      <c r="E519" s="133">
        <v>693</v>
      </c>
      <c r="F519" s="134" t="s">
        <v>2556</v>
      </c>
      <c r="G519" s="86" t="s">
        <v>2557</v>
      </c>
      <c r="H519" s="86" t="s">
        <v>2558</v>
      </c>
      <c r="I519" s="89"/>
      <c r="J519" s="90">
        <v>7</v>
      </c>
      <c r="K519" s="86"/>
      <c r="L519" s="86"/>
      <c r="M519" s="92" t="s">
        <v>151</v>
      </c>
      <c r="N519" s="86" t="s">
        <v>108</v>
      </c>
      <c r="O519" s="163" t="s">
        <v>220</v>
      </c>
      <c r="P519" s="163" t="s">
        <v>220</v>
      </c>
      <c r="Q519" s="91" t="s">
        <v>109</v>
      </c>
      <c r="R519" s="91" t="s">
        <v>207</v>
      </c>
      <c r="S519" s="91" t="s">
        <v>2559</v>
      </c>
      <c r="T519" s="92">
        <v>10</v>
      </c>
      <c r="U519" s="93">
        <v>10</v>
      </c>
      <c r="V519" s="94">
        <v>44168</v>
      </c>
      <c r="W519" s="94">
        <v>46034</v>
      </c>
      <c r="X519" s="95">
        <v>9785171216894</v>
      </c>
      <c r="Y519" s="96">
        <v>480</v>
      </c>
      <c r="Z519" s="97">
        <v>0.42199999999999999</v>
      </c>
      <c r="AA519" s="98" t="s">
        <v>145</v>
      </c>
      <c r="AB519" s="98" t="s">
        <v>174</v>
      </c>
      <c r="AC519" s="98" t="s">
        <v>146</v>
      </c>
      <c r="AD519" s="91" t="s">
        <v>110</v>
      </c>
      <c r="AE519" s="135" t="s">
        <v>116</v>
      </c>
      <c r="AF519" s="168"/>
      <c r="AG519" s="98" t="s">
        <v>2560</v>
      </c>
      <c r="AH519" s="98"/>
      <c r="AI519" s="86" t="s">
        <v>2561</v>
      </c>
      <c r="AJ519" s="101"/>
      <c r="AK519" s="91"/>
      <c r="AL519" s="100" t="s">
        <v>2562</v>
      </c>
      <c r="AM519" s="86" t="s">
        <v>262</v>
      </c>
      <c r="AN519" s="86" t="s">
        <v>153</v>
      </c>
      <c r="AO519" s="143">
        <f t="shared" si="21"/>
        <v>0</v>
      </c>
      <c r="AP519" s="85" t="s">
        <v>2563</v>
      </c>
      <c r="AQ519" s="100" t="s">
        <v>154</v>
      </c>
      <c r="AR519" s="97" t="s">
        <v>125</v>
      </c>
      <c r="AV519" s="99"/>
      <c r="AW519" s="159" t="s">
        <v>2564</v>
      </c>
      <c r="AX519" s="102"/>
      <c r="AY519" s="157" t="s">
        <v>2565</v>
      </c>
      <c r="AZ519" s="159"/>
      <c r="BF519" s="103">
        <v>46036</v>
      </c>
      <c r="BG519" s="46"/>
      <c r="BH519" s="46"/>
      <c r="BI519" s="46">
        <f t="shared" si="22"/>
        <v>0</v>
      </c>
      <c r="BJ519" s="46">
        <f t="shared" si="23"/>
        <v>0</v>
      </c>
    </row>
    <row r="520" spans="1:62" ht="120" customHeight="1" x14ac:dyDescent="0.25">
      <c r="A520" s="170" t="s">
        <v>180</v>
      </c>
      <c r="B520" s="132"/>
      <c r="C520" s="150">
        <v>0</v>
      </c>
      <c r="D520" s="150">
        <v>0</v>
      </c>
      <c r="E520" s="133">
        <v>781.2</v>
      </c>
      <c r="F520" s="134" t="s">
        <v>3958</v>
      </c>
      <c r="G520" s="86" t="s">
        <v>3959</v>
      </c>
      <c r="H520" s="86" t="s">
        <v>3960</v>
      </c>
      <c r="I520" s="89"/>
      <c r="J520" s="90">
        <v>3</v>
      </c>
      <c r="K520" s="86"/>
      <c r="L520" s="86"/>
      <c r="M520" s="92" t="s">
        <v>138</v>
      </c>
      <c r="N520" s="86" t="s">
        <v>108</v>
      </c>
      <c r="O520" s="163" t="s">
        <v>3961</v>
      </c>
      <c r="P520" s="163" t="s">
        <v>3961</v>
      </c>
      <c r="Q520" s="91" t="s">
        <v>109</v>
      </c>
      <c r="R520" s="91" t="s">
        <v>207</v>
      </c>
      <c r="S520" s="91" t="s">
        <v>3962</v>
      </c>
      <c r="T520" s="92">
        <v>10</v>
      </c>
      <c r="U520" s="93">
        <v>16</v>
      </c>
      <c r="V520" s="94">
        <v>45747</v>
      </c>
      <c r="W520" s="94">
        <v>46036</v>
      </c>
      <c r="X520" s="95">
        <v>9785171654917</v>
      </c>
      <c r="Y520" s="96">
        <v>64</v>
      </c>
      <c r="Z520" s="97">
        <v>0.28799999999999998</v>
      </c>
      <c r="AA520" s="98" t="s">
        <v>187</v>
      </c>
      <c r="AB520" s="98" t="s">
        <v>201</v>
      </c>
      <c r="AC520" s="98" t="s">
        <v>188</v>
      </c>
      <c r="AD520" s="91" t="s">
        <v>110</v>
      </c>
      <c r="AE520" s="135" t="s">
        <v>116</v>
      </c>
      <c r="AF520" s="168"/>
      <c r="AG520" s="98" t="s">
        <v>3963</v>
      </c>
      <c r="AH520" s="98"/>
      <c r="AI520" s="86" t="s">
        <v>3964</v>
      </c>
      <c r="AJ520" s="101" t="s">
        <v>141</v>
      </c>
      <c r="AK520" s="91"/>
      <c r="AL520" s="100" t="s">
        <v>3965</v>
      </c>
      <c r="AM520" s="86" t="s">
        <v>185</v>
      </c>
      <c r="AN520" s="86" t="s">
        <v>142</v>
      </c>
      <c r="AO520" s="143">
        <f t="shared" si="21"/>
        <v>0</v>
      </c>
      <c r="AP520" s="85" t="s">
        <v>3966</v>
      </c>
      <c r="AQ520" s="100" t="s">
        <v>157</v>
      </c>
      <c r="AR520" s="97" t="s">
        <v>125</v>
      </c>
      <c r="AV520" s="99"/>
      <c r="AW520" s="159" t="s">
        <v>3967</v>
      </c>
      <c r="AX520" s="102" t="s">
        <v>3968</v>
      </c>
      <c r="AY520" s="157" t="s">
        <v>3969</v>
      </c>
      <c r="AZ520" s="159"/>
      <c r="BF520" s="103">
        <v>46038</v>
      </c>
      <c r="BG520" s="46"/>
      <c r="BH520" s="46"/>
      <c r="BI520" s="46">
        <f t="shared" si="22"/>
        <v>0</v>
      </c>
      <c r="BJ520" s="46">
        <f t="shared" si="23"/>
        <v>0</v>
      </c>
    </row>
    <row r="521" spans="1:62" ht="120" customHeight="1" x14ac:dyDescent="0.25">
      <c r="A521" s="170" t="s">
        <v>180</v>
      </c>
      <c r="B521" s="132"/>
      <c r="C521" s="150">
        <v>0</v>
      </c>
      <c r="D521" s="150">
        <v>0</v>
      </c>
      <c r="E521" s="133">
        <v>2028.6000000000001</v>
      </c>
      <c r="F521" s="134" t="s">
        <v>5256</v>
      </c>
      <c r="G521" s="86" t="s">
        <v>5257</v>
      </c>
      <c r="H521" s="86" t="s">
        <v>5258</v>
      </c>
      <c r="I521" s="89"/>
      <c r="J521" s="90">
        <v>7</v>
      </c>
      <c r="K521" s="86"/>
      <c r="L521" s="86"/>
      <c r="M521" s="92" t="s">
        <v>151</v>
      </c>
      <c r="N521" s="86" t="s">
        <v>108</v>
      </c>
      <c r="O521" s="163" t="s">
        <v>203</v>
      </c>
      <c r="P521" s="163" t="s">
        <v>203</v>
      </c>
      <c r="Q521" s="91" t="s">
        <v>109</v>
      </c>
      <c r="R521" s="91" t="s">
        <v>207</v>
      </c>
      <c r="S521" s="91" t="s">
        <v>5259</v>
      </c>
      <c r="T521" s="92">
        <v>10</v>
      </c>
      <c r="U521" s="93">
        <v>2</v>
      </c>
      <c r="V521" s="94">
        <v>45114</v>
      </c>
      <c r="W521" s="94">
        <v>46039</v>
      </c>
      <c r="X521" s="95">
        <v>9785171551995</v>
      </c>
      <c r="Y521" s="96">
        <v>1248</v>
      </c>
      <c r="Z521" s="97">
        <v>1.57</v>
      </c>
      <c r="AA521" s="98" t="s">
        <v>187</v>
      </c>
      <c r="AB521" s="98" t="s">
        <v>192</v>
      </c>
      <c r="AC521" s="98" t="s">
        <v>188</v>
      </c>
      <c r="AD521" s="91" t="s">
        <v>110</v>
      </c>
      <c r="AE521" s="135" t="s">
        <v>116</v>
      </c>
      <c r="AF521" s="168"/>
      <c r="AG521" s="98" t="s">
        <v>5038</v>
      </c>
      <c r="AH521" s="98"/>
      <c r="AI521" s="86"/>
      <c r="AJ521" s="101"/>
      <c r="AK521" s="91"/>
      <c r="AL521" s="100" t="s">
        <v>5260</v>
      </c>
      <c r="AM521" s="86" t="s">
        <v>158</v>
      </c>
      <c r="AN521" s="86" t="s">
        <v>153</v>
      </c>
      <c r="AO521" s="143">
        <f t="shared" si="21"/>
        <v>0</v>
      </c>
      <c r="AP521" s="85" t="s">
        <v>5261</v>
      </c>
      <c r="AQ521" s="100" t="s">
        <v>111</v>
      </c>
      <c r="AR521" s="97" t="s">
        <v>125</v>
      </c>
      <c r="AV521" s="99"/>
      <c r="AW521" s="159" t="s">
        <v>5262</v>
      </c>
      <c r="AX521" s="102" t="s">
        <v>5263</v>
      </c>
      <c r="AY521" s="157" t="s">
        <v>5264</v>
      </c>
      <c r="AZ521" s="159"/>
      <c r="BF521" s="103">
        <v>46042</v>
      </c>
      <c r="BG521" s="46"/>
      <c r="BH521" s="46"/>
      <c r="BI521" s="46">
        <f t="shared" si="22"/>
        <v>0</v>
      </c>
      <c r="BJ521" s="46">
        <f t="shared" si="23"/>
        <v>0</v>
      </c>
    </row>
    <row r="522" spans="1:62" ht="120" customHeight="1" x14ac:dyDescent="0.25">
      <c r="A522" s="170" t="s">
        <v>180</v>
      </c>
      <c r="B522" s="132"/>
      <c r="C522" s="150">
        <v>0</v>
      </c>
      <c r="D522" s="150">
        <v>0</v>
      </c>
      <c r="E522" s="133">
        <v>1839.6000000000001</v>
      </c>
      <c r="F522" s="134" t="s">
        <v>2566</v>
      </c>
      <c r="G522" s="86" t="s">
        <v>2567</v>
      </c>
      <c r="H522" s="86" t="s">
        <v>2568</v>
      </c>
      <c r="I522" s="89"/>
      <c r="J522" s="90" t="s">
        <v>195</v>
      </c>
      <c r="K522" s="86"/>
      <c r="L522" s="86"/>
      <c r="M522" s="92" t="s">
        <v>133</v>
      </c>
      <c r="N522" s="86" t="s">
        <v>108</v>
      </c>
      <c r="O522" s="163" t="s">
        <v>223</v>
      </c>
      <c r="P522" s="163" t="s">
        <v>350</v>
      </c>
      <c r="Q522" s="91" t="s">
        <v>109</v>
      </c>
      <c r="R522" s="91" t="s">
        <v>207</v>
      </c>
      <c r="S522" s="91" t="s">
        <v>2569</v>
      </c>
      <c r="T522" s="92">
        <v>22</v>
      </c>
      <c r="U522" s="93">
        <v>48</v>
      </c>
      <c r="V522" s="94">
        <v>46034</v>
      </c>
      <c r="W522" s="94">
        <v>46034</v>
      </c>
      <c r="X522" s="95">
        <v>9785171739324</v>
      </c>
      <c r="Y522" s="96">
        <v>192</v>
      </c>
      <c r="Z522" s="97">
        <v>0.40200000000000002</v>
      </c>
      <c r="AA522" s="98" t="s">
        <v>2570</v>
      </c>
      <c r="AB522" s="98" t="s">
        <v>159</v>
      </c>
      <c r="AC522" s="98" t="s">
        <v>363</v>
      </c>
      <c r="AD522" s="91">
        <v>3</v>
      </c>
      <c r="AE522" s="169" t="s">
        <v>196</v>
      </c>
      <c r="AF522" s="168"/>
      <c r="AG522" s="98" t="s">
        <v>2571</v>
      </c>
      <c r="AH522" s="98"/>
      <c r="AI522" s="86" t="s">
        <v>2572</v>
      </c>
      <c r="AJ522" s="101"/>
      <c r="AK522" s="91"/>
      <c r="AL522" s="100" t="s">
        <v>2573</v>
      </c>
      <c r="AM522" s="86" t="s">
        <v>351</v>
      </c>
      <c r="AN522" s="86" t="s">
        <v>235</v>
      </c>
      <c r="AO522" s="143">
        <f t="shared" si="21"/>
        <v>0</v>
      </c>
      <c r="AP522" s="85" t="s">
        <v>2574</v>
      </c>
      <c r="AQ522" s="100" t="s">
        <v>111</v>
      </c>
      <c r="AR522" s="97" t="s">
        <v>125</v>
      </c>
      <c r="AV522" s="99"/>
      <c r="AW522" s="159" t="s">
        <v>2575</v>
      </c>
      <c r="AX522" s="102"/>
      <c r="AY522" s="157" t="s">
        <v>2576</v>
      </c>
      <c r="AZ522" s="159"/>
      <c r="BF522" s="103">
        <v>46036</v>
      </c>
      <c r="BG522" s="46"/>
      <c r="BH522" s="46"/>
      <c r="BI522" s="46">
        <f t="shared" si="22"/>
        <v>0</v>
      </c>
      <c r="BJ522" s="46">
        <f t="shared" si="23"/>
        <v>0</v>
      </c>
    </row>
    <row r="523" spans="1:62" ht="120" customHeight="1" x14ac:dyDescent="0.25">
      <c r="A523" s="170" t="s">
        <v>180</v>
      </c>
      <c r="B523" s="132"/>
      <c r="C523" s="150">
        <v>0</v>
      </c>
      <c r="D523" s="150">
        <v>0</v>
      </c>
      <c r="E523" s="133">
        <v>604.80000000000007</v>
      </c>
      <c r="F523" s="134" t="s">
        <v>2577</v>
      </c>
      <c r="G523" s="86" t="s">
        <v>2578</v>
      </c>
      <c r="H523" s="86" t="s">
        <v>2579</v>
      </c>
      <c r="I523" s="89"/>
      <c r="J523" s="90" t="s">
        <v>195</v>
      </c>
      <c r="K523" s="86"/>
      <c r="L523" s="86"/>
      <c r="M523" s="92" t="s">
        <v>151</v>
      </c>
      <c r="N523" s="86" t="s">
        <v>108</v>
      </c>
      <c r="O523" s="163" t="s">
        <v>209</v>
      </c>
      <c r="P523" s="163" t="s">
        <v>209</v>
      </c>
      <c r="Q523" s="91" t="s">
        <v>109</v>
      </c>
      <c r="R523" s="91" t="s">
        <v>207</v>
      </c>
      <c r="S523" s="91" t="s">
        <v>2580</v>
      </c>
      <c r="T523" s="92">
        <v>22</v>
      </c>
      <c r="U523" s="93">
        <v>16</v>
      </c>
      <c r="V523" s="94">
        <v>46020</v>
      </c>
      <c r="W523" s="94">
        <v>46020</v>
      </c>
      <c r="X523" s="95">
        <v>9785171739065</v>
      </c>
      <c r="Y523" s="96">
        <v>320</v>
      </c>
      <c r="Z523" s="97">
        <v>0.33800000000000002</v>
      </c>
      <c r="AA523" s="98" t="s">
        <v>145</v>
      </c>
      <c r="AB523" s="98" t="s">
        <v>192</v>
      </c>
      <c r="AC523" s="98" t="s">
        <v>146</v>
      </c>
      <c r="AD523" s="91" t="s">
        <v>110</v>
      </c>
      <c r="AE523" s="169" t="s">
        <v>196</v>
      </c>
      <c r="AF523" s="168"/>
      <c r="AG523" s="98" t="s">
        <v>2581</v>
      </c>
      <c r="AH523" s="98"/>
      <c r="AI523" s="86" t="s">
        <v>2582</v>
      </c>
      <c r="AJ523" s="101"/>
      <c r="AK523" s="91"/>
      <c r="AL523" s="100" t="s">
        <v>2583</v>
      </c>
      <c r="AM523" s="86" t="s">
        <v>205</v>
      </c>
      <c r="AN523" s="86" t="s">
        <v>235</v>
      </c>
      <c r="AO523" s="143">
        <f t="shared" si="21"/>
        <v>0</v>
      </c>
      <c r="AP523" s="85" t="s">
        <v>2584</v>
      </c>
      <c r="AQ523" s="100" t="s">
        <v>154</v>
      </c>
      <c r="AR523" s="97" t="s">
        <v>125</v>
      </c>
      <c r="AV523" s="99"/>
      <c r="AW523" s="159" t="s">
        <v>2585</v>
      </c>
      <c r="AX523" s="102"/>
      <c r="AY523" s="157" t="s">
        <v>2586</v>
      </c>
      <c r="AZ523" s="159"/>
      <c r="BF523" s="103">
        <v>46036</v>
      </c>
      <c r="BG523" s="46"/>
      <c r="BH523" s="46"/>
      <c r="BI523" s="46">
        <f t="shared" si="22"/>
        <v>0</v>
      </c>
      <c r="BJ523" s="46">
        <f t="shared" si="23"/>
        <v>0</v>
      </c>
    </row>
    <row r="524" spans="1:62" ht="120" customHeight="1" x14ac:dyDescent="0.25">
      <c r="A524" s="170" t="s">
        <v>180</v>
      </c>
      <c r="B524" s="132"/>
      <c r="C524" s="150">
        <v>0</v>
      </c>
      <c r="D524" s="150">
        <v>0</v>
      </c>
      <c r="E524" s="133">
        <v>737.1</v>
      </c>
      <c r="F524" s="134" t="s">
        <v>3970</v>
      </c>
      <c r="G524" s="86" t="s">
        <v>3971</v>
      </c>
      <c r="H524" s="86" t="s">
        <v>3972</v>
      </c>
      <c r="I524" s="89"/>
      <c r="J524" s="90" t="s">
        <v>195</v>
      </c>
      <c r="K524" s="86"/>
      <c r="L524" s="86"/>
      <c r="M524" s="92" t="s">
        <v>151</v>
      </c>
      <c r="N524" s="86" t="s">
        <v>108</v>
      </c>
      <c r="O524" s="163" t="s">
        <v>203</v>
      </c>
      <c r="P524" s="163" t="s">
        <v>203</v>
      </c>
      <c r="Q524" s="91" t="s">
        <v>109</v>
      </c>
      <c r="R524" s="91" t="s">
        <v>207</v>
      </c>
      <c r="S524" s="91" t="s">
        <v>3973</v>
      </c>
      <c r="T524" s="92">
        <v>10</v>
      </c>
      <c r="U524" s="93">
        <v>8</v>
      </c>
      <c r="V524" s="94">
        <v>46034</v>
      </c>
      <c r="W524" s="94">
        <v>46034</v>
      </c>
      <c r="X524" s="95">
        <v>9785171793289</v>
      </c>
      <c r="Y524" s="96">
        <v>512</v>
      </c>
      <c r="Z524" s="97">
        <v>0.52500000000000002</v>
      </c>
      <c r="AA524" s="98" t="s">
        <v>145</v>
      </c>
      <c r="AB524" s="98" t="s">
        <v>136</v>
      </c>
      <c r="AC524" s="98" t="s">
        <v>146</v>
      </c>
      <c r="AD524" s="91" t="s">
        <v>110</v>
      </c>
      <c r="AE524" s="169" t="s">
        <v>196</v>
      </c>
      <c r="AF524" s="168"/>
      <c r="AG524" s="98" t="s">
        <v>494</v>
      </c>
      <c r="AH524" s="98"/>
      <c r="AI524" s="86" t="s">
        <v>3974</v>
      </c>
      <c r="AJ524" s="101" t="s">
        <v>111</v>
      </c>
      <c r="AK524" s="91"/>
      <c r="AL524" s="100" t="s">
        <v>3975</v>
      </c>
      <c r="AM524" s="86" t="s">
        <v>495</v>
      </c>
      <c r="AN524" s="86" t="s">
        <v>142</v>
      </c>
      <c r="AO524" s="143">
        <f t="shared" si="21"/>
        <v>0</v>
      </c>
      <c r="AP524" s="85" t="s">
        <v>3976</v>
      </c>
      <c r="AQ524" s="100" t="s">
        <v>111</v>
      </c>
      <c r="AR524" s="97" t="s">
        <v>125</v>
      </c>
      <c r="AV524" s="99"/>
      <c r="AW524" s="159" t="s">
        <v>3977</v>
      </c>
      <c r="AX524" s="102"/>
      <c r="AY524" s="157" t="s">
        <v>3978</v>
      </c>
      <c r="AZ524" s="159"/>
      <c r="BF524" s="103">
        <v>46038</v>
      </c>
      <c r="BG524" s="46"/>
      <c r="BH524" s="46"/>
      <c r="BI524" s="46">
        <f t="shared" si="22"/>
        <v>0</v>
      </c>
      <c r="BJ524" s="46">
        <f t="shared" si="23"/>
        <v>0</v>
      </c>
    </row>
    <row r="525" spans="1:62" ht="120" customHeight="1" x14ac:dyDescent="0.25">
      <c r="A525" s="170" t="s">
        <v>180</v>
      </c>
      <c r="B525" s="132"/>
      <c r="C525" s="150">
        <v>0</v>
      </c>
      <c r="D525" s="150">
        <v>0</v>
      </c>
      <c r="E525" s="133">
        <v>1052.1000000000001</v>
      </c>
      <c r="F525" s="134" t="s">
        <v>4855</v>
      </c>
      <c r="G525" s="86" t="s">
        <v>4856</v>
      </c>
      <c r="H525" s="86" t="s">
        <v>4857</v>
      </c>
      <c r="I525" s="89"/>
      <c r="J525" s="90">
        <v>3</v>
      </c>
      <c r="K525" s="86"/>
      <c r="L525" s="86"/>
      <c r="M525" s="92" t="s">
        <v>151</v>
      </c>
      <c r="N525" s="86" t="s">
        <v>108</v>
      </c>
      <c r="O525" s="163" t="s">
        <v>182</v>
      </c>
      <c r="P525" s="163" t="s">
        <v>182</v>
      </c>
      <c r="Q525" s="91" t="s">
        <v>109</v>
      </c>
      <c r="R525" s="91" t="s">
        <v>207</v>
      </c>
      <c r="S525" s="91" t="s">
        <v>4858</v>
      </c>
      <c r="T525" s="92">
        <v>10</v>
      </c>
      <c r="U525" s="93">
        <v>12</v>
      </c>
      <c r="V525" s="94">
        <v>43117</v>
      </c>
      <c r="W525" s="94">
        <v>46038</v>
      </c>
      <c r="X525" s="95">
        <v>9785171061234</v>
      </c>
      <c r="Y525" s="96">
        <v>320</v>
      </c>
      <c r="Z525" s="97">
        <v>0.53800000000000003</v>
      </c>
      <c r="AA525" s="98" t="s">
        <v>134</v>
      </c>
      <c r="AB525" s="98" t="s">
        <v>191</v>
      </c>
      <c r="AC525" s="98" t="s">
        <v>135</v>
      </c>
      <c r="AD525" s="91" t="s">
        <v>110</v>
      </c>
      <c r="AE525" s="135" t="s">
        <v>116</v>
      </c>
      <c r="AF525" s="168"/>
      <c r="AG525" s="98" t="s">
        <v>259</v>
      </c>
      <c r="AH525" s="98"/>
      <c r="AI525" s="86" t="s">
        <v>4859</v>
      </c>
      <c r="AJ525" s="101"/>
      <c r="AK525" s="91" t="s">
        <v>4860</v>
      </c>
      <c r="AL525" s="100" t="s">
        <v>4861</v>
      </c>
      <c r="AM525" s="86" t="s">
        <v>278</v>
      </c>
      <c r="AN525" s="86" t="s">
        <v>153</v>
      </c>
      <c r="AO525" s="143">
        <f t="shared" si="21"/>
        <v>0</v>
      </c>
      <c r="AP525" s="85" t="s">
        <v>4862</v>
      </c>
      <c r="AQ525" s="100" t="s">
        <v>157</v>
      </c>
      <c r="AR525" s="97" t="s">
        <v>125</v>
      </c>
      <c r="AV525" s="99"/>
      <c r="AW525" s="159" t="s">
        <v>4863</v>
      </c>
      <c r="AX525" s="102"/>
      <c r="AY525" s="157" t="s">
        <v>4864</v>
      </c>
      <c r="AZ525" s="159"/>
      <c r="BF525" s="103">
        <v>46041</v>
      </c>
      <c r="BG525" s="46"/>
      <c r="BH525" s="46"/>
      <c r="BI525" s="46">
        <f t="shared" si="22"/>
        <v>0</v>
      </c>
      <c r="BJ525" s="46">
        <f t="shared" si="23"/>
        <v>0</v>
      </c>
    </row>
    <row r="526" spans="1:62" ht="120" customHeight="1" x14ac:dyDescent="0.25">
      <c r="A526" s="170" t="s">
        <v>180</v>
      </c>
      <c r="B526" s="132"/>
      <c r="C526" s="150">
        <v>0</v>
      </c>
      <c r="D526" s="150">
        <v>0</v>
      </c>
      <c r="E526" s="133">
        <v>472.5</v>
      </c>
      <c r="F526" s="134" t="s">
        <v>6137</v>
      </c>
      <c r="G526" s="86" t="s">
        <v>6138</v>
      </c>
      <c r="H526" s="86" t="s">
        <v>6139</v>
      </c>
      <c r="I526" s="89"/>
      <c r="J526" s="90" t="s">
        <v>195</v>
      </c>
      <c r="K526" s="86"/>
      <c r="L526" s="86"/>
      <c r="M526" s="92" t="s">
        <v>138</v>
      </c>
      <c r="N526" s="86" t="s">
        <v>108</v>
      </c>
      <c r="O526" s="163" t="s">
        <v>148</v>
      </c>
      <c r="P526" s="163" t="s">
        <v>3355</v>
      </c>
      <c r="Q526" s="91" t="s">
        <v>109</v>
      </c>
      <c r="R526" s="91" t="s">
        <v>207</v>
      </c>
      <c r="S526" s="91" t="s">
        <v>6140</v>
      </c>
      <c r="T526" s="92">
        <v>10</v>
      </c>
      <c r="U526" s="93">
        <v>18</v>
      </c>
      <c r="V526" s="94">
        <v>46041</v>
      </c>
      <c r="W526" s="94">
        <v>46041</v>
      </c>
      <c r="X526" s="95">
        <v>9785171667016</v>
      </c>
      <c r="Y526" s="96">
        <v>256</v>
      </c>
      <c r="Z526" s="97">
        <v>0.29199999999999998</v>
      </c>
      <c r="AA526" s="98" t="s">
        <v>145</v>
      </c>
      <c r="AB526" s="98" t="s">
        <v>136</v>
      </c>
      <c r="AC526" s="98" t="s">
        <v>146</v>
      </c>
      <c r="AD526" s="91" t="s">
        <v>110</v>
      </c>
      <c r="AE526" s="169" t="s">
        <v>196</v>
      </c>
      <c r="AF526" s="168"/>
      <c r="AG526" s="98" t="s">
        <v>6141</v>
      </c>
      <c r="AH526" s="98"/>
      <c r="AI526" s="86" t="s">
        <v>6142</v>
      </c>
      <c r="AJ526" s="101" t="s">
        <v>149</v>
      </c>
      <c r="AK526" s="91"/>
      <c r="AL526" s="100" t="s">
        <v>6143</v>
      </c>
      <c r="AM526" s="86" t="s">
        <v>342</v>
      </c>
      <c r="AN526" s="86" t="s">
        <v>142</v>
      </c>
      <c r="AO526" s="143">
        <f t="shared" si="21"/>
        <v>0</v>
      </c>
      <c r="AP526" s="85" t="s">
        <v>6144</v>
      </c>
      <c r="AQ526" s="100" t="s">
        <v>157</v>
      </c>
      <c r="AR526" s="97" t="s">
        <v>125</v>
      </c>
      <c r="AV526" s="99"/>
      <c r="AW526" s="159" t="s">
        <v>6145</v>
      </c>
      <c r="AX526" s="102" t="s">
        <v>6146</v>
      </c>
      <c r="AY526" s="157" t="s">
        <v>6147</v>
      </c>
      <c r="AZ526" s="159"/>
      <c r="BF526" s="103">
        <v>46044</v>
      </c>
      <c r="BG526" s="46"/>
      <c r="BH526" s="46"/>
      <c r="BI526" s="46">
        <f t="shared" si="22"/>
        <v>0</v>
      </c>
      <c r="BJ526" s="46">
        <f t="shared" si="23"/>
        <v>0</v>
      </c>
    </row>
    <row r="527" spans="1:62" ht="120" customHeight="1" x14ac:dyDescent="0.25">
      <c r="A527" s="170" t="s">
        <v>180</v>
      </c>
      <c r="B527" s="132"/>
      <c r="C527" s="150">
        <v>0</v>
      </c>
      <c r="D527" s="150">
        <v>0</v>
      </c>
      <c r="E527" s="133">
        <v>1367.1000000000001</v>
      </c>
      <c r="F527" s="134" t="s">
        <v>6148</v>
      </c>
      <c r="G527" s="86" t="s">
        <v>6149</v>
      </c>
      <c r="H527" s="86" t="s">
        <v>6150</v>
      </c>
      <c r="I527" s="89"/>
      <c r="J527" s="90">
        <v>4</v>
      </c>
      <c r="K527" s="86"/>
      <c r="L527" s="86"/>
      <c r="M527" s="92" t="s">
        <v>133</v>
      </c>
      <c r="N527" s="86" t="s">
        <v>108</v>
      </c>
      <c r="O527" s="163" t="s">
        <v>210</v>
      </c>
      <c r="P527" s="163" t="s">
        <v>329</v>
      </c>
      <c r="Q527" s="91" t="s">
        <v>109</v>
      </c>
      <c r="R527" s="91" t="s">
        <v>207</v>
      </c>
      <c r="S527" s="91" t="s">
        <v>6151</v>
      </c>
      <c r="T527" s="92">
        <v>10</v>
      </c>
      <c r="U527" s="93">
        <v>8</v>
      </c>
      <c r="V527" s="94">
        <v>45916</v>
      </c>
      <c r="W527" s="94">
        <v>46038</v>
      </c>
      <c r="X527" s="95">
        <v>9785171731250</v>
      </c>
      <c r="Y527" s="96">
        <v>144</v>
      </c>
      <c r="Z527" s="97">
        <v>0.63500000000000001</v>
      </c>
      <c r="AA527" s="98" t="s">
        <v>155</v>
      </c>
      <c r="AB527" s="98" t="s">
        <v>224</v>
      </c>
      <c r="AC527" s="98" t="s">
        <v>156</v>
      </c>
      <c r="AD527" s="91" t="s">
        <v>110</v>
      </c>
      <c r="AE527" s="135" t="s">
        <v>116</v>
      </c>
      <c r="AF527" s="168"/>
      <c r="AG527" s="98" t="s">
        <v>6152</v>
      </c>
      <c r="AH527" s="98"/>
      <c r="AI527" s="86" t="s">
        <v>6153</v>
      </c>
      <c r="AJ527" s="101"/>
      <c r="AK527" s="91"/>
      <c r="AL527" s="100" t="s">
        <v>6154</v>
      </c>
      <c r="AM527" s="86" t="s">
        <v>317</v>
      </c>
      <c r="AN527" s="86" t="s">
        <v>235</v>
      </c>
      <c r="AO527" s="143">
        <f t="shared" si="21"/>
        <v>0</v>
      </c>
      <c r="AP527" s="85" t="s">
        <v>6155</v>
      </c>
      <c r="AQ527" s="100" t="s">
        <v>157</v>
      </c>
      <c r="AR527" s="97" t="s">
        <v>125</v>
      </c>
      <c r="AV527" s="99"/>
      <c r="AW527" s="159" t="s">
        <v>6156</v>
      </c>
      <c r="AX527" s="102"/>
      <c r="AY527" s="157" t="s">
        <v>6157</v>
      </c>
      <c r="AZ527" s="159"/>
      <c r="BF527" s="103">
        <v>46044</v>
      </c>
      <c r="BG527" s="46"/>
      <c r="BH527" s="46"/>
      <c r="BI527" s="46">
        <f t="shared" si="22"/>
        <v>0</v>
      </c>
      <c r="BJ527" s="46">
        <f t="shared" si="23"/>
        <v>0</v>
      </c>
    </row>
    <row r="528" spans="1:62" ht="120" customHeight="1" x14ac:dyDescent="0.25">
      <c r="A528" s="170" t="s">
        <v>180</v>
      </c>
      <c r="B528" s="132"/>
      <c r="C528" s="150">
        <v>0</v>
      </c>
      <c r="D528" s="150">
        <v>0</v>
      </c>
      <c r="E528" s="133">
        <v>148.05000000000001</v>
      </c>
      <c r="F528" s="134" t="s">
        <v>3312</v>
      </c>
      <c r="G528" s="86" t="s">
        <v>214</v>
      </c>
      <c r="H528" s="86" t="s">
        <v>3313</v>
      </c>
      <c r="I528" s="89"/>
      <c r="J528" s="90">
        <v>5</v>
      </c>
      <c r="K528" s="86"/>
      <c r="L528" s="86"/>
      <c r="M528" s="92" t="s">
        <v>138</v>
      </c>
      <c r="N528" s="86" t="s">
        <v>108</v>
      </c>
      <c r="O528" s="163" t="s">
        <v>218</v>
      </c>
      <c r="P528" s="163" t="s">
        <v>219</v>
      </c>
      <c r="Q528" s="91" t="s">
        <v>109</v>
      </c>
      <c r="R528" s="91" t="s">
        <v>207</v>
      </c>
      <c r="S528" s="91" t="s">
        <v>3314</v>
      </c>
      <c r="T528" s="92">
        <v>10</v>
      </c>
      <c r="U528" s="93">
        <v>40</v>
      </c>
      <c r="V528" s="94">
        <v>43613</v>
      </c>
      <c r="W528" s="94">
        <v>46023</v>
      </c>
      <c r="X528" s="95">
        <v>9785171021191</v>
      </c>
      <c r="Y528" s="96">
        <v>48</v>
      </c>
      <c r="Z528" s="97">
        <v>6.9000000000000006E-2</v>
      </c>
      <c r="AA528" s="98" t="s">
        <v>187</v>
      </c>
      <c r="AB528" s="98" t="s">
        <v>192</v>
      </c>
      <c r="AC528" s="98" t="s">
        <v>188</v>
      </c>
      <c r="AD528" s="91">
        <v>3</v>
      </c>
      <c r="AE528" s="135" t="s">
        <v>116</v>
      </c>
      <c r="AF528" s="168"/>
      <c r="AG528" s="98" t="s">
        <v>3315</v>
      </c>
      <c r="AH528" s="98"/>
      <c r="AI528" s="86" t="s">
        <v>3316</v>
      </c>
      <c r="AJ528" s="101" t="s">
        <v>162</v>
      </c>
      <c r="AK528" s="91"/>
      <c r="AL528" s="100" t="s">
        <v>3317</v>
      </c>
      <c r="AM528" s="86" t="s">
        <v>184</v>
      </c>
      <c r="AN528" s="86" t="s">
        <v>142</v>
      </c>
      <c r="AO528" s="143">
        <f t="shared" si="21"/>
        <v>0</v>
      </c>
      <c r="AP528" s="85" t="s">
        <v>3318</v>
      </c>
      <c r="AQ528" s="100" t="s">
        <v>147</v>
      </c>
      <c r="AR528" s="97" t="s">
        <v>125</v>
      </c>
      <c r="AV528" s="99"/>
      <c r="AW528" s="159" t="s">
        <v>3319</v>
      </c>
      <c r="AX528" s="102" t="s">
        <v>3320</v>
      </c>
      <c r="AY528" s="157" t="s">
        <v>3321</v>
      </c>
      <c r="AZ528" s="159"/>
      <c r="BF528" s="103">
        <v>46037</v>
      </c>
      <c r="BG528" s="46"/>
      <c r="BH528" s="46"/>
      <c r="BI528" s="46">
        <f t="shared" si="22"/>
        <v>0</v>
      </c>
      <c r="BJ528" s="46">
        <f t="shared" si="23"/>
        <v>0</v>
      </c>
    </row>
    <row r="529" spans="1:62" ht="120" customHeight="1" x14ac:dyDescent="0.25">
      <c r="A529" s="170" t="s">
        <v>180</v>
      </c>
      <c r="B529" s="132"/>
      <c r="C529" s="150">
        <v>0</v>
      </c>
      <c r="D529" s="150">
        <v>0</v>
      </c>
      <c r="E529" s="133">
        <v>148.05000000000001</v>
      </c>
      <c r="F529" s="134" t="s">
        <v>3322</v>
      </c>
      <c r="G529" s="86" t="s">
        <v>214</v>
      </c>
      <c r="H529" s="86" t="s">
        <v>3313</v>
      </c>
      <c r="I529" s="89"/>
      <c r="J529" s="90">
        <v>3</v>
      </c>
      <c r="K529" s="86"/>
      <c r="L529" s="86"/>
      <c r="M529" s="92" t="s">
        <v>138</v>
      </c>
      <c r="N529" s="86" t="s">
        <v>108</v>
      </c>
      <c r="O529" s="163" t="s">
        <v>218</v>
      </c>
      <c r="P529" s="163" t="s">
        <v>219</v>
      </c>
      <c r="Q529" s="91" t="s">
        <v>109</v>
      </c>
      <c r="R529" s="91" t="s">
        <v>207</v>
      </c>
      <c r="S529" s="91" t="s">
        <v>3323</v>
      </c>
      <c r="T529" s="92">
        <v>10</v>
      </c>
      <c r="U529" s="93">
        <v>30</v>
      </c>
      <c r="V529" s="94">
        <v>43728</v>
      </c>
      <c r="W529" s="94">
        <v>46023</v>
      </c>
      <c r="X529" s="95">
        <v>9785171109516</v>
      </c>
      <c r="Y529" s="96">
        <v>48</v>
      </c>
      <c r="Z529" s="97">
        <v>7.0000000000000007E-2</v>
      </c>
      <c r="AA529" s="98" t="s">
        <v>187</v>
      </c>
      <c r="AB529" s="98" t="s">
        <v>192</v>
      </c>
      <c r="AC529" s="98" t="s">
        <v>188</v>
      </c>
      <c r="AD529" s="91">
        <v>3</v>
      </c>
      <c r="AE529" s="135" t="s">
        <v>116</v>
      </c>
      <c r="AF529" s="168"/>
      <c r="AG529" s="98" t="s">
        <v>3315</v>
      </c>
      <c r="AH529" s="98"/>
      <c r="AI529" s="86" t="s">
        <v>3316</v>
      </c>
      <c r="AJ529" s="101" t="s">
        <v>162</v>
      </c>
      <c r="AK529" s="91"/>
      <c r="AL529" s="100" t="s">
        <v>3324</v>
      </c>
      <c r="AM529" s="86" t="s">
        <v>184</v>
      </c>
      <c r="AN529" s="86" t="s">
        <v>142</v>
      </c>
      <c r="AO529" s="143">
        <f t="shared" si="21"/>
        <v>0</v>
      </c>
      <c r="AP529" s="85" t="s">
        <v>3325</v>
      </c>
      <c r="AQ529" s="100" t="s">
        <v>143</v>
      </c>
      <c r="AR529" s="97" t="s">
        <v>125</v>
      </c>
      <c r="AV529" s="99"/>
      <c r="AW529" s="159" t="s">
        <v>3326</v>
      </c>
      <c r="AX529" s="102" t="s">
        <v>3327</v>
      </c>
      <c r="AY529" s="157" t="s">
        <v>3328</v>
      </c>
      <c r="AZ529" s="159"/>
      <c r="BF529" s="103">
        <v>46037</v>
      </c>
      <c r="BG529" s="46"/>
      <c r="BH529" s="46"/>
      <c r="BI529" s="46">
        <f t="shared" si="22"/>
        <v>0</v>
      </c>
      <c r="BJ529" s="46">
        <f t="shared" si="23"/>
        <v>0</v>
      </c>
    </row>
    <row r="530" spans="1:62" ht="120" customHeight="1" x14ac:dyDescent="0.25">
      <c r="A530" s="170" t="s">
        <v>180</v>
      </c>
      <c r="B530" s="132"/>
      <c r="C530" s="150">
        <v>0</v>
      </c>
      <c r="D530" s="150">
        <v>0</v>
      </c>
      <c r="E530" s="133">
        <v>148.05000000000001</v>
      </c>
      <c r="F530" s="134" t="s">
        <v>3329</v>
      </c>
      <c r="G530" s="86" t="s">
        <v>3330</v>
      </c>
      <c r="H530" s="86" t="s">
        <v>3313</v>
      </c>
      <c r="I530" s="89"/>
      <c r="J530" s="90">
        <v>3</v>
      </c>
      <c r="K530" s="86"/>
      <c r="L530" s="86"/>
      <c r="M530" s="92" t="s">
        <v>215</v>
      </c>
      <c r="N530" s="86" t="s">
        <v>108</v>
      </c>
      <c r="O530" s="163" t="s">
        <v>216</v>
      </c>
      <c r="P530" s="163" t="s">
        <v>256</v>
      </c>
      <c r="Q530" s="91" t="s">
        <v>109</v>
      </c>
      <c r="R530" s="91" t="s">
        <v>207</v>
      </c>
      <c r="S530" s="91" t="s">
        <v>3331</v>
      </c>
      <c r="T530" s="92">
        <v>10</v>
      </c>
      <c r="U530" s="93">
        <v>40</v>
      </c>
      <c r="V530" s="94">
        <v>44935</v>
      </c>
      <c r="W530" s="94">
        <v>46023</v>
      </c>
      <c r="X530" s="95">
        <v>9785171522872</v>
      </c>
      <c r="Y530" s="96">
        <v>48</v>
      </c>
      <c r="Z530" s="97">
        <v>7.1999999999999995E-2</v>
      </c>
      <c r="AA530" s="98" t="s">
        <v>187</v>
      </c>
      <c r="AB530" s="98" t="s">
        <v>202</v>
      </c>
      <c r="AC530" s="98" t="s">
        <v>188</v>
      </c>
      <c r="AD530" s="91">
        <v>3</v>
      </c>
      <c r="AE530" s="135" t="s">
        <v>116</v>
      </c>
      <c r="AF530" s="168"/>
      <c r="AG530" s="98" t="s">
        <v>2130</v>
      </c>
      <c r="AH530" s="98"/>
      <c r="AI530" s="86" t="s">
        <v>3316</v>
      </c>
      <c r="AJ530" s="101" t="s">
        <v>141</v>
      </c>
      <c r="AK530" s="91"/>
      <c r="AL530" s="100" t="s">
        <v>3332</v>
      </c>
      <c r="AM530" s="86" t="s">
        <v>184</v>
      </c>
      <c r="AN530" s="86" t="s">
        <v>142</v>
      </c>
      <c r="AO530" s="143">
        <f t="shared" ref="AO530:AO593" si="24">C530*U530+D530</f>
        <v>0</v>
      </c>
      <c r="AP530" s="85" t="s">
        <v>3333</v>
      </c>
      <c r="AQ530" s="100" t="s">
        <v>147</v>
      </c>
      <c r="AR530" s="97" t="s">
        <v>125</v>
      </c>
      <c r="AV530" s="99"/>
      <c r="AW530" s="159" t="s">
        <v>3334</v>
      </c>
      <c r="AX530" s="102" t="s">
        <v>3335</v>
      </c>
      <c r="AY530" s="157" t="s">
        <v>3336</v>
      </c>
      <c r="AZ530" s="159"/>
      <c r="BF530" s="103">
        <v>46037</v>
      </c>
      <c r="BG530" s="46"/>
      <c r="BH530" s="46"/>
      <c r="BI530" s="46">
        <f t="shared" ref="BI530:BI593" si="25">AO530*E530</f>
        <v>0</v>
      </c>
      <c r="BJ530" s="46">
        <f t="shared" ref="BJ530:BJ593" si="26">AO530*Z530</f>
        <v>0</v>
      </c>
    </row>
    <row r="531" spans="1:62" ht="120" customHeight="1" x14ac:dyDescent="0.25">
      <c r="A531" s="170" t="s">
        <v>180</v>
      </c>
      <c r="B531" s="132"/>
      <c r="C531" s="150">
        <v>0</v>
      </c>
      <c r="D531" s="150">
        <v>0</v>
      </c>
      <c r="E531" s="133">
        <v>134.4</v>
      </c>
      <c r="F531" s="134" t="s">
        <v>3979</v>
      </c>
      <c r="G531" s="86" t="s">
        <v>214</v>
      </c>
      <c r="H531" s="86" t="s">
        <v>3313</v>
      </c>
      <c r="I531" s="89"/>
      <c r="J531" s="90">
        <v>5</v>
      </c>
      <c r="K531" s="86"/>
      <c r="L531" s="86"/>
      <c r="M531" s="92" t="s">
        <v>215</v>
      </c>
      <c r="N531" s="86" t="s">
        <v>108</v>
      </c>
      <c r="O531" s="163" t="s">
        <v>216</v>
      </c>
      <c r="P531" s="163" t="s">
        <v>256</v>
      </c>
      <c r="Q531" s="91" t="s">
        <v>109</v>
      </c>
      <c r="R531" s="91" t="s">
        <v>207</v>
      </c>
      <c r="S531" s="91" t="s">
        <v>3980</v>
      </c>
      <c r="T531" s="92">
        <v>10</v>
      </c>
      <c r="U531" s="93">
        <v>30</v>
      </c>
      <c r="V531" s="94">
        <v>45695</v>
      </c>
      <c r="W531" s="94">
        <v>46034</v>
      </c>
      <c r="X531" s="95">
        <v>9785171720254</v>
      </c>
      <c r="Y531" s="96">
        <v>48</v>
      </c>
      <c r="Z531" s="97">
        <v>6.0999999999999999E-2</v>
      </c>
      <c r="AA531" s="98" t="s">
        <v>187</v>
      </c>
      <c r="AB531" s="98" t="s">
        <v>192</v>
      </c>
      <c r="AC531" s="98" t="s">
        <v>188</v>
      </c>
      <c r="AD531" s="91">
        <v>3</v>
      </c>
      <c r="AE531" s="135" t="s">
        <v>116</v>
      </c>
      <c r="AF531" s="168"/>
      <c r="AG531" s="98" t="s">
        <v>2792</v>
      </c>
      <c r="AH531" s="98"/>
      <c r="AI531" s="86" t="s">
        <v>3316</v>
      </c>
      <c r="AJ531" s="101" t="s">
        <v>141</v>
      </c>
      <c r="AK531" s="91"/>
      <c r="AL531" s="100" t="s">
        <v>3981</v>
      </c>
      <c r="AM531" s="86" t="s">
        <v>184</v>
      </c>
      <c r="AN531" s="86" t="s">
        <v>142</v>
      </c>
      <c r="AO531" s="143">
        <f t="shared" si="24"/>
        <v>0</v>
      </c>
      <c r="AP531" s="85" t="s">
        <v>3982</v>
      </c>
      <c r="AQ531" s="100" t="s">
        <v>147</v>
      </c>
      <c r="AR531" s="97" t="s">
        <v>125</v>
      </c>
      <c r="AV531" s="99"/>
      <c r="AW531" s="159" t="s">
        <v>3983</v>
      </c>
      <c r="AX531" s="102" t="s">
        <v>3984</v>
      </c>
      <c r="AY531" s="157" t="s">
        <v>3985</v>
      </c>
      <c r="AZ531" s="159"/>
      <c r="BF531" s="103">
        <v>46038</v>
      </c>
      <c r="BG531" s="46"/>
      <c r="BH531" s="46"/>
      <c r="BI531" s="46">
        <f t="shared" si="25"/>
        <v>0</v>
      </c>
      <c r="BJ531" s="46">
        <f t="shared" si="26"/>
        <v>0</v>
      </c>
    </row>
    <row r="532" spans="1:62" ht="120" customHeight="1" x14ac:dyDescent="0.25">
      <c r="A532" s="170" t="s">
        <v>180</v>
      </c>
      <c r="B532" s="132"/>
      <c r="C532" s="150">
        <v>0</v>
      </c>
      <c r="D532" s="150">
        <v>0</v>
      </c>
      <c r="E532" s="133">
        <v>210</v>
      </c>
      <c r="F532" s="134" t="s">
        <v>2027</v>
      </c>
      <c r="G532" s="86" t="s">
        <v>208</v>
      </c>
      <c r="H532" s="86" t="s">
        <v>2028</v>
      </c>
      <c r="I532" s="89"/>
      <c r="J532" s="90" t="s">
        <v>195</v>
      </c>
      <c r="K532" s="86"/>
      <c r="L532" s="86"/>
      <c r="M532" s="92" t="s">
        <v>215</v>
      </c>
      <c r="N532" s="86" t="s">
        <v>2029</v>
      </c>
      <c r="O532" s="163" t="s">
        <v>216</v>
      </c>
      <c r="P532" s="163" t="s">
        <v>521</v>
      </c>
      <c r="Q532" s="91" t="s">
        <v>109</v>
      </c>
      <c r="R532" s="91" t="s">
        <v>207</v>
      </c>
      <c r="S532" s="91" t="s">
        <v>2030</v>
      </c>
      <c r="T532" s="92">
        <v>22</v>
      </c>
      <c r="U532" s="93">
        <v>175</v>
      </c>
      <c r="V532" s="94">
        <v>45904</v>
      </c>
      <c r="W532" s="94">
        <v>45904</v>
      </c>
      <c r="X532" s="95">
        <v>9785171780012</v>
      </c>
      <c r="Y532" s="96">
        <v>2</v>
      </c>
      <c r="Z532" s="97">
        <v>4.0000000000000001E-3</v>
      </c>
      <c r="AA532" s="98" t="s">
        <v>2031</v>
      </c>
      <c r="AB532" s="98"/>
      <c r="AC532" s="98" t="s">
        <v>2032</v>
      </c>
      <c r="AD532" s="91" t="s">
        <v>299</v>
      </c>
      <c r="AE532" s="169" t="s">
        <v>196</v>
      </c>
      <c r="AF532" s="168"/>
      <c r="AG532" s="98" t="s">
        <v>504</v>
      </c>
      <c r="AH532" s="98"/>
      <c r="AI532" s="86" t="s">
        <v>2033</v>
      </c>
      <c r="AJ532" s="101"/>
      <c r="AK532" s="91"/>
      <c r="AL532" s="100" t="s">
        <v>2034</v>
      </c>
      <c r="AM532" s="86" t="s">
        <v>270</v>
      </c>
      <c r="AN532" s="86" t="s">
        <v>235</v>
      </c>
      <c r="AO532" s="143">
        <f t="shared" si="24"/>
        <v>0</v>
      </c>
      <c r="AP532" s="85" t="s">
        <v>2035</v>
      </c>
      <c r="AQ532" s="100" t="s">
        <v>143</v>
      </c>
      <c r="AR532" s="97" t="s">
        <v>125</v>
      </c>
      <c r="AV532" s="99"/>
      <c r="AW532" s="159" t="s">
        <v>2036</v>
      </c>
      <c r="AX532" s="102"/>
      <c r="AY532" s="157" t="s">
        <v>2037</v>
      </c>
      <c r="AZ532" s="159"/>
      <c r="BF532" s="103">
        <v>46035</v>
      </c>
      <c r="BG532" s="46"/>
      <c r="BH532" s="46"/>
      <c r="BI532" s="46">
        <f t="shared" si="25"/>
        <v>0</v>
      </c>
      <c r="BJ532" s="46">
        <f t="shared" si="26"/>
        <v>0</v>
      </c>
    </row>
    <row r="533" spans="1:62" ht="120" customHeight="1" x14ac:dyDescent="0.25">
      <c r="A533" s="170" t="s">
        <v>180</v>
      </c>
      <c r="B533" s="132"/>
      <c r="C533" s="150">
        <v>0</v>
      </c>
      <c r="D533" s="150">
        <v>0</v>
      </c>
      <c r="E533" s="133">
        <v>737.1</v>
      </c>
      <c r="F533" s="134" t="s">
        <v>1707</v>
      </c>
      <c r="G533" s="86" t="s">
        <v>1708</v>
      </c>
      <c r="H533" s="86" t="s">
        <v>1709</v>
      </c>
      <c r="I533" s="89"/>
      <c r="J533" s="90" t="s">
        <v>195</v>
      </c>
      <c r="K533" s="86"/>
      <c r="L533" s="86"/>
      <c r="M533" s="92" t="s">
        <v>133</v>
      </c>
      <c r="N533" s="86" t="s">
        <v>108</v>
      </c>
      <c r="O533" s="163" t="s">
        <v>173</v>
      </c>
      <c r="P533" s="163" t="s">
        <v>189</v>
      </c>
      <c r="Q533" s="91" t="s">
        <v>109</v>
      </c>
      <c r="R533" s="91" t="s">
        <v>207</v>
      </c>
      <c r="S533" s="91" t="s">
        <v>1710</v>
      </c>
      <c r="T533" s="92">
        <v>10</v>
      </c>
      <c r="U533" s="93">
        <v>18</v>
      </c>
      <c r="V533" s="94">
        <v>46015</v>
      </c>
      <c r="W533" s="94">
        <v>46015</v>
      </c>
      <c r="X533" s="95">
        <v>9785171761394</v>
      </c>
      <c r="Y533" s="96">
        <v>272</v>
      </c>
      <c r="Z533" s="97">
        <v>0.36</v>
      </c>
      <c r="AA533" s="98" t="s">
        <v>134</v>
      </c>
      <c r="AB533" s="98" t="s">
        <v>192</v>
      </c>
      <c r="AC533" s="98" t="s">
        <v>135</v>
      </c>
      <c r="AD533" s="91" t="s">
        <v>110</v>
      </c>
      <c r="AE533" s="169" t="s">
        <v>196</v>
      </c>
      <c r="AF533" s="168"/>
      <c r="AG533" s="98" t="s">
        <v>1711</v>
      </c>
      <c r="AH533" s="98"/>
      <c r="AI533" s="86" t="s">
        <v>1712</v>
      </c>
      <c r="AJ533" s="101"/>
      <c r="AK533" s="91"/>
      <c r="AL533" s="100" t="s">
        <v>1713</v>
      </c>
      <c r="AM533" s="86" t="s">
        <v>234</v>
      </c>
      <c r="AN533" s="86" t="s">
        <v>235</v>
      </c>
      <c r="AO533" s="143">
        <f t="shared" si="24"/>
        <v>0</v>
      </c>
      <c r="AP533" s="85" t="s">
        <v>1714</v>
      </c>
      <c r="AQ533" s="100" t="s">
        <v>111</v>
      </c>
      <c r="AR533" s="97" t="s">
        <v>125</v>
      </c>
      <c r="AV533" s="99"/>
      <c r="AW533" s="159" t="s">
        <v>1715</v>
      </c>
      <c r="AX533" s="102"/>
      <c r="AY533" s="157" t="s">
        <v>1716</v>
      </c>
      <c r="AZ533" s="159"/>
      <c r="BF533" s="103">
        <v>46034</v>
      </c>
      <c r="BG533" s="46"/>
      <c r="BH533" s="46"/>
      <c r="BI533" s="46">
        <f t="shared" si="25"/>
        <v>0</v>
      </c>
      <c r="BJ533" s="46">
        <f t="shared" si="26"/>
        <v>0</v>
      </c>
    </row>
    <row r="534" spans="1:62" ht="120" customHeight="1" x14ac:dyDescent="0.25">
      <c r="A534" s="170" t="s">
        <v>180</v>
      </c>
      <c r="B534" s="132"/>
      <c r="C534" s="150">
        <v>0</v>
      </c>
      <c r="D534" s="150">
        <v>0</v>
      </c>
      <c r="E534" s="133">
        <v>453.6</v>
      </c>
      <c r="F534" s="134" t="s">
        <v>3337</v>
      </c>
      <c r="G534" s="86" t="s">
        <v>3338</v>
      </c>
      <c r="H534" s="86" t="s">
        <v>3339</v>
      </c>
      <c r="I534" s="89"/>
      <c r="J534" s="90" t="s">
        <v>195</v>
      </c>
      <c r="K534" s="86"/>
      <c r="L534" s="86"/>
      <c r="M534" s="92" t="s">
        <v>133</v>
      </c>
      <c r="N534" s="86" t="s">
        <v>108</v>
      </c>
      <c r="O534" s="163" t="s">
        <v>173</v>
      </c>
      <c r="P534" s="163" t="s">
        <v>189</v>
      </c>
      <c r="Q534" s="91" t="s">
        <v>109</v>
      </c>
      <c r="R534" s="91" t="s">
        <v>207</v>
      </c>
      <c r="S534" s="91" t="s">
        <v>3340</v>
      </c>
      <c r="T534" s="92">
        <v>10</v>
      </c>
      <c r="U534" s="93">
        <v>22</v>
      </c>
      <c r="V534" s="94">
        <v>46023</v>
      </c>
      <c r="W534" s="94">
        <v>46023</v>
      </c>
      <c r="X534" s="95">
        <v>9785171827175</v>
      </c>
      <c r="Y534" s="96">
        <v>128</v>
      </c>
      <c r="Z534" s="97">
        <v>0.224</v>
      </c>
      <c r="AA534" s="98" t="s">
        <v>187</v>
      </c>
      <c r="AB534" s="98" t="s">
        <v>191</v>
      </c>
      <c r="AC534" s="98" t="s">
        <v>188</v>
      </c>
      <c r="AD534" s="91">
        <v>3</v>
      </c>
      <c r="AE534" s="169" t="s">
        <v>196</v>
      </c>
      <c r="AF534" s="168"/>
      <c r="AG534" s="98" t="s">
        <v>248</v>
      </c>
      <c r="AH534" s="98"/>
      <c r="AI534" s="86" t="s">
        <v>3341</v>
      </c>
      <c r="AJ534" s="101"/>
      <c r="AK534" s="91"/>
      <c r="AL534" s="100" t="s">
        <v>3342</v>
      </c>
      <c r="AM534" s="86" t="s">
        <v>234</v>
      </c>
      <c r="AN534" s="86" t="s">
        <v>235</v>
      </c>
      <c r="AO534" s="143">
        <f t="shared" si="24"/>
        <v>0</v>
      </c>
      <c r="AP534" s="85" t="s">
        <v>3343</v>
      </c>
      <c r="AQ534" s="100" t="s">
        <v>111</v>
      </c>
      <c r="AR534" s="97" t="s">
        <v>125</v>
      </c>
      <c r="AV534" s="99"/>
      <c r="AW534" s="159" t="s">
        <v>3344</v>
      </c>
      <c r="AX534" s="102"/>
      <c r="AY534" s="157" t="s">
        <v>3345</v>
      </c>
      <c r="AZ534" s="159"/>
      <c r="BF534" s="103">
        <v>46037</v>
      </c>
      <c r="BG534" s="46"/>
      <c r="BH534" s="46"/>
      <c r="BI534" s="46">
        <f t="shared" si="25"/>
        <v>0</v>
      </c>
      <c r="BJ534" s="46">
        <f t="shared" si="26"/>
        <v>0</v>
      </c>
    </row>
    <row r="535" spans="1:62" ht="120" customHeight="1" x14ac:dyDescent="0.25">
      <c r="A535" s="170" t="s">
        <v>180</v>
      </c>
      <c r="B535" s="132"/>
      <c r="C535" s="150">
        <v>0</v>
      </c>
      <c r="D535" s="150">
        <v>0</v>
      </c>
      <c r="E535" s="133">
        <v>516.6</v>
      </c>
      <c r="F535" s="134" t="s">
        <v>2587</v>
      </c>
      <c r="G535" s="86" t="s">
        <v>2588</v>
      </c>
      <c r="H535" s="86" t="s">
        <v>2040</v>
      </c>
      <c r="I535" s="89"/>
      <c r="J535" s="90" t="s">
        <v>195</v>
      </c>
      <c r="K535" s="86"/>
      <c r="L535" s="86"/>
      <c r="M535" s="92" t="s">
        <v>133</v>
      </c>
      <c r="N535" s="86" t="s">
        <v>108</v>
      </c>
      <c r="O535" s="163" t="s">
        <v>225</v>
      </c>
      <c r="P535" s="163" t="s">
        <v>226</v>
      </c>
      <c r="Q535" s="91" t="s">
        <v>109</v>
      </c>
      <c r="R535" s="91" t="s">
        <v>207</v>
      </c>
      <c r="S535" s="91" t="s">
        <v>2589</v>
      </c>
      <c r="T535" s="92">
        <v>10</v>
      </c>
      <c r="U535" s="93">
        <v>20</v>
      </c>
      <c r="V535" s="94">
        <v>46034</v>
      </c>
      <c r="W535" s="94">
        <v>46034</v>
      </c>
      <c r="X535" s="95">
        <v>9785171817053</v>
      </c>
      <c r="Y535" s="96">
        <v>240</v>
      </c>
      <c r="Z535" s="97">
        <v>0.27800000000000002</v>
      </c>
      <c r="AA535" s="98" t="s">
        <v>168</v>
      </c>
      <c r="AB535" s="98" t="s">
        <v>191</v>
      </c>
      <c r="AC535" s="98" t="s">
        <v>169</v>
      </c>
      <c r="AD535" s="91">
        <v>3</v>
      </c>
      <c r="AE535" s="169" t="s">
        <v>196</v>
      </c>
      <c r="AF535" s="168"/>
      <c r="AG535" s="98" t="s">
        <v>2590</v>
      </c>
      <c r="AH535" s="98"/>
      <c r="AI535" s="86" t="s">
        <v>2043</v>
      </c>
      <c r="AJ535" s="101"/>
      <c r="AK535" s="91"/>
      <c r="AL535" s="100" t="s">
        <v>2591</v>
      </c>
      <c r="AM535" s="86" t="s">
        <v>237</v>
      </c>
      <c r="AN535" s="86" t="s">
        <v>235</v>
      </c>
      <c r="AO535" s="143">
        <f t="shared" si="24"/>
        <v>0</v>
      </c>
      <c r="AP535" s="85" t="s">
        <v>2592</v>
      </c>
      <c r="AQ535" s="100" t="s">
        <v>111</v>
      </c>
      <c r="AR535" s="97" t="s">
        <v>125</v>
      </c>
      <c r="AV535" s="99"/>
      <c r="AW535" s="159" t="s">
        <v>2593</v>
      </c>
      <c r="AX535" s="102"/>
      <c r="AY535" s="157" t="s">
        <v>2594</v>
      </c>
      <c r="AZ535" s="159"/>
      <c r="BF535" s="103">
        <v>46036</v>
      </c>
      <c r="BG535" s="46"/>
      <c r="BH535" s="46"/>
      <c r="BI535" s="46">
        <f t="shared" si="25"/>
        <v>0</v>
      </c>
      <c r="BJ535" s="46">
        <f t="shared" si="26"/>
        <v>0</v>
      </c>
    </row>
    <row r="536" spans="1:62" ht="120" customHeight="1" x14ac:dyDescent="0.25">
      <c r="A536" s="170" t="s">
        <v>180</v>
      </c>
      <c r="B536" s="132"/>
      <c r="C536" s="150">
        <v>0</v>
      </c>
      <c r="D536" s="150">
        <v>0</v>
      </c>
      <c r="E536" s="133">
        <v>497.70000000000005</v>
      </c>
      <c r="F536" s="134" t="s">
        <v>2038</v>
      </c>
      <c r="G536" s="86" t="s">
        <v>2039</v>
      </c>
      <c r="H536" s="86" t="s">
        <v>2040</v>
      </c>
      <c r="I536" s="89"/>
      <c r="J536" s="90">
        <v>6</v>
      </c>
      <c r="K536" s="86"/>
      <c r="L536" s="86"/>
      <c r="M536" s="92" t="s">
        <v>133</v>
      </c>
      <c r="N536" s="86" t="s">
        <v>108</v>
      </c>
      <c r="O536" s="163" t="s">
        <v>225</v>
      </c>
      <c r="P536" s="163" t="s">
        <v>226</v>
      </c>
      <c r="Q536" s="91" t="s">
        <v>109</v>
      </c>
      <c r="R536" s="91" t="s">
        <v>207</v>
      </c>
      <c r="S536" s="91" t="s">
        <v>2041</v>
      </c>
      <c r="T536" s="92">
        <v>10</v>
      </c>
      <c r="U536" s="93">
        <v>20</v>
      </c>
      <c r="V536" s="94">
        <v>45142</v>
      </c>
      <c r="W536" s="94">
        <v>46034</v>
      </c>
      <c r="X536" s="95">
        <v>9785171585914</v>
      </c>
      <c r="Y536" s="96">
        <v>224</v>
      </c>
      <c r="Z536" s="97">
        <v>0.26200000000000001</v>
      </c>
      <c r="AA536" s="98" t="s">
        <v>168</v>
      </c>
      <c r="AB536" s="98" t="s">
        <v>191</v>
      </c>
      <c r="AC536" s="98" t="s">
        <v>169</v>
      </c>
      <c r="AD536" s="91">
        <v>3</v>
      </c>
      <c r="AE536" s="135" t="s">
        <v>116</v>
      </c>
      <c r="AF536" s="168"/>
      <c r="AG536" s="98" t="s">
        <v>2042</v>
      </c>
      <c r="AH536" s="98"/>
      <c r="AI536" s="86" t="s">
        <v>2043</v>
      </c>
      <c r="AJ536" s="101"/>
      <c r="AK536" s="91" t="s">
        <v>2044</v>
      </c>
      <c r="AL536" s="100" t="s">
        <v>2045</v>
      </c>
      <c r="AM536" s="86" t="s">
        <v>237</v>
      </c>
      <c r="AN536" s="86" t="s">
        <v>235</v>
      </c>
      <c r="AO536" s="143">
        <f t="shared" si="24"/>
        <v>0</v>
      </c>
      <c r="AP536" s="85" t="s">
        <v>2046</v>
      </c>
      <c r="AQ536" s="100" t="s">
        <v>111</v>
      </c>
      <c r="AR536" s="97" t="s">
        <v>125</v>
      </c>
      <c r="AV536" s="99"/>
      <c r="AW536" s="159" t="s">
        <v>2047</v>
      </c>
      <c r="AX536" s="102"/>
      <c r="AY536" s="157" t="s">
        <v>2048</v>
      </c>
      <c r="AZ536" s="159"/>
      <c r="BF536" s="103">
        <v>46035</v>
      </c>
      <c r="BG536" s="46"/>
      <c r="BH536" s="46"/>
      <c r="BI536" s="46">
        <f t="shared" si="25"/>
        <v>0</v>
      </c>
      <c r="BJ536" s="46">
        <f t="shared" si="26"/>
        <v>0</v>
      </c>
    </row>
    <row r="537" spans="1:62" ht="120" customHeight="1" x14ac:dyDescent="0.25">
      <c r="A537" s="170" t="s">
        <v>180</v>
      </c>
      <c r="B537" s="132"/>
      <c r="C537" s="150">
        <v>0</v>
      </c>
      <c r="D537" s="150">
        <v>0</v>
      </c>
      <c r="E537" s="133">
        <v>428.40000000000003</v>
      </c>
      <c r="F537" s="134" t="s">
        <v>2049</v>
      </c>
      <c r="G537" s="86" t="s">
        <v>2050</v>
      </c>
      <c r="H537" s="86" t="s">
        <v>2051</v>
      </c>
      <c r="I537" s="89"/>
      <c r="J537" s="90">
        <v>3</v>
      </c>
      <c r="K537" s="86"/>
      <c r="L537" s="86"/>
      <c r="M537" s="92" t="s">
        <v>151</v>
      </c>
      <c r="N537" s="86" t="s">
        <v>108</v>
      </c>
      <c r="O537" s="163" t="s">
        <v>258</v>
      </c>
      <c r="P537" s="163" t="s">
        <v>258</v>
      </c>
      <c r="Q537" s="91" t="s">
        <v>109</v>
      </c>
      <c r="R537" s="91" t="s">
        <v>207</v>
      </c>
      <c r="S537" s="91" t="s">
        <v>2052</v>
      </c>
      <c r="T537" s="92">
        <v>10</v>
      </c>
      <c r="U537" s="93">
        <v>14</v>
      </c>
      <c r="V537" s="94">
        <v>45817</v>
      </c>
      <c r="W537" s="94">
        <v>46034</v>
      </c>
      <c r="X537" s="95">
        <v>9785171761134</v>
      </c>
      <c r="Y537" s="96">
        <v>224</v>
      </c>
      <c r="Z537" s="97">
        <v>0.26400000000000001</v>
      </c>
      <c r="AA537" s="98" t="s">
        <v>145</v>
      </c>
      <c r="AB537" s="98" t="s">
        <v>160</v>
      </c>
      <c r="AC537" s="98" t="s">
        <v>146</v>
      </c>
      <c r="AD537" s="91" t="s">
        <v>110</v>
      </c>
      <c r="AE537" s="135" t="s">
        <v>116</v>
      </c>
      <c r="AF537" s="168"/>
      <c r="AG537" s="98" t="s">
        <v>2053</v>
      </c>
      <c r="AH537" s="98"/>
      <c r="AI537" s="86" t="s">
        <v>2054</v>
      </c>
      <c r="AJ537" s="101"/>
      <c r="AK537" s="91"/>
      <c r="AL537" s="100" t="s">
        <v>2055</v>
      </c>
      <c r="AM537" s="86" t="s">
        <v>221</v>
      </c>
      <c r="AN537" s="86" t="s">
        <v>153</v>
      </c>
      <c r="AO537" s="143">
        <f t="shared" si="24"/>
        <v>0</v>
      </c>
      <c r="AP537" s="85" t="s">
        <v>2056</v>
      </c>
      <c r="AQ537" s="100" t="s">
        <v>111</v>
      </c>
      <c r="AR537" s="97" t="s">
        <v>125</v>
      </c>
      <c r="AV537" s="99"/>
      <c r="AW537" s="159" t="s">
        <v>2057</v>
      </c>
      <c r="AX537" s="102" t="s">
        <v>2058</v>
      </c>
      <c r="AY537" s="157" t="s">
        <v>2059</v>
      </c>
      <c r="AZ537" s="159"/>
      <c r="BF537" s="103">
        <v>46035</v>
      </c>
      <c r="BG537" s="46"/>
      <c r="BH537" s="46"/>
      <c r="BI537" s="46">
        <f t="shared" si="25"/>
        <v>0</v>
      </c>
      <c r="BJ537" s="46">
        <f t="shared" si="26"/>
        <v>0</v>
      </c>
    </row>
    <row r="538" spans="1:62" ht="120" customHeight="1" x14ac:dyDescent="0.25">
      <c r="A538" s="170" t="s">
        <v>180</v>
      </c>
      <c r="B538" s="132"/>
      <c r="C538" s="150">
        <v>0</v>
      </c>
      <c r="D538" s="150">
        <v>0</v>
      </c>
      <c r="E538" s="133">
        <v>693</v>
      </c>
      <c r="F538" s="134" t="s">
        <v>2595</v>
      </c>
      <c r="G538" s="86" t="s">
        <v>2596</v>
      </c>
      <c r="H538" s="86" t="s">
        <v>2597</v>
      </c>
      <c r="I538" s="89"/>
      <c r="J538" s="90" t="s">
        <v>195</v>
      </c>
      <c r="K538" s="86"/>
      <c r="L538" s="86"/>
      <c r="M538" s="92" t="s">
        <v>144</v>
      </c>
      <c r="N538" s="86" t="s">
        <v>108</v>
      </c>
      <c r="O538" s="163" t="s">
        <v>236</v>
      </c>
      <c r="P538" s="163" t="s">
        <v>318</v>
      </c>
      <c r="Q538" s="91" t="s">
        <v>109</v>
      </c>
      <c r="R538" s="91" t="s">
        <v>207</v>
      </c>
      <c r="S538" s="91" t="s">
        <v>2598</v>
      </c>
      <c r="T538" s="92">
        <v>10</v>
      </c>
      <c r="U538" s="93">
        <v>24</v>
      </c>
      <c r="V538" s="94">
        <v>46034</v>
      </c>
      <c r="W538" s="94">
        <v>46034</v>
      </c>
      <c r="X538" s="95">
        <v>9785171735852</v>
      </c>
      <c r="Y538" s="96">
        <v>128</v>
      </c>
      <c r="Z538" s="97">
        <v>0.21299999999999999</v>
      </c>
      <c r="AA538" s="98" t="s">
        <v>300</v>
      </c>
      <c r="AB538" s="98" t="s">
        <v>159</v>
      </c>
      <c r="AC538" s="98" t="s">
        <v>301</v>
      </c>
      <c r="AD538" s="91" t="s">
        <v>110</v>
      </c>
      <c r="AE538" s="169" t="s">
        <v>196</v>
      </c>
      <c r="AF538" s="168"/>
      <c r="AG538" s="98" t="s">
        <v>2599</v>
      </c>
      <c r="AH538" s="98"/>
      <c r="AI538" s="86" t="s">
        <v>2600</v>
      </c>
      <c r="AJ538" s="101"/>
      <c r="AK538" s="91"/>
      <c r="AL538" s="100" t="s">
        <v>2601</v>
      </c>
      <c r="AM538" s="86" t="s">
        <v>254</v>
      </c>
      <c r="AN538" s="86" t="s">
        <v>235</v>
      </c>
      <c r="AO538" s="143">
        <f t="shared" si="24"/>
        <v>0</v>
      </c>
      <c r="AP538" s="85" t="s">
        <v>2602</v>
      </c>
      <c r="AQ538" s="100" t="s">
        <v>157</v>
      </c>
      <c r="AR538" s="97" t="s">
        <v>125</v>
      </c>
      <c r="AV538" s="99"/>
      <c r="AW538" s="159" t="s">
        <v>2603</v>
      </c>
      <c r="AX538" s="102"/>
      <c r="AY538" s="157" t="s">
        <v>2604</v>
      </c>
      <c r="AZ538" s="159"/>
      <c r="BF538" s="103">
        <v>46036</v>
      </c>
      <c r="BG538" s="46"/>
      <c r="BH538" s="46"/>
      <c r="BI538" s="46">
        <f t="shared" si="25"/>
        <v>0</v>
      </c>
      <c r="BJ538" s="46">
        <f t="shared" si="26"/>
        <v>0</v>
      </c>
    </row>
    <row r="539" spans="1:62" ht="120" customHeight="1" x14ac:dyDescent="0.25">
      <c r="A539" s="170" t="s">
        <v>180</v>
      </c>
      <c r="B539" s="132"/>
      <c r="C539" s="150">
        <v>0</v>
      </c>
      <c r="D539" s="150">
        <v>0</v>
      </c>
      <c r="E539" s="133">
        <v>1367.1000000000001</v>
      </c>
      <c r="F539" s="134" t="s">
        <v>5265</v>
      </c>
      <c r="G539" s="86" t="s">
        <v>5266</v>
      </c>
      <c r="H539" s="86" t="s">
        <v>5267</v>
      </c>
      <c r="I539" s="89"/>
      <c r="J539" s="90" t="s">
        <v>195</v>
      </c>
      <c r="K539" s="86"/>
      <c r="L539" s="86"/>
      <c r="M539" s="92" t="s">
        <v>133</v>
      </c>
      <c r="N539" s="86" t="s">
        <v>108</v>
      </c>
      <c r="O539" s="163" t="s">
        <v>302</v>
      </c>
      <c r="P539" s="163" t="s">
        <v>303</v>
      </c>
      <c r="Q539" s="91" t="s">
        <v>109</v>
      </c>
      <c r="R539" s="91" t="s">
        <v>207</v>
      </c>
      <c r="S539" s="91" t="s">
        <v>5268</v>
      </c>
      <c r="T539" s="92">
        <v>10</v>
      </c>
      <c r="U539" s="93">
        <v>8</v>
      </c>
      <c r="V539" s="94">
        <v>46038</v>
      </c>
      <c r="W539" s="94">
        <v>46038</v>
      </c>
      <c r="X539" s="95">
        <v>9785171699468</v>
      </c>
      <c r="Y539" s="96">
        <v>160</v>
      </c>
      <c r="Z539" s="97">
        <v>0.72</v>
      </c>
      <c r="AA539" s="98" t="s">
        <v>155</v>
      </c>
      <c r="AB539" s="98" t="s">
        <v>201</v>
      </c>
      <c r="AC539" s="98" t="s">
        <v>156</v>
      </c>
      <c r="AD539" s="91" t="s">
        <v>110</v>
      </c>
      <c r="AE539" s="169" t="s">
        <v>196</v>
      </c>
      <c r="AF539" s="168"/>
      <c r="AG539" s="98" t="s">
        <v>2609</v>
      </c>
      <c r="AH539" s="98"/>
      <c r="AI539" s="86" t="s">
        <v>5269</v>
      </c>
      <c r="AJ539" s="101"/>
      <c r="AK539" s="91" t="s">
        <v>5270</v>
      </c>
      <c r="AL539" s="100" t="s">
        <v>5271</v>
      </c>
      <c r="AM539" s="86" t="s">
        <v>1407</v>
      </c>
      <c r="AN539" s="86" t="s">
        <v>235</v>
      </c>
      <c r="AO539" s="143">
        <f t="shared" si="24"/>
        <v>0</v>
      </c>
      <c r="AP539" s="85" t="s">
        <v>5272</v>
      </c>
      <c r="AQ539" s="100" t="s">
        <v>154</v>
      </c>
      <c r="AR539" s="97" t="s">
        <v>125</v>
      </c>
      <c r="AV539" s="99"/>
      <c r="AW539" s="159" t="s">
        <v>5273</v>
      </c>
      <c r="AX539" s="102"/>
      <c r="AY539" s="157" t="s">
        <v>5274</v>
      </c>
      <c r="AZ539" s="159"/>
      <c r="BF539" s="103">
        <v>46042</v>
      </c>
      <c r="BG539" s="46"/>
      <c r="BH539" s="46"/>
      <c r="BI539" s="46">
        <f t="shared" si="25"/>
        <v>0</v>
      </c>
      <c r="BJ539" s="46">
        <f t="shared" si="26"/>
        <v>0</v>
      </c>
    </row>
    <row r="540" spans="1:62" ht="120" customHeight="1" x14ac:dyDescent="0.25">
      <c r="A540" s="170" t="s">
        <v>180</v>
      </c>
      <c r="B540" s="132"/>
      <c r="C540" s="150">
        <v>0</v>
      </c>
      <c r="D540" s="150">
        <v>0</v>
      </c>
      <c r="E540" s="133">
        <v>1159.2</v>
      </c>
      <c r="F540" s="134" t="s">
        <v>2605</v>
      </c>
      <c r="G540" s="86" t="s">
        <v>2606</v>
      </c>
      <c r="H540" s="86" t="s">
        <v>2607</v>
      </c>
      <c r="I540" s="89"/>
      <c r="J540" s="90">
        <v>6</v>
      </c>
      <c r="K540" s="86"/>
      <c r="L540" s="86"/>
      <c r="M540" s="92" t="s">
        <v>133</v>
      </c>
      <c r="N540" s="86" t="s">
        <v>108</v>
      </c>
      <c r="O540" s="163" t="s">
        <v>210</v>
      </c>
      <c r="P540" s="163" t="s">
        <v>410</v>
      </c>
      <c r="Q540" s="91" t="s">
        <v>109</v>
      </c>
      <c r="R540" s="91" t="s">
        <v>207</v>
      </c>
      <c r="S540" s="91" t="s">
        <v>2608</v>
      </c>
      <c r="T540" s="92">
        <v>10</v>
      </c>
      <c r="U540" s="93">
        <v>12</v>
      </c>
      <c r="V540" s="94">
        <v>45240</v>
      </c>
      <c r="W540" s="94">
        <v>46032</v>
      </c>
      <c r="X540" s="95">
        <v>9785171567781</v>
      </c>
      <c r="Y540" s="96">
        <v>160</v>
      </c>
      <c r="Z540" s="97">
        <v>0.48799999999999999</v>
      </c>
      <c r="AA540" s="98" t="s">
        <v>175</v>
      </c>
      <c r="AB540" s="98" t="s">
        <v>2417</v>
      </c>
      <c r="AC540" s="98" t="s">
        <v>176</v>
      </c>
      <c r="AD540" s="91" t="s">
        <v>110</v>
      </c>
      <c r="AE540" s="135" t="s">
        <v>116</v>
      </c>
      <c r="AF540" s="168"/>
      <c r="AG540" s="98" t="s">
        <v>2609</v>
      </c>
      <c r="AH540" s="98"/>
      <c r="AI540" s="86" t="s">
        <v>2610</v>
      </c>
      <c r="AJ540" s="101"/>
      <c r="AK540" s="91"/>
      <c r="AL540" s="100" t="s">
        <v>2611</v>
      </c>
      <c r="AM540" s="86" t="s">
        <v>1407</v>
      </c>
      <c r="AN540" s="86" t="s">
        <v>235</v>
      </c>
      <c r="AO540" s="143">
        <f t="shared" si="24"/>
        <v>0</v>
      </c>
      <c r="AP540" s="85" t="s">
        <v>2612</v>
      </c>
      <c r="AQ540" s="100" t="s">
        <v>157</v>
      </c>
      <c r="AR540" s="97" t="s">
        <v>125</v>
      </c>
      <c r="AV540" s="99"/>
      <c r="AW540" s="159" t="s">
        <v>2613</v>
      </c>
      <c r="AX540" s="102"/>
      <c r="AY540" s="157" t="s">
        <v>2614</v>
      </c>
      <c r="AZ540" s="159"/>
      <c r="BF540" s="103">
        <v>46036</v>
      </c>
      <c r="BG540" s="46"/>
      <c r="BH540" s="46"/>
      <c r="BI540" s="46">
        <f t="shared" si="25"/>
        <v>0</v>
      </c>
      <c r="BJ540" s="46">
        <f t="shared" si="26"/>
        <v>0</v>
      </c>
    </row>
    <row r="541" spans="1:62" ht="120" customHeight="1" x14ac:dyDescent="0.25">
      <c r="A541" s="170" t="s">
        <v>180</v>
      </c>
      <c r="B541" s="132"/>
      <c r="C541" s="150">
        <v>0</v>
      </c>
      <c r="D541" s="150">
        <v>0</v>
      </c>
      <c r="E541" s="133">
        <v>604.80000000000007</v>
      </c>
      <c r="F541" s="134" t="s">
        <v>1263</v>
      </c>
      <c r="G541" s="86" t="s">
        <v>1264</v>
      </c>
      <c r="H541" s="86" t="s">
        <v>1265</v>
      </c>
      <c r="I541" s="89"/>
      <c r="J541" s="90" t="s">
        <v>195</v>
      </c>
      <c r="K541" s="86"/>
      <c r="L541" s="86"/>
      <c r="M541" s="92" t="s">
        <v>151</v>
      </c>
      <c r="N541" s="86" t="s">
        <v>108</v>
      </c>
      <c r="O541" s="163" t="s">
        <v>199</v>
      </c>
      <c r="P541" s="163" t="s">
        <v>200</v>
      </c>
      <c r="Q541" s="91" t="s">
        <v>109</v>
      </c>
      <c r="R541" s="91" t="s">
        <v>207</v>
      </c>
      <c r="S541" s="91" t="s">
        <v>1266</v>
      </c>
      <c r="T541" s="92">
        <v>10</v>
      </c>
      <c r="U541" s="93">
        <v>14</v>
      </c>
      <c r="V541" s="94">
        <v>46016</v>
      </c>
      <c r="W541" s="94">
        <v>46016</v>
      </c>
      <c r="X541" s="95">
        <v>9785171817169</v>
      </c>
      <c r="Y541" s="96">
        <v>352</v>
      </c>
      <c r="Z541" s="97">
        <v>0.36599999999999999</v>
      </c>
      <c r="AA541" s="98" t="s">
        <v>145</v>
      </c>
      <c r="AB541" s="98" t="s">
        <v>192</v>
      </c>
      <c r="AC541" s="98" t="s">
        <v>146</v>
      </c>
      <c r="AD541" s="91" t="s">
        <v>110</v>
      </c>
      <c r="AE541" s="169" t="s">
        <v>196</v>
      </c>
      <c r="AF541" s="168"/>
      <c r="AG541" s="98" t="s">
        <v>1267</v>
      </c>
      <c r="AH541" s="98"/>
      <c r="AI541" s="86" t="s">
        <v>1268</v>
      </c>
      <c r="AJ541" s="101"/>
      <c r="AK541" s="91"/>
      <c r="AL541" s="100" t="s">
        <v>1269</v>
      </c>
      <c r="AM541" s="86" t="s">
        <v>275</v>
      </c>
      <c r="AN541" s="86" t="s">
        <v>235</v>
      </c>
      <c r="AO541" s="143">
        <f t="shared" si="24"/>
        <v>0</v>
      </c>
      <c r="AP541" s="85" t="s">
        <v>1270</v>
      </c>
      <c r="AQ541" s="100" t="s">
        <v>111</v>
      </c>
      <c r="AR541" s="97" t="s">
        <v>125</v>
      </c>
      <c r="AV541" s="99"/>
      <c r="AW541" s="159" t="s">
        <v>1271</v>
      </c>
      <c r="AX541" s="102"/>
      <c r="AY541" s="157" t="s">
        <v>1272</v>
      </c>
      <c r="AZ541" s="159"/>
      <c r="BF541" s="103">
        <v>46021</v>
      </c>
      <c r="BG541" s="46"/>
      <c r="BH541" s="46"/>
      <c r="BI541" s="46">
        <f t="shared" si="25"/>
        <v>0</v>
      </c>
      <c r="BJ541" s="46">
        <f t="shared" si="26"/>
        <v>0</v>
      </c>
    </row>
    <row r="542" spans="1:62" ht="120" customHeight="1" x14ac:dyDescent="0.25">
      <c r="A542" s="170" t="s">
        <v>180</v>
      </c>
      <c r="B542" s="132"/>
      <c r="C542" s="150">
        <v>0</v>
      </c>
      <c r="D542" s="150">
        <v>0</v>
      </c>
      <c r="E542" s="133">
        <v>1052.1000000000001</v>
      </c>
      <c r="F542" s="134" t="s">
        <v>5483</v>
      </c>
      <c r="G542" s="86" t="s">
        <v>5484</v>
      </c>
      <c r="H542" s="86" t="s">
        <v>5485</v>
      </c>
      <c r="I542" s="89"/>
      <c r="J542" s="90" t="s">
        <v>195</v>
      </c>
      <c r="K542" s="86"/>
      <c r="L542" s="86"/>
      <c r="M542" s="92" t="s">
        <v>151</v>
      </c>
      <c r="N542" s="86" t="s">
        <v>108</v>
      </c>
      <c r="O542" s="163" t="s">
        <v>220</v>
      </c>
      <c r="P542" s="163" t="s">
        <v>220</v>
      </c>
      <c r="Q542" s="91" t="s">
        <v>109</v>
      </c>
      <c r="R542" s="91" t="s">
        <v>207</v>
      </c>
      <c r="S542" s="91" t="s">
        <v>5486</v>
      </c>
      <c r="T542" s="92">
        <v>10</v>
      </c>
      <c r="U542" s="93">
        <v>6</v>
      </c>
      <c r="V542" s="94">
        <v>46021</v>
      </c>
      <c r="W542" s="94">
        <v>46021</v>
      </c>
      <c r="X542" s="95">
        <v>9785171680770</v>
      </c>
      <c r="Y542" s="96">
        <v>416</v>
      </c>
      <c r="Z542" s="97">
        <v>0.443</v>
      </c>
      <c r="AA542" s="98" t="s">
        <v>145</v>
      </c>
      <c r="AB542" s="98" t="s">
        <v>164</v>
      </c>
      <c r="AC542" s="98" t="s">
        <v>146</v>
      </c>
      <c r="AD542" s="91" t="s">
        <v>110</v>
      </c>
      <c r="AE542" s="169" t="s">
        <v>196</v>
      </c>
      <c r="AF542" s="168"/>
      <c r="AG542" s="98" t="s">
        <v>2560</v>
      </c>
      <c r="AH542" s="98"/>
      <c r="AI542" s="86" t="s">
        <v>5487</v>
      </c>
      <c r="AJ542" s="101"/>
      <c r="AK542" s="91" t="s">
        <v>5488</v>
      </c>
      <c r="AL542" s="100" t="s">
        <v>5489</v>
      </c>
      <c r="AM542" s="86" t="s">
        <v>262</v>
      </c>
      <c r="AN542" s="86" t="s">
        <v>153</v>
      </c>
      <c r="AO542" s="143">
        <f t="shared" si="24"/>
        <v>0</v>
      </c>
      <c r="AP542" s="85" t="s">
        <v>5490</v>
      </c>
      <c r="AQ542" s="100" t="s">
        <v>111</v>
      </c>
      <c r="AR542" s="97" t="s">
        <v>125</v>
      </c>
      <c r="AV542" s="99"/>
      <c r="AW542" s="159" t="s">
        <v>5491</v>
      </c>
      <c r="AX542" s="102"/>
      <c r="AY542" s="157" t="s">
        <v>5492</v>
      </c>
      <c r="AZ542" s="159"/>
      <c r="BF542" s="103">
        <v>46043</v>
      </c>
      <c r="BG542" s="46"/>
      <c r="BH542" s="46"/>
      <c r="BI542" s="46">
        <f t="shared" si="25"/>
        <v>0</v>
      </c>
      <c r="BJ542" s="46">
        <f t="shared" si="26"/>
        <v>0</v>
      </c>
    </row>
    <row r="543" spans="1:62" ht="120" customHeight="1" x14ac:dyDescent="0.25">
      <c r="A543" s="170" t="s">
        <v>180</v>
      </c>
      <c r="B543" s="132"/>
      <c r="C543" s="150">
        <v>0</v>
      </c>
      <c r="D543" s="150">
        <v>0</v>
      </c>
      <c r="E543" s="133">
        <v>648.9</v>
      </c>
      <c r="F543" s="134" t="s">
        <v>6158</v>
      </c>
      <c r="G543" s="86" t="s">
        <v>6159</v>
      </c>
      <c r="H543" s="86" t="s">
        <v>6160</v>
      </c>
      <c r="I543" s="89"/>
      <c r="J543" s="90" t="s">
        <v>197</v>
      </c>
      <c r="K543" s="86"/>
      <c r="L543" s="86"/>
      <c r="M543" s="92" t="s">
        <v>151</v>
      </c>
      <c r="N543" s="86" t="s">
        <v>108</v>
      </c>
      <c r="O543" s="163" t="s">
        <v>220</v>
      </c>
      <c r="P543" s="163" t="s">
        <v>220</v>
      </c>
      <c r="Q543" s="91" t="s">
        <v>109</v>
      </c>
      <c r="R543" s="91" t="s">
        <v>207</v>
      </c>
      <c r="S543" s="91" t="s">
        <v>6161</v>
      </c>
      <c r="T543" s="92">
        <v>10</v>
      </c>
      <c r="U543" s="93">
        <v>8</v>
      </c>
      <c r="V543" s="94">
        <v>46041</v>
      </c>
      <c r="W543" s="94">
        <v>46041</v>
      </c>
      <c r="X543" s="95">
        <v>9785171767686</v>
      </c>
      <c r="Y543" s="96">
        <v>288</v>
      </c>
      <c r="Z543" s="97">
        <v>0.33</v>
      </c>
      <c r="AA543" s="98" t="s">
        <v>145</v>
      </c>
      <c r="AB543" s="98" t="s">
        <v>164</v>
      </c>
      <c r="AC543" s="98" t="s">
        <v>146</v>
      </c>
      <c r="AD543" s="91" t="s">
        <v>110</v>
      </c>
      <c r="AE543" s="169" t="s">
        <v>196</v>
      </c>
      <c r="AF543" s="168"/>
      <c r="AG543" s="98" t="s">
        <v>687</v>
      </c>
      <c r="AH543" s="98"/>
      <c r="AI543" s="86" t="s">
        <v>6162</v>
      </c>
      <c r="AJ543" s="101" t="s">
        <v>154</v>
      </c>
      <c r="AK543" s="91" t="s">
        <v>6163</v>
      </c>
      <c r="AL543" s="100" t="s">
        <v>6164</v>
      </c>
      <c r="AM543" s="86" t="s">
        <v>250</v>
      </c>
      <c r="AN543" s="86" t="s">
        <v>153</v>
      </c>
      <c r="AO543" s="143">
        <f t="shared" si="24"/>
        <v>0</v>
      </c>
      <c r="AP543" s="85" t="s">
        <v>6165</v>
      </c>
      <c r="AQ543" s="100" t="s">
        <v>154</v>
      </c>
      <c r="AR543" s="97" t="s">
        <v>125</v>
      </c>
      <c r="AV543" s="99" t="s">
        <v>121</v>
      </c>
      <c r="AW543" s="159" t="s">
        <v>6166</v>
      </c>
      <c r="AX543" s="102"/>
      <c r="AY543" s="157" t="s">
        <v>6167</v>
      </c>
      <c r="AZ543" s="159"/>
      <c r="BF543" s="103">
        <v>46044</v>
      </c>
      <c r="BG543" s="46"/>
      <c r="BH543" s="46"/>
      <c r="BI543" s="46">
        <f t="shared" si="25"/>
        <v>0</v>
      </c>
      <c r="BJ543" s="46">
        <f t="shared" si="26"/>
        <v>0</v>
      </c>
    </row>
    <row r="544" spans="1:62" ht="120" customHeight="1" x14ac:dyDescent="0.25">
      <c r="A544" s="170" t="s">
        <v>180</v>
      </c>
      <c r="B544" s="132"/>
      <c r="C544" s="150">
        <v>0</v>
      </c>
      <c r="D544" s="150">
        <v>0</v>
      </c>
      <c r="E544" s="133">
        <v>693</v>
      </c>
      <c r="F544" s="134" t="s">
        <v>4865</v>
      </c>
      <c r="G544" s="86" t="s">
        <v>3987</v>
      </c>
      <c r="H544" s="86" t="s">
        <v>3988</v>
      </c>
      <c r="I544" s="89"/>
      <c r="J544" s="90">
        <v>3</v>
      </c>
      <c r="K544" s="86"/>
      <c r="L544" s="86"/>
      <c r="M544" s="92" t="s">
        <v>151</v>
      </c>
      <c r="N544" s="86" t="s">
        <v>108</v>
      </c>
      <c r="O544" s="163" t="s">
        <v>257</v>
      </c>
      <c r="P544" s="163" t="s">
        <v>257</v>
      </c>
      <c r="Q544" s="91" t="s">
        <v>109</v>
      </c>
      <c r="R544" s="91" t="s">
        <v>207</v>
      </c>
      <c r="S544" s="91" t="s">
        <v>4866</v>
      </c>
      <c r="T544" s="92">
        <v>22</v>
      </c>
      <c r="U544" s="93">
        <v>8</v>
      </c>
      <c r="V544" s="94">
        <v>45944</v>
      </c>
      <c r="W544" s="94">
        <v>46037</v>
      </c>
      <c r="X544" s="95">
        <v>9785171766641</v>
      </c>
      <c r="Y544" s="96">
        <v>416</v>
      </c>
      <c r="Z544" s="97">
        <v>0.44</v>
      </c>
      <c r="AA544" s="98" t="s">
        <v>145</v>
      </c>
      <c r="AB544" s="98" t="s">
        <v>227</v>
      </c>
      <c r="AC544" s="98" t="s">
        <v>146</v>
      </c>
      <c r="AD544" s="91" t="s">
        <v>110</v>
      </c>
      <c r="AE544" s="135" t="s">
        <v>116</v>
      </c>
      <c r="AF544" s="168"/>
      <c r="AG544" s="98" t="s">
        <v>3990</v>
      </c>
      <c r="AH544" s="98"/>
      <c r="AI544" s="86" t="s">
        <v>3991</v>
      </c>
      <c r="AJ544" s="101" t="s">
        <v>154</v>
      </c>
      <c r="AK544" s="91" t="s">
        <v>4867</v>
      </c>
      <c r="AL544" s="100" t="s">
        <v>4868</v>
      </c>
      <c r="AM544" s="86" t="s">
        <v>250</v>
      </c>
      <c r="AN544" s="86" t="s">
        <v>153</v>
      </c>
      <c r="AO544" s="143">
        <f t="shared" si="24"/>
        <v>0</v>
      </c>
      <c r="AP544" s="85" t="s">
        <v>4869</v>
      </c>
      <c r="AQ544" s="100" t="s">
        <v>154</v>
      </c>
      <c r="AR544" s="97" t="s">
        <v>125</v>
      </c>
      <c r="AV544" s="99"/>
      <c r="AW544" s="159" t="s">
        <v>4870</v>
      </c>
      <c r="AX544" s="102" t="s">
        <v>4871</v>
      </c>
      <c r="AY544" s="157" t="s">
        <v>4872</v>
      </c>
      <c r="AZ544" s="159"/>
      <c r="BF544" s="103">
        <v>46041</v>
      </c>
      <c r="BG544" s="46"/>
      <c r="BH544" s="46"/>
      <c r="BI544" s="46">
        <f t="shared" si="25"/>
        <v>0</v>
      </c>
      <c r="BJ544" s="46">
        <f t="shared" si="26"/>
        <v>0</v>
      </c>
    </row>
    <row r="545" spans="1:62" ht="120" customHeight="1" x14ac:dyDescent="0.25">
      <c r="A545" s="170" t="s">
        <v>180</v>
      </c>
      <c r="B545" s="132"/>
      <c r="C545" s="150">
        <v>0</v>
      </c>
      <c r="D545" s="150">
        <v>0</v>
      </c>
      <c r="E545" s="133">
        <v>693</v>
      </c>
      <c r="F545" s="134" t="s">
        <v>3986</v>
      </c>
      <c r="G545" s="86" t="s">
        <v>3987</v>
      </c>
      <c r="H545" s="86" t="s">
        <v>3988</v>
      </c>
      <c r="I545" s="89"/>
      <c r="J545" s="90" t="s">
        <v>197</v>
      </c>
      <c r="K545" s="86"/>
      <c r="L545" s="86"/>
      <c r="M545" s="92" t="s">
        <v>151</v>
      </c>
      <c r="N545" s="86" t="s">
        <v>108</v>
      </c>
      <c r="O545" s="163" t="s">
        <v>257</v>
      </c>
      <c r="P545" s="163" t="s">
        <v>257</v>
      </c>
      <c r="Q545" s="91" t="s">
        <v>109</v>
      </c>
      <c r="R545" s="91" t="s">
        <v>207</v>
      </c>
      <c r="S545" s="91" t="s">
        <v>3989</v>
      </c>
      <c r="T545" s="92">
        <v>10</v>
      </c>
      <c r="U545" s="93">
        <v>8</v>
      </c>
      <c r="V545" s="94">
        <v>46031</v>
      </c>
      <c r="W545" s="94">
        <v>46031</v>
      </c>
      <c r="X545" s="95">
        <v>9785171801441</v>
      </c>
      <c r="Y545" s="96">
        <v>416</v>
      </c>
      <c r="Z545" s="97">
        <v>0.438</v>
      </c>
      <c r="AA545" s="98" t="s">
        <v>145</v>
      </c>
      <c r="AB545" s="98" t="s">
        <v>227</v>
      </c>
      <c r="AC545" s="98" t="s">
        <v>146</v>
      </c>
      <c r="AD545" s="91" t="s">
        <v>110</v>
      </c>
      <c r="AE545" s="169" t="s">
        <v>196</v>
      </c>
      <c r="AF545" s="168"/>
      <c r="AG545" s="98" t="s">
        <v>3990</v>
      </c>
      <c r="AH545" s="98"/>
      <c r="AI545" s="86" t="s">
        <v>3991</v>
      </c>
      <c r="AJ545" s="101" t="s">
        <v>154</v>
      </c>
      <c r="AK545" s="91" t="s">
        <v>3992</v>
      </c>
      <c r="AL545" s="100" t="s">
        <v>3993</v>
      </c>
      <c r="AM545" s="86" t="s">
        <v>250</v>
      </c>
      <c r="AN545" s="86" t="s">
        <v>153</v>
      </c>
      <c r="AO545" s="143">
        <f t="shared" si="24"/>
        <v>0</v>
      </c>
      <c r="AP545" s="85" t="s">
        <v>3994</v>
      </c>
      <c r="AQ545" s="100" t="s">
        <v>154</v>
      </c>
      <c r="AR545" s="97" t="s">
        <v>125</v>
      </c>
      <c r="AV545" s="99" t="s">
        <v>121</v>
      </c>
      <c r="AW545" s="159" t="s">
        <v>3995</v>
      </c>
      <c r="AX545" s="102"/>
      <c r="AY545" s="157" t="s">
        <v>3996</v>
      </c>
      <c r="AZ545" s="159"/>
      <c r="BF545" s="103">
        <v>46038</v>
      </c>
      <c r="BG545" s="46"/>
      <c r="BH545" s="46"/>
      <c r="BI545" s="46">
        <f t="shared" si="25"/>
        <v>0</v>
      </c>
      <c r="BJ545" s="46">
        <f t="shared" si="26"/>
        <v>0</v>
      </c>
    </row>
    <row r="546" spans="1:62" ht="120" customHeight="1" x14ac:dyDescent="0.25">
      <c r="A546" s="170" t="s">
        <v>180</v>
      </c>
      <c r="B546" s="132"/>
      <c r="C546" s="150">
        <v>0</v>
      </c>
      <c r="D546" s="150">
        <v>0</v>
      </c>
      <c r="E546" s="133">
        <v>648.9</v>
      </c>
      <c r="F546" s="134" t="s">
        <v>1717</v>
      </c>
      <c r="G546" s="86" t="s">
        <v>1718</v>
      </c>
      <c r="H546" s="86" t="s">
        <v>1719</v>
      </c>
      <c r="I546" s="89"/>
      <c r="J546" s="90">
        <v>3</v>
      </c>
      <c r="K546" s="86"/>
      <c r="L546" s="86"/>
      <c r="M546" s="92" t="s">
        <v>151</v>
      </c>
      <c r="N546" s="86" t="s">
        <v>108</v>
      </c>
      <c r="O546" s="163" t="s">
        <v>220</v>
      </c>
      <c r="P546" s="163" t="s">
        <v>220</v>
      </c>
      <c r="Q546" s="91" t="s">
        <v>109</v>
      </c>
      <c r="R546" s="91" t="s">
        <v>207</v>
      </c>
      <c r="S546" s="91" t="s">
        <v>1720</v>
      </c>
      <c r="T546" s="92">
        <v>10</v>
      </c>
      <c r="U546" s="93">
        <v>6</v>
      </c>
      <c r="V546" s="94">
        <v>45877</v>
      </c>
      <c r="W546" s="94">
        <v>46018</v>
      </c>
      <c r="X546" s="95">
        <v>9785171766658</v>
      </c>
      <c r="Y546" s="96">
        <v>320</v>
      </c>
      <c r="Z546" s="97">
        <v>0.39300000000000002</v>
      </c>
      <c r="AA546" s="98" t="s">
        <v>134</v>
      </c>
      <c r="AB546" s="98" t="s">
        <v>164</v>
      </c>
      <c r="AC546" s="98" t="s">
        <v>135</v>
      </c>
      <c r="AD546" s="91" t="s">
        <v>110</v>
      </c>
      <c r="AE546" s="135" t="s">
        <v>116</v>
      </c>
      <c r="AF546" s="168"/>
      <c r="AG546" s="98" t="s">
        <v>663</v>
      </c>
      <c r="AH546" s="98"/>
      <c r="AI546" s="86" t="s">
        <v>1721</v>
      </c>
      <c r="AJ546" s="101" t="s">
        <v>154</v>
      </c>
      <c r="AK546" s="91" t="s">
        <v>1722</v>
      </c>
      <c r="AL546" s="100" t="s">
        <v>1723</v>
      </c>
      <c r="AM546" s="86" t="s">
        <v>250</v>
      </c>
      <c r="AN546" s="86" t="s">
        <v>153</v>
      </c>
      <c r="AO546" s="143">
        <f t="shared" si="24"/>
        <v>0</v>
      </c>
      <c r="AP546" s="85" t="s">
        <v>1724</v>
      </c>
      <c r="AQ546" s="100" t="s">
        <v>154</v>
      </c>
      <c r="AR546" s="97" t="s">
        <v>125</v>
      </c>
      <c r="AV546" s="99"/>
      <c r="AW546" s="159" t="s">
        <v>1725</v>
      </c>
      <c r="AX546" s="102" t="s">
        <v>1726</v>
      </c>
      <c r="AY546" s="157" t="s">
        <v>1727</v>
      </c>
      <c r="AZ546" s="159"/>
      <c r="BF546" s="103">
        <v>46034</v>
      </c>
      <c r="BG546" s="46"/>
      <c r="BH546" s="46"/>
      <c r="BI546" s="46">
        <f t="shared" si="25"/>
        <v>0</v>
      </c>
      <c r="BJ546" s="46">
        <f t="shared" si="26"/>
        <v>0</v>
      </c>
    </row>
    <row r="547" spans="1:62" ht="120" customHeight="1" x14ac:dyDescent="0.25">
      <c r="A547" s="170" t="s">
        <v>180</v>
      </c>
      <c r="B547" s="132"/>
      <c r="C547" s="150">
        <v>0</v>
      </c>
      <c r="D547" s="150">
        <v>0</v>
      </c>
      <c r="E547" s="133">
        <v>1367.1000000000001</v>
      </c>
      <c r="F547" s="134" t="s">
        <v>1728</v>
      </c>
      <c r="G547" s="86" t="s">
        <v>1718</v>
      </c>
      <c r="H547" s="86" t="s">
        <v>1719</v>
      </c>
      <c r="I547" s="89"/>
      <c r="J547" s="90" t="s">
        <v>197</v>
      </c>
      <c r="K547" s="86"/>
      <c r="L547" s="86"/>
      <c r="M547" s="92" t="s">
        <v>151</v>
      </c>
      <c r="N547" s="86" t="s">
        <v>108</v>
      </c>
      <c r="O547" s="163" t="s">
        <v>220</v>
      </c>
      <c r="P547" s="163" t="s">
        <v>220</v>
      </c>
      <c r="Q547" s="91" t="s">
        <v>109</v>
      </c>
      <c r="R547" s="91" t="s">
        <v>207</v>
      </c>
      <c r="S547" s="91" t="s">
        <v>1729</v>
      </c>
      <c r="T547" s="92">
        <v>10</v>
      </c>
      <c r="U547" s="93">
        <v>8</v>
      </c>
      <c r="V547" s="94">
        <v>46006</v>
      </c>
      <c r="W547" s="94">
        <v>46006</v>
      </c>
      <c r="X547" s="95">
        <v>9785171786229</v>
      </c>
      <c r="Y547" s="96">
        <v>320</v>
      </c>
      <c r="Z547" s="97">
        <v>0.52300000000000002</v>
      </c>
      <c r="AA547" s="98" t="s">
        <v>134</v>
      </c>
      <c r="AB547" s="98" t="s">
        <v>191</v>
      </c>
      <c r="AC547" s="98" t="s">
        <v>135</v>
      </c>
      <c r="AD547" s="91" t="s">
        <v>110</v>
      </c>
      <c r="AE547" s="169" t="s">
        <v>196</v>
      </c>
      <c r="AF547" s="168"/>
      <c r="AG547" s="98" t="s">
        <v>663</v>
      </c>
      <c r="AH547" s="98"/>
      <c r="AI547" s="86" t="s">
        <v>1721</v>
      </c>
      <c r="AJ547" s="101"/>
      <c r="AK547" s="91"/>
      <c r="AL547" s="100" t="s">
        <v>1730</v>
      </c>
      <c r="AM547" s="86" t="s">
        <v>250</v>
      </c>
      <c r="AN547" s="86" t="s">
        <v>153</v>
      </c>
      <c r="AO547" s="143">
        <f t="shared" si="24"/>
        <v>0</v>
      </c>
      <c r="AP547" s="85" t="s">
        <v>1731</v>
      </c>
      <c r="AQ547" s="100" t="s">
        <v>154</v>
      </c>
      <c r="AR547" s="97" t="s">
        <v>125</v>
      </c>
      <c r="AV547" s="99" t="s">
        <v>121</v>
      </c>
      <c r="AW547" s="159" t="s">
        <v>1732</v>
      </c>
      <c r="AX547" s="102"/>
      <c r="AY547" s="157" t="s">
        <v>1727</v>
      </c>
      <c r="AZ547" s="159"/>
      <c r="BF547" s="103">
        <v>46034</v>
      </c>
      <c r="BG547" s="46"/>
      <c r="BH547" s="46"/>
      <c r="BI547" s="46">
        <f t="shared" si="25"/>
        <v>0</v>
      </c>
      <c r="BJ547" s="46">
        <f t="shared" si="26"/>
        <v>0</v>
      </c>
    </row>
    <row r="548" spans="1:62" ht="120" customHeight="1" x14ac:dyDescent="0.25">
      <c r="A548" s="170" t="s">
        <v>180</v>
      </c>
      <c r="B548" s="132"/>
      <c r="C548" s="150">
        <v>0</v>
      </c>
      <c r="D548" s="150">
        <v>0</v>
      </c>
      <c r="E548" s="133">
        <v>957.6</v>
      </c>
      <c r="F548" s="134" t="s">
        <v>5275</v>
      </c>
      <c r="G548" s="86" t="s">
        <v>5276</v>
      </c>
      <c r="H548" s="86" t="s">
        <v>5277</v>
      </c>
      <c r="I548" s="89"/>
      <c r="J548" s="90" t="s">
        <v>195</v>
      </c>
      <c r="K548" s="86"/>
      <c r="L548" s="86"/>
      <c r="M548" s="92" t="s">
        <v>151</v>
      </c>
      <c r="N548" s="86" t="s">
        <v>108</v>
      </c>
      <c r="O548" s="163" t="s">
        <v>220</v>
      </c>
      <c r="P548" s="163" t="s">
        <v>220</v>
      </c>
      <c r="Q548" s="91" t="s">
        <v>109</v>
      </c>
      <c r="R548" s="91" t="s">
        <v>207</v>
      </c>
      <c r="S548" s="91" t="s">
        <v>5278</v>
      </c>
      <c r="T548" s="92">
        <v>22</v>
      </c>
      <c r="U548" s="93">
        <v>10</v>
      </c>
      <c r="V548" s="94">
        <v>46037</v>
      </c>
      <c r="W548" s="94">
        <v>46037</v>
      </c>
      <c r="X548" s="95">
        <v>9785171800703</v>
      </c>
      <c r="Y548" s="96">
        <v>640</v>
      </c>
      <c r="Z548" s="97">
        <v>0.54800000000000004</v>
      </c>
      <c r="AA548" s="98" t="s">
        <v>145</v>
      </c>
      <c r="AB548" s="98" t="s">
        <v>5279</v>
      </c>
      <c r="AC548" s="98" t="s">
        <v>146</v>
      </c>
      <c r="AD548" s="91" t="s">
        <v>110</v>
      </c>
      <c r="AE548" s="169" t="s">
        <v>196</v>
      </c>
      <c r="AF548" s="168"/>
      <c r="AG548" s="98" t="s">
        <v>3990</v>
      </c>
      <c r="AH548" s="98"/>
      <c r="AI548" s="86" t="s">
        <v>5280</v>
      </c>
      <c r="AJ548" s="101" t="s">
        <v>154</v>
      </c>
      <c r="AK548" s="91" t="s">
        <v>5281</v>
      </c>
      <c r="AL548" s="100" t="s">
        <v>5282</v>
      </c>
      <c r="AM548" s="86" t="s">
        <v>250</v>
      </c>
      <c r="AN548" s="86" t="s">
        <v>153</v>
      </c>
      <c r="AO548" s="143">
        <f t="shared" si="24"/>
        <v>0</v>
      </c>
      <c r="AP548" s="85" t="s">
        <v>5283</v>
      </c>
      <c r="AQ548" s="100" t="s">
        <v>154</v>
      </c>
      <c r="AR548" s="97" t="s">
        <v>125</v>
      </c>
      <c r="AV548" s="99"/>
      <c r="AW548" s="159" t="s">
        <v>5284</v>
      </c>
      <c r="AX548" s="102"/>
      <c r="AY548" s="157" t="s">
        <v>5285</v>
      </c>
      <c r="AZ548" s="159"/>
      <c r="BF548" s="103">
        <v>46042</v>
      </c>
      <c r="BG548" s="46"/>
      <c r="BH548" s="46"/>
      <c r="BI548" s="46">
        <f t="shared" si="25"/>
        <v>0</v>
      </c>
      <c r="BJ548" s="46">
        <f t="shared" si="26"/>
        <v>0</v>
      </c>
    </row>
    <row r="549" spans="1:62" ht="120" customHeight="1" x14ac:dyDescent="0.25">
      <c r="A549" s="170" t="s">
        <v>180</v>
      </c>
      <c r="B549" s="132"/>
      <c r="C549" s="150">
        <v>0</v>
      </c>
      <c r="D549" s="150">
        <v>0</v>
      </c>
      <c r="E549" s="133">
        <v>1052.1000000000001</v>
      </c>
      <c r="F549" s="134" t="s">
        <v>5286</v>
      </c>
      <c r="G549" s="86" t="s">
        <v>5287</v>
      </c>
      <c r="H549" s="86" t="s">
        <v>5288</v>
      </c>
      <c r="I549" s="89"/>
      <c r="J549" s="90" t="s">
        <v>195</v>
      </c>
      <c r="K549" s="86"/>
      <c r="L549" s="86"/>
      <c r="M549" s="92" t="s">
        <v>151</v>
      </c>
      <c r="N549" s="86" t="s">
        <v>108</v>
      </c>
      <c r="O549" s="163" t="s">
        <v>220</v>
      </c>
      <c r="P549" s="163" t="s">
        <v>220</v>
      </c>
      <c r="Q549" s="91" t="s">
        <v>109</v>
      </c>
      <c r="R549" s="91" t="s">
        <v>207</v>
      </c>
      <c r="S549" s="91" t="s">
        <v>5289</v>
      </c>
      <c r="T549" s="92">
        <v>10</v>
      </c>
      <c r="U549" s="93">
        <v>8</v>
      </c>
      <c r="V549" s="94">
        <v>46037</v>
      </c>
      <c r="W549" s="94">
        <v>46037</v>
      </c>
      <c r="X549" s="95">
        <v>9785171792497</v>
      </c>
      <c r="Y549" s="96">
        <v>672</v>
      </c>
      <c r="Z549" s="97">
        <v>0.57999999999999996</v>
      </c>
      <c r="AA549" s="98" t="s">
        <v>145</v>
      </c>
      <c r="AB549" s="98" t="s">
        <v>202</v>
      </c>
      <c r="AC549" s="98" t="s">
        <v>146</v>
      </c>
      <c r="AD549" s="91" t="s">
        <v>110</v>
      </c>
      <c r="AE549" s="169" t="s">
        <v>196</v>
      </c>
      <c r="AF549" s="168"/>
      <c r="AG549" s="98" t="s">
        <v>3990</v>
      </c>
      <c r="AH549" s="98"/>
      <c r="AI549" s="86" t="s">
        <v>5290</v>
      </c>
      <c r="AJ549" s="101" t="s">
        <v>154</v>
      </c>
      <c r="AK549" s="91" t="s">
        <v>5291</v>
      </c>
      <c r="AL549" s="100" t="s">
        <v>5292</v>
      </c>
      <c r="AM549" s="86" t="s">
        <v>250</v>
      </c>
      <c r="AN549" s="86" t="s">
        <v>153</v>
      </c>
      <c r="AO549" s="143">
        <f t="shared" si="24"/>
        <v>0</v>
      </c>
      <c r="AP549" s="85" t="s">
        <v>5293</v>
      </c>
      <c r="AQ549" s="100" t="s">
        <v>154</v>
      </c>
      <c r="AR549" s="97" t="s">
        <v>125</v>
      </c>
      <c r="AV549" s="99"/>
      <c r="AW549" s="159" t="s">
        <v>5294</v>
      </c>
      <c r="AX549" s="102"/>
      <c r="AY549" s="157" t="s">
        <v>5295</v>
      </c>
      <c r="AZ549" s="159"/>
      <c r="BF549" s="103">
        <v>46042</v>
      </c>
      <c r="BG549" s="46"/>
      <c r="BH549" s="46"/>
      <c r="BI549" s="46">
        <f t="shared" si="25"/>
        <v>0</v>
      </c>
      <c r="BJ549" s="46">
        <f t="shared" si="26"/>
        <v>0</v>
      </c>
    </row>
    <row r="550" spans="1:62" ht="120" customHeight="1" x14ac:dyDescent="0.25">
      <c r="A550" s="170" t="s">
        <v>180</v>
      </c>
      <c r="B550" s="132"/>
      <c r="C550" s="150">
        <v>0</v>
      </c>
      <c r="D550" s="150">
        <v>0</v>
      </c>
      <c r="E550" s="133">
        <v>693</v>
      </c>
      <c r="F550" s="134" t="s">
        <v>6168</v>
      </c>
      <c r="G550" s="86" t="s">
        <v>6169</v>
      </c>
      <c r="H550" s="86" t="s">
        <v>6170</v>
      </c>
      <c r="I550" s="89"/>
      <c r="J550" s="90">
        <v>3</v>
      </c>
      <c r="K550" s="86"/>
      <c r="L550" s="86"/>
      <c r="M550" s="92" t="s">
        <v>151</v>
      </c>
      <c r="N550" s="86" t="s">
        <v>108</v>
      </c>
      <c r="O550" s="163" t="s">
        <v>186</v>
      </c>
      <c r="P550" s="163" t="s">
        <v>186</v>
      </c>
      <c r="Q550" s="91" t="s">
        <v>109</v>
      </c>
      <c r="R550" s="91" t="s">
        <v>207</v>
      </c>
      <c r="S550" s="91" t="s">
        <v>6171</v>
      </c>
      <c r="T550" s="92">
        <v>10</v>
      </c>
      <c r="U550" s="93">
        <v>16</v>
      </c>
      <c r="V550" s="94">
        <v>45061</v>
      </c>
      <c r="W550" s="94">
        <v>46042</v>
      </c>
      <c r="X550" s="95">
        <v>9785171500641</v>
      </c>
      <c r="Y550" s="96">
        <v>320</v>
      </c>
      <c r="Z550" s="97">
        <v>0.36499999999999999</v>
      </c>
      <c r="AA550" s="98" t="s">
        <v>145</v>
      </c>
      <c r="AB550" s="98" t="s">
        <v>136</v>
      </c>
      <c r="AC550" s="98" t="s">
        <v>146</v>
      </c>
      <c r="AD550" s="91" t="s">
        <v>110</v>
      </c>
      <c r="AE550" s="135" t="s">
        <v>116</v>
      </c>
      <c r="AF550" s="168"/>
      <c r="AG550" s="98" t="s">
        <v>6172</v>
      </c>
      <c r="AH550" s="98"/>
      <c r="AI550" s="86" t="s">
        <v>6170</v>
      </c>
      <c r="AJ550" s="101" t="s">
        <v>154</v>
      </c>
      <c r="AK550" s="91"/>
      <c r="AL550" s="100" t="s">
        <v>6173</v>
      </c>
      <c r="AM550" s="86" t="s">
        <v>158</v>
      </c>
      <c r="AN550" s="86" t="s">
        <v>153</v>
      </c>
      <c r="AO550" s="143">
        <f t="shared" si="24"/>
        <v>0</v>
      </c>
      <c r="AP550" s="85" t="s">
        <v>6174</v>
      </c>
      <c r="AQ550" s="100" t="s">
        <v>154</v>
      </c>
      <c r="AR550" s="97" t="s">
        <v>125</v>
      </c>
      <c r="AV550" s="99"/>
      <c r="AW550" s="159" t="s">
        <v>6175</v>
      </c>
      <c r="AX550" s="102" t="s">
        <v>6176</v>
      </c>
      <c r="AY550" s="157" t="s">
        <v>6177</v>
      </c>
      <c r="AZ550" s="159"/>
      <c r="BF550" s="103">
        <v>46044</v>
      </c>
      <c r="BG550" s="46"/>
      <c r="BH550" s="46"/>
      <c r="BI550" s="46">
        <f t="shared" si="25"/>
        <v>0</v>
      </c>
      <c r="BJ550" s="46">
        <f t="shared" si="26"/>
        <v>0</v>
      </c>
    </row>
    <row r="551" spans="1:62" ht="120" customHeight="1" x14ac:dyDescent="0.25">
      <c r="A551" s="170" t="s">
        <v>180</v>
      </c>
      <c r="B551" s="132"/>
      <c r="C551" s="150">
        <v>0</v>
      </c>
      <c r="D551" s="150">
        <v>0</v>
      </c>
      <c r="E551" s="133">
        <v>737.1</v>
      </c>
      <c r="F551" s="134" t="s">
        <v>1733</v>
      </c>
      <c r="G551" s="86" t="s">
        <v>1734</v>
      </c>
      <c r="H551" s="86" t="s">
        <v>1735</v>
      </c>
      <c r="I551" s="89"/>
      <c r="J551" s="90">
        <v>6</v>
      </c>
      <c r="K551" s="86"/>
      <c r="L551" s="86"/>
      <c r="M551" s="92" t="s">
        <v>144</v>
      </c>
      <c r="N551" s="86" t="s">
        <v>108</v>
      </c>
      <c r="O551" s="163" t="s">
        <v>240</v>
      </c>
      <c r="P551" s="163" t="s">
        <v>438</v>
      </c>
      <c r="Q551" s="91" t="s">
        <v>109</v>
      </c>
      <c r="R551" s="91" t="s">
        <v>207</v>
      </c>
      <c r="S551" s="91" t="s">
        <v>1736</v>
      </c>
      <c r="T551" s="92">
        <v>10</v>
      </c>
      <c r="U551" s="93">
        <v>8</v>
      </c>
      <c r="V551" s="94">
        <v>45666</v>
      </c>
      <c r="W551" s="94">
        <v>46015</v>
      </c>
      <c r="X551" s="95">
        <v>9785171649630</v>
      </c>
      <c r="Y551" s="96">
        <v>240</v>
      </c>
      <c r="Z551" s="97">
        <v>0.38100000000000001</v>
      </c>
      <c r="AA551" s="98" t="s">
        <v>134</v>
      </c>
      <c r="AB551" s="98" t="s">
        <v>191</v>
      </c>
      <c r="AC551" s="98" t="s">
        <v>135</v>
      </c>
      <c r="AD551" s="91" t="s">
        <v>110</v>
      </c>
      <c r="AE551" s="135" t="s">
        <v>116</v>
      </c>
      <c r="AF551" s="168"/>
      <c r="AG551" s="98" t="s">
        <v>436</v>
      </c>
      <c r="AH551" s="98"/>
      <c r="AI551" s="86" t="s">
        <v>1737</v>
      </c>
      <c r="AJ551" s="101"/>
      <c r="AK551" s="91" t="s">
        <v>1738</v>
      </c>
      <c r="AL551" s="100" t="s">
        <v>1739</v>
      </c>
      <c r="AM551" s="86" t="s">
        <v>233</v>
      </c>
      <c r="AN551" s="86" t="s">
        <v>235</v>
      </c>
      <c r="AO551" s="143">
        <f t="shared" si="24"/>
        <v>0</v>
      </c>
      <c r="AP551" s="85" t="s">
        <v>1740</v>
      </c>
      <c r="AQ551" s="100" t="s">
        <v>111</v>
      </c>
      <c r="AR551" s="97" t="s">
        <v>125</v>
      </c>
      <c r="AV551" s="99"/>
      <c r="AW551" s="159" t="s">
        <v>1741</v>
      </c>
      <c r="AX551" s="102"/>
      <c r="AY551" s="157" t="s">
        <v>1742</v>
      </c>
      <c r="AZ551" s="159"/>
      <c r="BF551" s="103">
        <v>46034</v>
      </c>
      <c r="BG551" s="46"/>
      <c r="BH551" s="46"/>
      <c r="BI551" s="46">
        <f t="shared" si="25"/>
        <v>0</v>
      </c>
      <c r="BJ551" s="46">
        <f t="shared" si="26"/>
        <v>0</v>
      </c>
    </row>
    <row r="552" spans="1:62" ht="120" customHeight="1" x14ac:dyDescent="0.25">
      <c r="A552" s="170" t="s">
        <v>180</v>
      </c>
      <c r="B552" s="132"/>
      <c r="C552" s="150">
        <v>0</v>
      </c>
      <c r="D552" s="150">
        <v>0</v>
      </c>
      <c r="E552" s="133">
        <v>363.3</v>
      </c>
      <c r="F552" s="134" t="s">
        <v>4873</v>
      </c>
      <c r="G552" s="86" t="s">
        <v>4874</v>
      </c>
      <c r="H552" s="86" t="s">
        <v>4875</v>
      </c>
      <c r="I552" s="89"/>
      <c r="J552" s="90">
        <v>3</v>
      </c>
      <c r="K552" s="86"/>
      <c r="L552" s="86"/>
      <c r="M552" s="92" t="s">
        <v>133</v>
      </c>
      <c r="N552" s="86" t="s">
        <v>108</v>
      </c>
      <c r="O552" s="163" t="s">
        <v>173</v>
      </c>
      <c r="P552" s="163" t="s">
        <v>189</v>
      </c>
      <c r="Q552" s="91" t="s">
        <v>109</v>
      </c>
      <c r="R552" s="91" t="s">
        <v>207</v>
      </c>
      <c r="S552" s="91" t="s">
        <v>4876</v>
      </c>
      <c r="T552" s="92">
        <v>10</v>
      </c>
      <c r="U552" s="93">
        <v>10</v>
      </c>
      <c r="V552" s="94">
        <v>44148</v>
      </c>
      <c r="W552" s="94">
        <v>46036</v>
      </c>
      <c r="X552" s="95">
        <v>9785171349684</v>
      </c>
      <c r="Y552" s="96">
        <v>320</v>
      </c>
      <c r="Z552" s="97">
        <v>0.26400000000000001</v>
      </c>
      <c r="AA552" s="98" t="s">
        <v>145</v>
      </c>
      <c r="AB552" s="98" t="s">
        <v>160</v>
      </c>
      <c r="AC552" s="98" t="s">
        <v>146</v>
      </c>
      <c r="AD552" s="91">
        <v>3</v>
      </c>
      <c r="AE552" s="135" t="s">
        <v>116</v>
      </c>
      <c r="AF552" s="168"/>
      <c r="AG552" s="98" t="s">
        <v>542</v>
      </c>
      <c r="AH552" s="98"/>
      <c r="AI552" s="86" t="s">
        <v>4877</v>
      </c>
      <c r="AJ552" s="101"/>
      <c r="AK552" s="91"/>
      <c r="AL552" s="100" t="s">
        <v>4878</v>
      </c>
      <c r="AM552" s="86" t="s">
        <v>237</v>
      </c>
      <c r="AN552" s="86" t="s">
        <v>235</v>
      </c>
      <c r="AO552" s="143">
        <f t="shared" si="24"/>
        <v>0</v>
      </c>
      <c r="AP552" s="85" t="s">
        <v>4879</v>
      </c>
      <c r="AQ552" s="100" t="s">
        <v>111</v>
      </c>
      <c r="AR552" s="97" t="s">
        <v>125</v>
      </c>
      <c r="AV552" s="99"/>
      <c r="AW552" s="159" t="s">
        <v>4880</v>
      </c>
      <c r="AX552" s="102" t="s">
        <v>4881</v>
      </c>
      <c r="AY552" s="157" t="s">
        <v>4882</v>
      </c>
      <c r="AZ552" s="159"/>
      <c r="BF552" s="103">
        <v>46041</v>
      </c>
      <c r="BG552" s="46"/>
      <c r="BH552" s="46"/>
      <c r="BI552" s="46">
        <f t="shared" si="25"/>
        <v>0</v>
      </c>
      <c r="BJ552" s="46">
        <f t="shared" si="26"/>
        <v>0</v>
      </c>
    </row>
    <row r="553" spans="1:62" ht="120" customHeight="1" x14ac:dyDescent="0.25">
      <c r="A553" s="170" t="s">
        <v>180</v>
      </c>
      <c r="B553" s="132"/>
      <c r="C553" s="150">
        <v>0</v>
      </c>
      <c r="D553" s="150">
        <v>0</v>
      </c>
      <c r="E553" s="133">
        <v>382.2</v>
      </c>
      <c r="F553" s="134" t="s">
        <v>3346</v>
      </c>
      <c r="G553" s="86" t="s">
        <v>208</v>
      </c>
      <c r="H553" s="86" t="s">
        <v>1744</v>
      </c>
      <c r="I553" s="89"/>
      <c r="J553" s="90" t="s">
        <v>195</v>
      </c>
      <c r="K553" s="86"/>
      <c r="L553" s="86"/>
      <c r="M553" s="92" t="s">
        <v>133</v>
      </c>
      <c r="N553" s="86" t="s">
        <v>108</v>
      </c>
      <c r="O553" s="163" t="s">
        <v>302</v>
      </c>
      <c r="P553" s="163" t="s">
        <v>303</v>
      </c>
      <c r="Q553" s="91" t="s">
        <v>109</v>
      </c>
      <c r="R553" s="91" t="s">
        <v>207</v>
      </c>
      <c r="S553" s="91" t="s">
        <v>3347</v>
      </c>
      <c r="T553" s="92">
        <v>10</v>
      </c>
      <c r="U553" s="93">
        <v>40</v>
      </c>
      <c r="V553" s="94">
        <v>46013</v>
      </c>
      <c r="W553" s="94">
        <v>46013</v>
      </c>
      <c r="X553" s="95">
        <v>9785171818562</v>
      </c>
      <c r="Y553" s="96">
        <v>128</v>
      </c>
      <c r="Z553" s="97">
        <v>0.115</v>
      </c>
      <c r="AA553" s="98" t="s">
        <v>300</v>
      </c>
      <c r="AB553" s="98" t="s">
        <v>191</v>
      </c>
      <c r="AC553" s="98" t="s">
        <v>301</v>
      </c>
      <c r="AD553" s="91">
        <v>3</v>
      </c>
      <c r="AE553" s="169" t="s">
        <v>196</v>
      </c>
      <c r="AF553" s="168"/>
      <c r="AG553" s="98" t="s">
        <v>490</v>
      </c>
      <c r="AH553" s="98"/>
      <c r="AI553" s="86" t="s">
        <v>1746</v>
      </c>
      <c r="AJ553" s="101"/>
      <c r="AK553" s="91"/>
      <c r="AL553" s="100" t="s">
        <v>3348</v>
      </c>
      <c r="AM553" s="86" t="s">
        <v>255</v>
      </c>
      <c r="AN553" s="86" t="s">
        <v>235</v>
      </c>
      <c r="AO553" s="143">
        <f t="shared" si="24"/>
        <v>0</v>
      </c>
      <c r="AP553" s="85" t="s">
        <v>3349</v>
      </c>
      <c r="AQ553" s="100" t="s">
        <v>157</v>
      </c>
      <c r="AR553" s="97" t="s">
        <v>125</v>
      </c>
      <c r="AV553" s="99"/>
      <c r="AW553" s="159" t="s">
        <v>3350</v>
      </c>
      <c r="AX553" s="102"/>
      <c r="AY553" s="157" t="s">
        <v>3351</v>
      </c>
      <c r="AZ553" s="159"/>
      <c r="BF553" s="103">
        <v>46037</v>
      </c>
      <c r="BG553" s="46"/>
      <c r="BH553" s="46"/>
      <c r="BI553" s="46">
        <f t="shared" si="25"/>
        <v>0</v>
      </c>
      <c r="BJ553" s="46">
        <f t="shared" si="26"/>
        <v>0</v>
      </c>
    </row>
    <row r="554" spans="1:62" ht="120" customHeight="1" x14ac:dyDescent="0.25">
      <c r="A554" s="170" t="s">
        <v>180</v>
      </c>
      <c r="B554" s="132"/>
      <c r="C554" s="150">
        <v>0</v>
      </c>
      <c r="D554" s="150">
        <v>0</v>
      </c>
      <c r="E554" s="133">
        <v>382.2</v>
      </c>
      <c r="F554" s="134" t="s">
        <v>5493</v>
      </c>
      <c r="G554" s="86" t="s">
        <v>208</v>
      </c>
      <c r="H554" s="86" t="s">
        <v>1744</v>
      </c>
      <c r="I554" s="89"/>
      <c r="J554" s="90">
        <v>5</v>
      </c>
      <c r="K554" s="86"/>
      <c r="L554" s="86"/>
      <c r="M554" s="92" t="s">
        <v>133</v>
      </c>
      <c r="N554" s="86" t="s">
        <v>108</v>
      </c>
      <c r="O554" s="163" t="s">
        <v>302</v>
      </c>
      <c r="P554" s="163" t="s">
        <v>303</v>
      </c>
      <c r="Q554" s="91" t="s">
        <v>109</v>
      </c>
      <c r="R554" s="91" t="s">
        <v>207</v>
      </c>
      <c r="S554" s="91" t="s">
        <v>5494</v>
      </c>
      <c r="T554" s="92">
        <v>10</v>
      </c>
      <c r="U554" s="93">
        <v>40</v>
      </c>
      <c r="V554" s="94">
        <v>45824</v>
      </c>
      <c r="W554" s="94">
        <v>46041</v>
      </c>
      <c r="X554" s="95">
        <v>9785171761424</v>
      </c>
      <c r="Y554" s="96">
        <v>128</v>
      </c>
      <c r="Z554" s="97">
        <v>0.11700000000000001</v>
      </c>
      <c r="AA554" s="98" t="s">
        <v>300</v>
      </c>
      <c r="AB554" s="98" t="s">
        <v>191</v>
      </c>
      <c r="AC554" s="98" t="s">
        <v>301</v>
      </c>
      <c r="AD554" s="91">
        <v>3</v>
      </c>
      <c r="AE554" s="135" t="s">
        <v>116</v>
      </c>
      <c r="AF554" s="168"/>
      <c r="AG554" s="98" t="s">
        <v>1231</v>
      </c>
      <c r="AH554" s="98"/>
      <c r="AI554" s="86" t="s">
        <v>1746</v>
      </c>
      <c r="AJ554" s="101"/>
      <c r="AK554" s="91"/>
      <c r="AL554" s="100" t="s">
        <v>5495</v>
      </c>
      <c r="AM554" s="86" t="s">
        <v>255</v>
      </c>
      <c r="AN554" s="86" t="s">
        <v>235</v>
      </c>
      <c r="AO554" s="143">
        <f t="shared" si="24"/>
        <v>0</v>
      </c>
      <c r="AP554" s="85" t="s">
        <v>5496</v>
      </c>
      <c r="AQ554" s="100" t="s">
        <v>157</v>
      </c>
      <c r="AR554" s="97" t="s">
        <v>125</v>
      </c>
      <c r="AV554" s="99"/>
      <c r="AW554" s="159" t="s">
        <v>5497</v>
      </c>
      <c r="AX554" s="102" t="s">
        <v>5498</v>
      </c>
      <c r="AY554" s="157" t="s">
        <v>5498</v>
      </c>
      <c r="AZ554" s="159"/>
      <c r="BF554" s="103">
        <v>46043</v>
      </c>
      <c r="BG554" s="46"/>
      <c r="BH554" s="46"/>
      <c r="BI554" s="46">
        <f t="shared" si="25"/>
        <v>0</v>
      </c>
      <c r="BJ554" s="46">
        <f t="shared" si="26"/>
        <v>0</v>
      </c>
    </row>
    <row r="555" spans="1:62" ht="120" customHeight="1" x14ac:dyDescent="0.25">
      <c r="A555" s="170" t="s">
        <v>180</v>
      </c>
      <c r="B555" s="132"/>
      <c r="C555" s="150">
        <v>0</v>
      </c>
      <c r="D555" s="150">
        <v>0</v>
      </c>
      <c r="E555" s="133">
        <v>382.2</v>
      </c>
      <c r="F555" s="134" t="s">
        <v>1743</v>
      </c>
      <c r="G555" s="86" t="s">
        <v>208</v>
      </c>
      <c r="H555" s="86" t="s">
        <v>1744</v>
      </c>
      <c r="I555" s="89"/>
      <c r="J555" s="90">
        <v>3</v>
      </c>
      <c r="K555" s="86"/>
      <c r="L555" s="86"/>
      <c r="M555" s="92" t="s">
        <v>133</v>
      </c>
      <c r="N555" s="86" t="s">
        <v>108</v>
      </c>
      <c r="O555" s="163" t="s">
        <v>302</v>
      </c>
      <c r="P555" s="163" t="s">
        <v>303</v>
      </c>
      <c r="Q555" s="91" t="s">
        <v>109</v>
      </c>
      <c r="R555" s="91" t="s">
        <v>207</v>
      </c>
      <c r="S555" s="91" t="s">
        <v>1745</v>
      </c>
      <c r="T555" s="92">
        <v>10</v>
      </c>
      <c r="U555" s="93">
        <v>16</v>
      </c>
      <c r="V555" s="94">
        <v>45685</v>
      </c>
      <c r="W555" s="94">
        <v>46017</v>
      </c>
      <c r="X555" s="95">
        <v>9785171710712</v>
      </c>
      <c r="Y555" s="96">
        <v>128</v>
      </c>
      <c r="Z555" s="97">
        <v>0.115</v>
      </c>
      <c r="AA555" s="98" t="s">
        <v>300</v>
      </c>
      <c r="AB555" s="98" t="s">
        <v>191</v>
      </c>
      <c r="AC555" s="98" t="s">
        <v>301</v>
      </c>
      <c r="AD555" s="91">
        <v>3</v>
      </c>
      <c r="AE555" s="135" t="s">
        <v>116</v>
      </c>
      <c r="AF555" s="168"/>
      <c r="AG555" s="98" t="s">
        <v>330</v>
      </c>
      <c r="AH555" s="98"/>
      <c r="AI555" s="86" t="s">
        <v>1746</v>
      </c>
      <c r="AJ555" s="101"/>
      <c r="AK555" s="91"/>
      <c r="AL555" s="100" t="s">
        <v>1747</v>
      </c>
      <c r="AM555" s="86" t="s">
        <v>255</v>
      </c>
      <c r="AN555" s="86" t="s">
        <v>235</v>
      </c>
      <c r="AO555" s="143">
        <f t="shared" si="24"/>
        <v>0</v>
      </c>
      <c r="AP555" s="85" t="s">
        <v>1748</v>
      </c>
      <c r="AQ555" s="100" t="s">
        <v>157</v>
      </c>
      <c r="AR555" s="97" t="s">
        <v>125</v>
      </c>
      <c r="AV555" s="99"/>
      <c r="AW555" s="159" t="s">
        <v>1749</v>
      </c>
      <c r="AX555" s="102" t="s">
        <v>492</v>
      </c>
      <c r="AY555" s="157" t="s">
        <v>493</v>
      </c>
      <c r="AZ555" s="159"/>
      <c r="BF555" s="103">
        <v>46034</v>
      </c>
      <c r="BG555" s="46"/>
      <c r="BH555" s="46"/>
      <c r="BI555" s="46">
        <f t="shared" si="25"/>
        <v>0</v>
      </c>
      <c r="BJ555" s="46">
        <f t="shared" si="26"/>
        <v>0</v>
      </c>
    </row>
    <row r="556" spans="1:62" ht="120" customHeight="1" x14ac:dyDescent="0.25">
      <c r="A556" s="170" t="s">
        <v>180</v>
      </c>
      <c r="B556" s="132"/>
      <c r="C556" s="150">
        <v>0</v>
      </c>
      <c r="D556" s="150">
        <v>0</v>
      </c>
      <c r="E556" s="133">
        <v>382.2</v>
      </c>
      <c r="F556" s="134" t="s">
        <v>3997</v>
      </c>
      <c r="G556" s="86" t="s">
        <v>208</v>
      </c>
      <c r="H556" s="86" t="s">
        <v>1744</v>
      </c>
      <c r="I556" s="89"/>
      <c r="J556" s="90">
        <v>6</v>
      </c>
      <c r="K556" s="86"/>
      <c r="L556" s="86"/>
      <c r="M556" s="92" t="s">
        <v>133</v>
      </c>
      <c r="N556" s="86" t="s">
        <v>108</v>
      </c>
      <c r="O556" s="163" t="s">
        <v>302</v>
      </c>
      <c r="P556" s="163" t="s">
        <v>303</v>
      </c>
      <c r="Q556" s="91" t="s">
        <v>109</v>
      </c>
      <c r="R556" s="91" t="s">
        <v>207</v>
      </c>
      <c r="S556" s="91" t="s">
        <v>3998</v>
      </c>
      <c r="T556" s="92">
        <v>10</v>
      </c>
      <c r="U556" s="93">
        <v>22</v>
      </c>
      <c r="V556" s="94">
        <v>45834</v>
      </c>
      <c r="W556" s="94">
        <v>46036</v>
      </c>
      <c r="X556" s="95">
        <v>9785171761318</v>
      </c>
      <c r="Y556" s="96">
        <v>128</v>
      </c>
      <c r="Z556" s="97">
        <v>0.115</v>
      </c>
      <c r="AA556" s="98" t="s">
        <v>300</v>
      </c>
      <c r="AB556" s="98" t="s">
        <v>191</v>
      </c>
      <c r="AC556" s="98" t="s">
        <v>301</v>
      </c>
      <c r="AD556" s="91">
        <v>3</v>
      </c>
      <c r="AE556" s="135" t="s">
        <v>116</v>
      </c>
      <c r="AF556" s="168"/>
      <c r="AG556" s="98" t="s">
        <v>1231</v>
      </c>
      <c r="AH556" s="98"/>
      <c r="AI556" s="86" t="s">
        <v>1746</v>
      </c>
      <c r="AJ556" s="101"/>
      <c r="AK556" s="91"/>
      <c r="AL556" s="100" t="s">
        <v>3999</v>
      </c>
      <c r="AM556" s="86" t="s">
        <v>255</v>
      </c>
      <c r="AN556" s="86" t="s">
        <v>235</v>
      </c>
      <c r="AO556" s="143">
        <f t="shared" si="24"/>
        <v>0</v>
      </c>
      <c r="AP556" s="85" t="s">
        <v>4000</v>
      </c>
      <c r="AQ556" s="100" t="s">
        <v>157</v>
      </c>
      <c r="AR556" s="97" t="s">
        <v>125</v>
      </c>
      <c r="AV556" s="99"/>
      <c r="AW556" s="159" t="s">
        <v>4001</v>
      </c>
      <c r="AX556" s="102" t="s">
        <v>4002</v>
      </c>
      <c r="AY556" s="157" t="s">
        <v>4002</v>
      </c>
      <c r="AZ556" s="159"/>
      <c r="BF556" s="103">
        <v>46038</v>
      </c>
      <c r="BG556" s="46"/>
      <c r="BH556" s="46"/>
      <c r="BI556" s="46">
        <f t="shared" si="25"/>
        <v>0</v>
      </c>
      <c r="BJ556" s="46">
        <f t="shared" si="26"/>
        <v>0</v>
      </c>
    </row>
    <row r="557" spans="1:62" ht="120" customHeight="1" x14ac:dyDescent="0.25">
      <c r="A557" s="170" t="s">
        <v>180</v>
      </c>
      <c r="B557" s="132"/>
      <c r="C557" s="150">
        <v>0</v>
      </c>
      <c r="D557" s="150">
        <v>0</v>
      </c>
      <c r="E557" s="133">
        <v>382.2</v>
      </c>
      <c r="F557" s="134" t="s">
        <v>4883</v>
      </c>
      <c r="G557" s="86" t="s">
        <v>208</v>
      </c>
      <c r="H557" s="86" t="s">
        <v>1744</v>
      </c>
      <c r="I557" s="89"/>
      <c r="J557" s="90">
        <v>3</v>
      </c>
      <c r="K557" s="86"/>
      <c r="L557" s="86"/>
      <c r="M557" s="92" t="s">
        <v>133</v>
      </c>
      <c r="N557" s="86" t="s">
        <v>108</v>
      </c>
      <c r="O557" s="163" t="s">
        <v>302</v>
      </c>
      <c r="P557" s="163" t="s">
        <v>303</v>
      </c>
      <c r="Q557" s="91" t="s">
        <v>109</v>
      </c>
      <c r="R557" s="91" t="s">
        <v>207</v>
      </c>
      <c r="S557" s="91" t="s">
        <v>4884</v>
      </c>
      <c r="T557" s="92">
        <v>10</v>
      </c>
      <c r="U557" s="93">
        <v>32</v>
      </c>
      <c r="V557" s="94">
        <v>45803</v>
      </c>
      <c r="W557" s="94">
        <v>46037</v>
      </c>
      <c r="X557" s="95">
        <v>9785171746551</v>
      </c>
      <c r="Y557" s="96">
        <v>144</v>
      </c>
      <c r="Z557" s="97">
        <v>0.129</v>
      </c>
      <c r="AA557" s="98" t="s">
        <v>300</v>
      </c>
      <c r="AB557" s="98" t="s">
        <v>191</v>
      </c>
      <c r="AC557" s="98" t="s">
        <v>301</v>
      </c>
      <c r="AD557" s="91">
        <v>3</v>
      </c>
      <c r="AE557" s="135" t="s">
        <v>116</v>
      </c>
      <c r="AF557" s="168"/>
      <c r="AG557" s="98" t="s">
        <v>330</v>
      </c>
      <c r="AH557" s="98"/>
      <c r="AI557" s="86" t="s">
        <v>1746</v>
      </c>
      <c r="AJ557" s="101"/>
      <c r="AK557" s="91"/>
      <c r="AL557" s="100" t="s">
        <v>4885</v>
      </c>
      <c r="AM557" s="86" t="s">
        <v>255</v>
      </c>
      <c r="AN557" s="86" t="s">
        <v>235</v>
      </c>
      <c r="AO557" s="143">
        <f t="shared" si="24"/>
        <v>0</v>
      </c>
      <c r="AP557" s="85" t="s">
        <v>4886</v>
      </c>
      <c r="AQ557" s="100" t="s">
        <v>157</v>
      </c>
      <c r="AR557" s="97" t="s">
        <v>125</v>
      </c>
      <c r="AV557" s="99"/>
      <c r="AW557" s="159" t="s">
        <v>4887</v>
      </c>
      <c r="AX557" s="102" t="s">
        <v>4888</v>
      </c>
      <c r="AY557" s="157" t="s">
        <v>4888</v>
      </c>
      <c r="AZ557" s="159"/>
      <c r="BF557" s="103">
        <v>46041</v>
      </c>
      <c r="BG557" s="46"/>
      <c r="BH557" s="46"/>
      <c r="BI557" s="46">
        <f t="shared" si="25"/>
        <v>0</v>
      </c>
      <c r="BJ557" s="46">
        <f t="shared" si="26"/>
        <v>0</v>
      </c>
    </row>
    <row r="558" spans="1:62" ht="120" customHeight="1" x14ac:dyDescent="0.25">
      <c r="A558" s="170" t="s">
        <v>180</v>
      </c>
      <c r="B558" s="132"/>
      <c r="C558" s="150">
        <v>0</v>
      </c>
      <c r="D558" s="150">
        <v>0</v>
      </c>
      <c r="E558" s="133">
        <v>781.2</v>
      </c>
      <c r="F558" s="134" t="s">
        <v>6178</v>
      </c>
      <c r="G558" s="86" t="s">
        <v>3132</v>
      </c>
      <c r="H558" s="86" t="s">
        <v>6179</v>
      </c>
      <c r="I558" s="89"/>
      <c r="J558" s="90" t="s">
        <v>195</v>
      </c>
      <c r="K558" s="86"/>
      <c r="L558" s="86"/>
      <c r="M558" s="92" t="s">
        <v>151</v>
      </c>
      <c r="N558" s="86" t="s">
        <v>108</v>
      </c>
      <c r="O558" s="163" t="s">
        <v>186</v>
      </c>
      <c r="P558" s="163" t="s">
        <v>186</v>
      </c>
      <c r="Q558" s="91" t="s">
        <v>109</v>
      </c>
      <c r="R558" s="91" t="s">
        <v>207</v>
      </c>
      <c r="S558" s="91" t="s">
        <v>6180</v>
      </c>
      <c r="T558" s="92">
        <v>10</v>
      </c>
      <c r="U558" s="93">
        <v>16</v>
      </c>
      <c r="V558" s="94">
        <v>46041</v>
      </c>
      <c r="W558" s="94">
        <v>46041</v>
      </c>
      <c r="X558" s="95">
        <v>9785171817077</v>
      </c>
      <c r="Y558" s="96">
        <v>304</v>
      </c>
      <c r="Z558" s="97">
        <v>0.33600000000000002</v>
      </c>
      <c r="AA558" s="98" t="s">
        <v>145</v>
      </c>
      <c r="AB558" s="98" t="s">
        <v>136</v>
      </c>
      <c r="AC558" s="98" t="s">
        <v>146</v>
      </c>
      <c r="AD558" s="91" t="s">
        <v>110</v>
      </c>
      <c r="AE558" s="169" t="s">
        <v>196</v>
      </c>
      <c r="AF558" s="168"/>
      <c r="AG558" s="98" t="s">
        <v>327</v>
      </c>
      <c r="AH558" s="98"/>
      <c r="AI558" s="86" t="s">
        <v>6181</v>
      </c>
      <c r="AJ558" s="101"/>
      <c r="AK558" s="91"/>
      <c r="AL558" s="100" t="s">
        <v>6182</v>
      </c>
      <c r="AM558" s="86" t="s">
        <v>172</v>
      </c>
      <c r="AN558" s="86" t="s">
        <v>153</v>
      </c>
      <c r="AO558" s="143">
        <f t="shared" si="24"/>
        <v>0</v>
      </c>
      <c r="AP558" s="85" t="s">
        <v>6183</v>
      </c>
      <c r="AQ558" s="100" t="s">
        <v>111</v>
      </c>
      <c r="AR558" s="97" t="s">
        <v>125</v>
      </c>
      <c r="AV558" s="99"/>
      <c r="AW558" s="159" t="s">
        <v>6184</v>
      </c>
      <c r="AX558" s="102"/>
      <c r="AY558" s="157" t="s">
        <v>6185</v>
      </c>
      <c r="AZ558" s="159"/>
      <c r="BF558" s="103">
        <v>46044</v>
      </c>
      <c r="BG558" s="46"/>
      <c r="BH558" s="46"/>
      <c r="BI558" s="46">
        <f t="shared" si="25"/>
        <v>0</v>
      </c>
      <c r="BJ558" s="46">
        <f t="shared" si="26"/>
        <v>0</v>
      </c>
    </row>
    <row r="559" spans="1:62" ht="120" customHeight="1" x14ac:dyDescent="0.25">
      <c r="A559" s="170" t="s">
        <v>180</v>
      </c>
      <c r="B559" s="132"/>
      <c r="C559" s="150">
        <v>0</v>
      </c>
      <c r="D559" s="150">
        <v>0</v>
      </c>
      <c r="E559" s="133">
        <v>252</v>
      </c>
      <c r="F559" s="134" t="s">
        <v>1273</v>
      </c>
      <c r="G559" s="86" t="s">
        <v>1274</v>
      </c>
      <c r="H559" s="86" t="s">
        <v>1275</v>
      </c>
      <c r="I559" s="89"/>
      <c r="J559" s="90" t="s">
        <v>195</v>
      </c>
      <c r="K559" s="86"/>
      <c r="L559" s="86"/>
      <c r="M559" s="92" t="s">
        <v>138</v>
      </c>
      <c r="N559" s="86" t="s">
        <v>108</v>
      </c>
      <c r="O559" s="163" t="s">
        <v>165</v>
      </c>
      <c r="P559" s="163" t="s">
        <v>166</v>
      </c>
      <c r="Q559" s="91" t="s">
        <v>109</v>
      </c>
      <c r="R559" s="91" t="s">
        <v>207</v>
      </c>
      <c r="S559" s="91" t="s">
        <v>1276</v>
      </c>
      <c r="T559" s="92">
        <v>10</v>
      </c>
      <c r="U559" s="93">
        <v>20</v>
      </c>
      <c r="V559" s="94">
        <v>46008</v>
      </c>
      <c r="W559" s="94">
        <v>46008</v>
      </c>
      <c r="X559" s="95">
        <v>9785171773663</v>
      </c>
      <c r="Y559" s="96">
        <v>64</v>
      </c>
      <c r="Z559" s="97">
        <v>0.126</v>
      </c>
      <c r="AA559" s="98" t="s">
        <v>175</v>
      </c>
      <c r="AB559" s="98" t="s">
        <v>159</v>
      </c>
      <c r="AC559" s="98" t="s">
        <v>176</v>
      </c>
      <c r="AD559" s="91">
        <v>3</v>
      </c>
      <c r="AE559" s="169" t="s">
        <v>196</v>
      </c>
      <c r="AF559" s="168"/>
      <c r="AG559" s="98" t="s">
        <v>453</v>
      </c>
      <c r="AH559" s="98"/>
      <c r="AI559" s="86" t="s">
        <v>1277</v>
      </c>
      <c r="AJ559" s="101" t="s">
        <v>162</v>
      </c>
      <c r="AK559" s="91"/>
      <c r="AL559" s="100" t="s">
        <v>1278</v>
      </c>
      <c r="AM559" s="86" t="s">
        <v>185</v>
      </c>
      <c r="AN559" s="86" t="s">
        <v>142</v>
      </c>
      <c r="AO559" s="143">
        <f t="shared" si="24"/>
        <v>0</v>
      </c>
      <c r="AP559" s="85" t="s">
        <v>1279</v>
      </c>
      <c r="AQ559" s="100" t="s">
        <v>143</v>
      </c>
      <c r="AR559" s="97" t="s">
        <v>125</v>
      </c>
      <c r="AV559" s="99"/>
      <c r="AW559" s="159" t="s">
        <v>1280</v>
      </c>
      <c r="AX559" s="102" t="s">
        <v>1281</v>
      </c>
      <c r="AY559" s="157" t="s">
        <v>1282</v>
      </c>
      <c r="AZ559" s="159"/>
      <c r="BF559" s="103">
        <v>46021</v>
      </c>
      <c r="BG559" s="46"/>
      <c r="BH559" s="46"/>
      <c r="BI559" s="46">
        <f t="shared" si="25"/>
        <v>0</v>
      </c>
      <c r="BJ559" s="46">
        <f t="shared" si="26"/>
        <v>0</v>
      </c>
    </row>
    <row r="560" spans="1:62" ht="120" customHeight="1" x14ac:dyDescent="0.25">
      <c r="A560" s="170" t="s">
        <v>180</v>
      </c>
      <c r="B560" s="132"/>
      <c r="C560" s="150">
        <v>0</v>
      </c>
      <c r="D560" s="150">
        <v>0</v>
      </c>
      <c r="E560" s="133">
        <v>1839.6000000000001</v>
      </c>
      <c r="F560" s="134" t="s">
        <v>2615</v>
      </c>
      <c r="G560" s="86" t="s">
        <v>2616</v>
      </c>
      <c r="H560" s="86" t="s">
        <v>2617</v>
      </c>
      <c r="I560" s="89"/>
      <c r="J560" s="90" t="s">
        <v>195</v>
      </c>
      <c r="K560" s="86"/>
      <c r="L560" s="86"/>
      <c r="M560" s="92" t="s">
        <v>151</v>
      </c>
      <c r="N560" s="86" t="s">
        <v>108</v>
      </c>
      <c r="O560" s="163" t="s">
        <v>247</v>
      </c>
      <c r="P560" s="163" t="s">
        <v>279</v>
      </c>
      <c r="Q560" s="91" t="s">
        <v>109</v>
      </c>
      <c r="R560" s="91" t="s">
        <v>207</v>
      </c>
      <c r="S560" s="91" t="s">
        <v>2618</v>
      </c>
      <c r="T560" s="92">
        <v>10</v>
      </c>
      <c r="U560" s="93">
        <v>8</v>
      </c>
      <c r="V560" s="94">
        <v>46034</v>
      </c>
      <c r="W560" s="94">
        <v>46034</v>
      </c>
      <c r="X560" s="95">
        <v>9785171832285</v>
      </c>
      <c r="Y560" s="96">
        <v>640</v>
      </c>
      <c r="Z560" s="97">
        <v>0.76500000000000001</v>
      </c>
      <c r="AA560" s="98" t="s">
        <v>134</v>
      </c>
      <c r="AB560" s="98" t="s">
        <v>227</v>
      </c>
      <c r="AC560" s="98" t="s">
        <v>135</v>
      </c>
      <c r="AD560" s="91" t="s">
        <v>110</v>
      </c>
      <c r="AE560" s="169" t="s">
        <v>196</v>
      </c>
      <c r="AF560" s="168"/>
      <c r="AG560" s="98" t="s">
        <v>2619</v>
      </c>
      <c r="AH560" s="98"/>
      <c r="AI560" s="86" t="s">
        <v>2617</v>
      </c>
      <c r="AJ560" s="101"/>
      <c r="AK560" s="91"/>
      <c r="AL560" s="100" t="s">
        <v>2620</v>
      </c>
      <c r="AM560" s="86" t="s">
        <v>331</v>
      </c>
      <c r="AN560" s="86" t="s">
        <v>153</v>
      </c>
      <c r="AO560" s="143">
        <f t="shared" si="24"/>
        <v>0</v>
      </c>
      <c r="AP560" s="85" t="s">
        <v>2621</v>
      </c>
      <c r="AQ560" s="100" t="s">
        <v>111</v>
      </c>
      <c r="AR560" s="97" t="s">
        <v>125</v>
      </c>
      <c r="AV560" s="99"/>
      <c r="AW560" s="159" t="s">
        <v>2622</v>
      </c>
      <c r="AX560" s="102" t="s">
        <v>2623</v>
      </c>
      <c r="AY560" s="157" t="s">
        <v>2624</v>
      </c>
      <c r="AZ560" s="159"/>
      <c r="BF560" s="103">
        <v>46036</v>
      </c>
      <c r="BG560" s="46"/>
      <c r="BH560" s="46"/>
      <c r="BI560" s="46">
        <f t="shared" si="25"/>
        <v>0</v>
      </c>
      <c r="BJ560" s="46">
        <f t="shared" si="26"/>
        <v>0</v>
      </c>
    </row>
    <row r="561" spans="1:62" ht="120" customHeight="1" x14ac:dyDescent="0.25">
      <c r="A561" s="170" t="s">
        <v>180</v>
      </c>
      <c r="B561" s="132"/>
      <c r="C561" s="150">
        <v>0</v>
      </c>
      <c r="D561" s="150">
        <v>0</v>
      </c>
      <c r="E561" s="133">
        <v>407.40000000000003</v>
      </c>
      <c r="F561" s="134" t="s">
        <v>832</v>
      </c>
      <c r="G561" s="86" t="s">
        <v>433</v>
      </c>
      <c r="H561" s="86" t="s">
        <v>434</v>
      </c>
      <c r="I561" s="89"/>
      <c r="J561" s="90">
        <v>6</v>
      </c>
      <c r="K561" s="86"/>
      <c r="L561" s="86"/>
      <c r="M561" s="92" t="s">
        <v>133</v>
      </c>
      <c r="N561" s="86" t="s">
        <v>108</v>
      </c>
      <c r="O561" s="163" t="s">
        <v>173</v>
      </c>
      <c r="P561" s="163" t="s">
        <v>189</v>
      </c>
      <c r="Q561" s="91" t="s">
        <v>109</v>
      </c>
      <c r="R561" s="91" t="s">
        <v>207</v>
      </c>
      <c r="S561" s="91" t="s">
        <v>833</v>
      </c>
      <c r="T561" s="92">
        <v>22</v>
      </c>
      <c r="U561" s="93">
        <v>20</v>
      </c>
      <c r="V561" s="94">
        <v>43517</v>
      </c>
      <c r="W561" s="94">
        <v>46015</v>
      </c>
      <c r="X561" s="95">
        <v>9785171144715</v>
      </c>
      <c r="Y561" s="96">
        <v>256</v>
      </c>
      <c r="Z561" s="97">
        <v>0.20899999999999999</v>
      </c>
      <c r="AA561" s="98" t="s">
        <v>145</v>
      </c>
      <c r="AB561" s="98" t="s">
        <v>164</v>
      </c>
      <c r="AC561" s="98" t="s">
        <v>146</v>
      </c>
      <c r="AD561" s="91">
        <v>3</v>
      </c>
      <c r="AE561" s="135" t="s">
        <v>116</v>
      </c>
      <c r="AF561" s="168"/>
      <c r="AG561" s="98" t="s">
        <v>392</v>
      </c>
      <c r="AH561" s="98"/>
      <c r="AI561" s="86" t="s">
        <v>435</v>
      </c>
      <c r="AJ561" s="101"/>
      <c r="AK561" s="91" t="s">
        <v>834</v>
      </c>
      <c r="AL561" s="100" t="s">
        <v>835</v>
      </c>
      <c r="AM561" s="86" t="s">
        <v>233</v>
      </c>
      <c r="AN561" s="86" t="s">
        <v>235</v>
      </c>
      <c r="AO561" s="143">
        <f t="shared" si="24"/>
        <v>0</v>
      </c>
      <c r="AP561" s="85" t="s">
        <v>836</v>
      </c>
      <c r="AQ561" s="100" t="s">
        <v>157</v>
      </c>
      <c r="AR561" s="97" t="s">
        <v>125</v>
      </c>
      <c r="AV561" s="99"/>
      <c r="AW561" s="159" t="s">
        <v>837</v>
      </c>
      <c r="AX561" s="102"/>
      <c r="AY561" s="157" t="s">
        <v>838</v>
      </c>
      <c r="AZ561" s="159"/>
      <c r="BF561" s="103">
        <v>46021</v>
      </c>
      <c r="BG561" s="46"/>
      <c r="BH561" s="46"/>
      <c r="BI561" s="46">
        <f t="shared" si="25"/>
        <v>0</v>
      </c>
      <c r="BJ561" s="46">
        <f t="shared" si="26"/>
        <v>0</v>
      </c>
    </row>
    <row r="562" spans="1:62" ht="120" customHeight="1" x14ac:dyDescent="0.25">
      <c r="A562" s="170" t="s">
        <v>180</v>
      </c>
      <c r="B562" s="132"/>
      <c r="C562" s="150">
        <v>0</v>
      </c>
      <c r="D562" s="150">
        <v>0</v>
      </c>
      <c r="E562" s="133">
        <v>630</v>
      </c>
      <c r="F562" s="134" t="s">
        <v>2060</v>
      </c>
      <c r="G562" s="86" t="s">
        <v>433</v>
      </c>
      <c r="H562" s="86" t="s">
        <v>2061</v>
      </c>
      <c r="I562" s="89"/>
      <c r="J562" s="90">
        <v>3</v>
      </c>
      <c r="K562" s="86"/>
      <c r="L562" s="86"/>
      <c r="M562" s="92" t="s">
        <v>133</v>
      </c>
      <c r="N562" s="86" t="s">
        <v>108</v>
      </c>
      <c r="O562" s="163" t="s">
        <v>223</v>
      </c>
      <c r="P562" s="163" t="s">
        <v>239</v>
      </c>
      <c r="Q562" s="91" t="s">
        <v>109</v>
      </c>
      <c r="R562" s="91" t="s">
        <v>207</v>
      </c>
      <c r="S562" s="91" t="s">
        <v>2062</v>
      </c>
      <c r="T562" s="92">
        <v>22</v>
      </c>
      <c r="U562" s="93">
        <v>12</v>
      </c>
      <c r="V562" s="94">
        <v>43591</v>
      </c>
      <c r="W562" s="94">
        <v>46020</v>
      </c>
      <c r="X562" s="95">
        <v>9785171148980</v>
      </c>
      <c r="Y562" s="96">
        <v>224</v>
      </c>
      <c r="Z562" s="97">
        <v>0.25800000000000001</v>
      </c>
      <c r="AA562" s="98" t="s">
        <v>145</v>
      </c>
      <c r="AB562" s="98" t="s">
        <v>164</v>
      </c>
      <c r="AC562" s="98" t="s">
        <v>146</v>
      </c>
      <c r="AD562" s="91" t="s">
        <v>110</v>
      </c>
      <c r="AE562" s="135" t="s">
        <v>116</v>
      </c>
      <c r="AF562" s="168"/>
      <c r="AG562" s="98" t="s">
        <v>392</v>
      </c>
      <c r="AH562" s="98"/>
      <c r="AI562" s="86" t="s">
        <v>2063</v>
      </c>
      <c r="AJ562" s="101"/>
      <c r="AK562" s="91" t="s">
        <v>2064</v>
      </c>
      <c r="AL562" s="100" t="s">
        <v>2065</v>
      </c>
      <c r="AM562" s="86" t="s">
        <v>233</v>
      </c>
      <c r="AN562" s="86" t="s">
        <v>235</v>
      </c>
      <c r="AO562" s="143">
        <f t="shared" si="24"/>
        <v>0</v>
      </c>
      <c r="AP562" s="85" t="s">
        <v>2066</v>
      </c>
      <c r="AQ562" s="100" t="s">
        <v>157</v>
      </c>
      <c r="AR562" s="97" t="s">
        <v>125</v>
      </c>
      <c r="AV562" s="99"/>
      <c r="AW562" s="159" t="s">
        <v>2067</v>
      </c>
      <c r="AX562" s="102"/>
      <c r="AY562" s="157" t="s">
        <v>2068</v>
      </c>
      <c r="AZ562" s="159"/>
      <c r="BF562" s="103">
        <v>46035</v>
      </c>
      <c r="BG562" s="46"/>
      <c r="BH562" s="46"/>
      <c r="BI562" s="46">
        <f t="shared" si="25"/>
        <v>0</v>
      </c>
      <c r="BJ562" s="46">
        <f t="shared" si="26"/>
        <v>0</v>
      </c>
    </row>
    <row r="563" spans="1:62" ht="120" customHeight="1" x14ac:dyDescent="0.25">
      <c r="A563" s="170" t="s">
        <v>180</v>
      </c>
      <c r="B563" s="132"/>
      <c r="C563" s="150">
        <v>0</v>
      </c>
      <c r="D563" s="150">
        <v>0</v>
      </c>
      <c r="E563" s="133">
        <v>453.6</v>
      </c>
      <c r="F563" s="134" t="s">
        <v>2060</v>
      </c>
      <c r="G563" s="86" t="s">
        <v>433</v>
      </c>
      <c r="H563" s="86" t="s">
        <v>2069</v>
      </c>
      <c r="I563" s="89"/>
      <c r="J563" s="90">
        <v>5</v>
      </c>
      <c r="K563" s="86"/>
      <c r="L563" s="86"/>
      <c r="M563" s="92" t="s">
        <v>133</v>
      </c>
      <c r="N563" s="86" t="s">
        <v>108</v>
      </c>
      <c r="O563" s="163" t="s">
        <v>223</v>
      </c>
      <c r="P563" s="163" t="s">
        <v>239</v>
      </c>
      <c r="Q563" s="91" t="s">
        <v>109</v>
      </c>
      <c r="R563" s="91" t="s">
        <v>207</v>
      </c>
      <c r="S563" s="91" t="s">
        <v>2070</v>
      </c>
      <c r="T563" s="92">
        <v>22</v>
      </c>
      <c r="U563" s="93">
        <v>12</v>
      </c>
      <c r="V563" s="94">
        <v>45404</v>
      </c>
      <c r="W563" s="94">
        <v>46020</v>
      </c>
      <c r="X563" s="95">
        <v>9785171601775</v>
      </c>
      <c r="Y563" s="96">
        <v>224</v>
      </c>
      <c r="Z563" s="97">
        <v>0.192</v>
      </c>
      <c r="AA563" s="98" t="s">
        <v>145</v>
      </c>
      <c r="AB563" s="98" t="s">
        <v>164</v>
      </c>
      <c r="AC563" s="98" t="s">
        <v>146</v>
      </c>
      <c r="AD563" s="91">
        <v>3</v>
      </c>
      <c r="AE563" s="135" t="s">
        <v>116</v>
      </c>
      <c r="AF563" s="168"/>
      <c r="AG563" s="98" t="s">
        <v>496</v>
      </c>
      <c r="AH563" s="98"/>
      <c r="AI563" s="86" t="s">
        <v>2071</v>
      </c>
      <c r="AJ563" s="101"/>
      <c r="AK563" s="91" t="s">
        <v>2064</v>
      </c>
      <c r="AL563" s="100" t="s">
        <v>2072</v>
      </c>
      <c r="AM563" s="86" t="s">
        <v>233</v>
      </c>
      <c r="AN563" s="86" t="s">
        <v>235</v>
      </c>
      <c r="AO563" s="143">
        <f t="shared" si="24"/>
        <v>0</v>
      </c>
      <c r="AP563" s="85" t="s">
        <v>2073</v>
      </c>
      <c r="AQ563" s="100" t="s">
        <v>111</v>
      </c>
      <c r="AR563" s="97" t="s">
        <v>125</v>
      </c>
      <c r="AV563" s="99"/>
      <c r="AW563" s="159" t="s">
        <v>2074</v>
      </c>
      <c r="AX563" s="102"/>
      <c r="AY563" s="157" t="s">
        <v>2075</v>
      </c>
      <c r="AZ563" s="159"/>
      <c r="BF563" s="103">
        <v>46035</v>
      </c>
      <c r="BG563" s="46"/>
      <c r="BH563" s="46"/>
      <c r="BI563" s="46">
        <f t="shared" si="25"/>
        <v>0</v>
      </c>
      <c r="BJ563" s="46">
        <f t="shared" si="26"/>
        <v>0</v>
      </c>
    </row>
    <row r="564" spans="1:62" ht="120" customHeight="1" x14ac:dyDescent="0.25">
      <c r="A564" s="170" t="s">
        <v>180</v>
      </c>
      <c r="B564" s="132"/>
      <c r="C564" s="150">
        <v>0</v>
      </c>
      <c r="D564" s="150">
        <v>0</v>
      </c>
      <c r="E564" s="133">
        <v>875.7</v>
      </c>
      <c r="F564" s="134" t="s">
        <v>839</v>
      </c>
      <c r="G564" s="86" t="s">
        <v>840</v>
      </c>
      <c r="H564" s="86" t="s">
        <v>841</v>
      </c>
      <c r="I564" s="89"/>
      <c r="J564" s="90">
        <v>4</v>
      </c>
      <c r="K564" s="86"/>
      <c r="L564" s="86"/>
      <c r="M564" s="92" t="s">
        <v>151</v>
      </c>
      <c r="N564" s="86" t="s">
        <v>108</v>
      </c>
      <c r="O564" s="163" t="s">
        <v>204</v>
      </c>
      <c r="P564" s="163" t="s">
        <v>204</v>
      </c>
      <c r="Q564" s="91" t="s">
        <v>109</v>
      </c>
      <c r="R564" s="91" t="s">
        <v>207</v>
      </c>
      <c r="S564" s="91" t="s">
        <v>842</v>
      </c>
      <c r="T564" s="92">
        <v>10</v>
      </c>
      <c r="U564" s="93">
        <v>10</v>
      </c>
      <c r="V564" s="94">
        <v>44333</v>
      </c>
      <c r="W564" s="94">
        <v>46013</v>
      </c>
      <c r="X564" s="95">
        <v>9785171362553</v>
      </c>
      <c r="Y564" s="96">
        <v>528</v>
      </c>
      <c r="Z564" s="97">
        <v>0.58399999999999996</v>
      </c>
      <c r="AA564" s="98" t="s">
        <v>134</v>
      </c>
      <c r="AB564" s="98" t="s">
        <v>292</v>
      </c>
      <c r="AC564" s="98" t="s">
        <v>135</v>
      </c>
      <c r="AD564" s="91" t="s">
        <v>110</v>
      </c>
      <c r="AE564" s="135" t="s">
        <v>116</v>
      </c>
      <c r="AF564" s="168"/>
      <c r="AG564" s="98" t="s">
        <v>327</v>
      </c>
      <c r="AH564" s="98"/>
      <c r="AI564" s="86" t="s">
        <v>843</v>
      </c>
      <c r="AJ564" s="101"/>
      <c r="AK564" s="91"/>
      <c r="AL564" s="100" t="s">
        <v>844</v>
      </c>
      <c r="AM564" s="86" t="s">
        <v>172</v>
      </c>
      <c r="AN564" s="86" t="s">
        <v>153</v>
      </c>
      <c r="AO564" s="143">
        <f t="shared" si="24"/>
        <v>0</v>
      </c>
      <c r="AP564" s="85" t="s">
        <v>845</v>
      </c>
      <c r="AQ564" s="100" t="s">
        <v>111</v>
      </c>
      <c r="AR564" s="97" t="s">
        <v>125</v>
      </c>
      <c r="AV564" s="99"/>
      <c r="AW564" s="159" t="s">
        <v>846</v>
      </c>
      <c r="AX564" s="102" t="s">
        <v>847</v>
      </c>
      <c r="AY564" s="157" t="s">
        <v>848</v>
      </c>
      <c r="AZ564" s="159"/>
      <c r="BF564" s="103">
        <v>46021</v>
      </c>
      <c r="BG564" s="46"/>
      <c r="BH564" s="46"/>
      <c r="BI564" s="46">
        <f t="shared" si="25"/>
        <v>0</v>
      </c>
      <c r="BJ564" s="46">
        <f t="shared" si="26"/>
        <v>0</v>
      </c>
    </row>
    <row r="565" spans="1:62" ht="120" customHeight="1" x14ac:dyDescent="0.25">
      <c r="A565" s="170" t="s">
        <v>180</v>
      </c>
      <c r="B565" s="132"/>
      <c r="C565" s="150">
        <v>0</v>
      </c>
      <c r="D565" s="150">
        <v>0</v>
      </c>
      <c r="E565" s="133">
        <v>957.6</v>
      </c>
      <c r="F565" s="134" t="s">
        <v>1283</v>
      </c>
      <c r="G565" s="86" t="s">
        <v>1284</v>
      </c>
      <c r="H565" s="86" t="s">
        <v>1285</v>
      </c>
      <c r="I565" s="89"/>
      <c r="J565" s="90" t="s">
        <v>195</v>
      </c>
      <c r="K565" s="86"/>
      <c r="L565" s="86"/>
      <c r="M565" s="92" t="s">
        <v>151</v>
      </c>
      <c r="N565" s="86" t="s">
        <v>108</v>
      </c>
      <c r="O565" s="163" t="s">
        <v>220</v>
      </c>
      <c r="P565" s="163" t="s">
        <v>220</v>
      </c>
      <c r="Q565" s="91" t="s">
        <v>109</v>
      </c>
      <c r="R565" s="91" t="s">
        <v>207</v>
      </c>
      <c r="S565" s="91" t="s">
        <v>1286</v>
      </c>
      <c r="T565" s="92">
        <v>22</v>
      </c>
      <c r="U565" s="93">
        <v>10</v>
      </c>
      <c r="V565" s="94">
        <v>46013</v>
      </c>
      <c r="W565" s="94">
        <v>46013</v>
      </c>
      <c r="X565" s="95">
        <v>9785171595562</v>
      </c>
      <c r="Y565" s="96">
        <v>608</v>
      </c>
      <c r="Z565" s="97">
        <v>0.501</v>
      </c>
      <c r="AA565" s="98" t="s">
        <v>145</v>
      </c>
      <c r="AB565" s="98" t="s">
        <v>202</v>
      </c>
      <c r="AC565" s="98" t="s">
        <v>146</v>
      </c>
      <c r="AD565" s="91" t="s">
        <v>110</v>
      </c>
      <c r="AE565" s="169" t="s">
        <v>196</v>
      </c>
      <c r="AF565" s="168"/>
      <c r="AG565" s="98" t="s">
        <v>328</v>
      </c>
      <c r="AH565" s="98"/>
      <c r="AI565" s="86" t="s">
        <v>1287</v>
      </c>
      <c r="AJ565" s="101"/>
      <c r="AK565" s="91" t="s">
        <v>1288</v>
      </c>
      <c r="AL565" s="100" t="s">
        <v>1289</v>
      </c>
      <c r="AM565" s="86" t="s">
        <v>172</v>
      </c>
      <c r="AN565" s="86" t="s">
        <v>153</v>
      </c>
      <c r="AO565" s="143">
        <f t="shared" si="24"/>
        <v>0</v>
      </c>
      <c r="AP565" s="85" t="s">
        <v>1290</v>
      </c>
      <c r="AQ565" s="100" t="s">
        <v>154</v>
      </c>
      <c r="AR565" s="97" t="s">
        <v>125</v>
      </c>
      <c r="AV565" s="99"/>
      <c r="AW565" s="159" t="s">
        <v>1291</v>
      </c>
      <c r="AX565" s="102" t="s">
        <v>1292</v>
      </c>
      <c r="AY565" s="157" t="s">
        <v>1293</v>
      </c>
      <c r="AZ565" s="159"/>
      <c r="BF565" s="103">
        <v>46021</v>
      </c>
      <c r="BG565" s="46"/>
      <c r="BH565" s="46"/>
      <c r="BI565" s="46">
        <f t="shared" si="25"/>
        <v>0</v>
      </c>
      <c r="BJ565" s="46">
        <f t="shared" si="26"/>
        <v>0</v>
      </c>
    </row>
    <row r="566" spans="1:62" ht="120" customHeight="1" x14ac:dyDescent="0.25">
      <c r="A566" s="170" t="s">
        <v>180</v>
      </c>
      <c r="B566" s="132"/>
      <c r="C566" s="150">
        <v>0</v>
      </c>
      <c r="D566" s="150">
        <v>0</v>
      </c>
      <c r="E566" s="133">
        <v>307.65000000000003</v>
      </c>
      <c r="F566" s="134" t="s">
        <v>4003</v>
      </c>
      <c r="G566" s="86" t="s">
        <v>4004</v>
      </c>
      <c r="H566" s="86" t="s">
        <v>4005</v>
      </c>
      <c r="I566" s="89"/>
      <c r="J566" s="90">
        <v>4</v>
      </c>
      <c r="K566" s="86"/>
      <c r="L566" s="86"/>
      <c r="M566" s="92" t="s">
        <v>144</v>
      </c>
      <c r="N566" s="86" t="s">
        <v>108</v>
      </c>
      <c r="O566" s="163" t="s">
        <v>177</v>
      </c>
      <c r="P566" s="163" t="s">
        <v>190</v>
      </c>
      <c r="Q566" s="91" t="s">
        <v>109</v>
      </c>
      <c r="R566" s="91" t="s">
        <v>207</v>
      </c>
      <c r="S566" s="91" t="s">
        <v>4006</v>
      </c>
      <c r="T566" s="92">
        <v>10</v>
      </c>
      <c r="U566" s="93">
        <v>30</v>
      </c>
      <c r="V566" s="94">
        <v>45848</v>
      </c>
      <c r="W566" s="94">
        <v>46034</v>
      </c>
      <c r="X566" s="95">
        <v>9785171582500</v>
      </c>
      <c r="Y566" s="96">
        <v>96</v>
      </c>
      <c r="Z566" s="97">
        <v>0.14899999999999999</v>
      </c>
      <c r="AA566" s="98" t="s">
        <v>187</v>
      </c>
      <c r="AB566" s="98" t="s">
        <v>632</v>
      </c>
      <c r="AC566" s="98" t="s">
        <v>188</v>
      </c>
      <c r="AD566" s="91">
        <v>3</v>
      </c>
      <c r="AE566" s="135" t="s">
        <v>116</v>
      </c>
      <c r="AF566" s="168"/>
      <c r="AG566" s="98" t="s">
        <v>504</v>
      </c>
      <c r="AH566" s="98"/>
      <c r="AI566" s="86" t="s">
        <v>4007</v>
      </c>
      <c r="AJ566" s="101"/>
      <c r="AK566" s="91"/>
      <c r="AL566" s="100" t="s">
        <v>4008</v>
      </c>
      <c r="AM566" s="86" t="s">
        <v>270</v>
      </c>
      <c r="AN566" s="86" t="s">
        <v>235</v>
      </c>
      <c r="AO566" s="143">
        <f t="shared" si="24"/>
        <v>0</v>
      </c>
      <c r="AP566" s="85" t="s">
        <v>4009</v>
      </c>
      <c r="AQ566" s="100" t="s">
        <v>147</v>
      </c>
      <c r="AR566" s="97" t="s">
        <v>125</v>
      </c>
      <c r="AV566" s="99"/>
      <c r="AW566" s="159" t="s">
        <v>4010</v>
      </c>
      <c r="AX566" s="102"/>
      <c r="AY566" s="157" t="s">
        <v>4011</v>
      </c>
      <c r="AZ566" s="159"/>
      <c r="BF566" s="103">
        <v>46038</v>
      </c>
      <c r="BG566" s="46"/>
      <c r="BH566" s="46"/>
      <c r="BI566" s="46">
        <f t="shared" si="25"/>
        <v>0</v>
      </c>
      <c r="BJ566" s="46">
        <f t="shared" si="26"/>
        <v>0</v>
      </c>
    </row>
    <row r="567" spans="1:62" ht="120" customHeight="1" x14ac:dyDescent="0.25">
      <c r="A567" s="170" t="s">
        <v>180</v>
      </c>
      <c r="B567" s="132"/>
      <c r="C567" s="150">
        <v>0</v>
      </c>
      <c r="D567" s="150">
        <v>0</v>
      </c>
      <c r="E567" s="133">
        <v>516.6</v>
      </c>
      <c r="F567" s="134" t="s">
        <v>4012</v>
      </c>
      <c r="G567" s="86" t="s">
        <v>4013</v>
      </c>
      <c r="H567" s="86" t="s">
        <v>3354</v>
      </c>
      <c r="I567" s="89"/>
      <c r="J567" s="90" t="s">
        <v>195</v>
      </c>
      <c r="K567" s="86"/>
      <c r="L567" s="86"/>
      <c r="M567" s="92" t="s">
        <v>138</v>
      </c>
      <c r="N567" s="86" t="s">
        <v>108</v>
      </c>
      <c r="O567" s="163" t="s">
        <v>148</v>
      </c>
      <c r="P567" s="163" t="s">
        <v>3355</v>
      </c>
      <c r="Q567" s="91" t="s">
        <v>109</v>
      </c>
      <c r="R567" s="91" t="s">
        <v>207</v>
      </c>
      <c r="S567" s="91" t="s">
        <v>4014</v>
      </c>
      <c r="T567" s="92">
        <v>10</v>
      </c>
      <c r="U567" s="93">
        <v>12</v>
      </c>
      <c r="V567" s="94">
        <v>46013</v>
      </c>
      <c r="W567" s="94">
        <v>46013</v>
      </c>
      <c r="X567" s="95">
        <v>9785171813376</v>
      </c>
      <c r="Y567" s="96">
        <v>256</v>
      </c>
      <c r="Z567" s="97">
        <v>0.28799999999999998</v>
      </c>
      <c r="AA567" s="98" t="s">
        <v>145</v>
      </c>
      <c r="AB567" s="98" t="s">
        <v>160</v>
      </c>
      <c r="AC567" s="98" t="s">
        <v>146</v>
      </c>
      <c r="AD567" s="91" t="s">
        <v>110</v>
      </c>
      <c r="AE567" s="169" t="s">
        <v>196</v>
      </c>
      <c r="AF567" s="168"/>
      <c r="AG567" s="98" t="s">
        <v>1786</v>
      </c>
      <c r="AH567" s="98"/>
      <c r="AI567" s="86" t="s">
        <v>3357</v>
      </c>
      <c r="AJ567" s="101"/>
      <c r="AK567" s="91"/>
      <c r="AL567" s="100" t="s">
        <v>4015</v>
      </c>
      <c r="AM567" s="86" t="s">
        <v>221</v>
      </c>
      <c r="AN567" s="86" t="s">
        <v>153</v>
      </c>
      <c r="AO567" s="143">
        <f t="shared" si="24"/>
        <v>0</v>
      </c>
      <c r="AP567" s="85" t="s">
        <v>4016</v>
      </c>
      <c r="AQ567" s="100" t="s">
        <v>157</v>
      </c>
      <c r="AR567" s="97" t="s">
        <v>125</v>
      </c>
      <c r="AV567" s="99"/>
      <c r="AW567" s="159" t="s">
        <v>4017</v>
      </c>
      <c r="AX567" s="102"/>
      <c r="AY567" s="157" t="s">
        <v>4018</v>
      </c>
      <c r="AZ567" s="159"/>
      <c r="BF567" s="103">
        <v>46038</v>
      </c>
      <c r="BG567" s="46"/>
      <c r="BH567" s="46"/>
      <c r="BI567" s="46">
        <f t="shared" si="25"/>
        <v>0</v>
      </c>
      <c r="BJ567" s="46">
        <f t="shared" si="26"/>
        <v>0</v>
      </c>
    </row>
    <row r="568" spans="1:62" ht="120" customHeight="1" x14ac:dyDescent="0.25">
      <c r="A568" s="170" t="s">
        <v>180</v>
      </c>
      <c r="B568" s="132"/>
      <c r="C568" s="150">
        <v>0</v>
      </c>
      <c r="D568" s="150">
        <v>0</v>
      </c>
      <c r="E568" s="133">
        <v>516.6</v>
      </c>
      <c r="F568" s="134" t="s">
        <v>3352</v>
      </c>
      <c r="G568" s="86" t="s">
        <v>3353</v>
      </c>
      <c r="H568" s="86" t="s">
        <v>3354</v>
      </c>
      <c r="I568" s="89"/>
      <c r="J568" s="90">
        <v>4</v>
      </c>
      <c r="K568" s="86"/>
      <c r="L568" s="86"/>
      <c r="M568" s="92" t="s">
        <v>138</v>
      </c>
      <c r="N568" s="86" t="s">
        <v>108</v>
      </c>
      <c r="O568" s="163" t="s">
        <v>148</v>
      </c>
      <c r="P568" s="163" t="s">
        <v>3355</v>
      </c>
      <c r="Q568" s="91" t="s">
        <v>109</v>
      </c>
      <c r="R568" s="91" t="s">
        <v>207</v>
      </c>
      <c r="S568" s="91" t="s">
        <v>3356</v>
      </c>
      <c r="T568" s="92">
        <v>10</v>
      </c>
      <c r="U568" s="93">
        <v>6</v>
      </c>
      <c r="V568" s="94">
        <v>45707</v>
      </c>
      <c r="W568" s="94">
        <v>46023</v>
      </c>
      <c r="X568" s="95">
        <v>9785171720186</v>
      </c>
      <c r="Y568" s="96">
        <v>256</v>
      </c>
      <c r="Z568" s="97">
        <v>0.27300000000000002</v>
      </c>
      <c r="AA568" s="98" t="s">
        <v>145</v>
      </c>
      <c r="AB568" s="98" t="s">
        <v>152</v>
      </c>
      <c r="AC568" s="98" t="s">
        <v>146</v>
      </c>
      <c r="AD568" s="91" t="s">
        <v>110</v>
      </c>
      <c r="AE568" s="135" t="s">
        <v>116</v>
      </c>
      <c r="AF568" s="168"/>
      <c r="AG568" s="98" t="s">
        <v>2053</v>
      </c>
      <c r="AH568" s="98"/>
      <c r="AI568" s="86" t="s">
        <v>3357</v>
      </c>
      <c r="AJ568" s="101"/>
      <c r="AK568" s="91"/>
      <c r="AL568" s="100" t="s">
        <v>3358</v>
      </c>
      <c r="AM568" s="86" t="s">
        <v>221</v>
      </c>
      <c r="AN568" s="86" t="s">
        <v>153</v>
      </c>
      <c r="AO568" s="143">
        <f t="shared" si="24"/>
        <v>0</v>
      </c>
      <c r="AP568" s="85" t="s">
        <v>3359</v>
      </c>
      <c r="AQ568" s="100" t="s">
        <v>157</v>
      </c>
      <c r="AR568" s="97" t="s">
        <v>125</v>
      </c>
      <c r="AV568" s="99"/>
      <c r="AW568" s="159" t="s">
        <v>3360</v>
      </c>
      <c r="AX568" s="102" t="s">
        <v>3361</v>
      </c>
      <c r="AY568" s="157" t="s">
        <v>3362</v>
      </c>
      <c r="AZ568" s="159"/>
      <c r="BF568" s="103">
        <v>46037</v>
      </c>
      <c r="BG568" s="46"/>
      <c r="BH568" s="46"/>
      <c r="BI568" s="46">
        <f t="shared" si="25"/>
        <v>0</v>
      </c>
      <c r="BJ568" s="46">
        <f t="shared" si="26"/>
        <v>0</v>
      </c>
    </row>
    <row r="569" spans="1:62" ht="120" customHeight="1" x14ac:dyDescent="0.25">
      <c r="A569" s="170" t="s">
        <v>180</v>
      </c>
      <c r="B569" s="132"/>
      <c r="C569" s="150">
        <v>0</v>
      </c>
      <c r="D569" s="150">
        <v>0</v>
      </c>
      <c r="E569" s="133">
        <v>781.2</v>
      </c>
      <c r="F569" s="134" t="s">
        <v>4889</v>
      </c>
      <c r="G569" s="86" t="s">
        <v>4890</v>
      </c>
      <c r="H569" s="86" t="s">
        <v>2078</v>
      </c>
      <c r="I569" s="89"/>
      <c r="J569" s="90" t="s">
        <v>195</v>
      </c>
      <c r="K569" s="86"/>
      <c r="L569" s="86"/>
      <c r="M569" s="92" t="s">
        <v>144</v>
      </c>
      <c r="N569" s="86" t="s">
        <v>108</v>
      </c>
      <c r="O569" s="163" t="s">
        <v>177</v>
      </c>
      <c r="P569" s="163" t="s">
        <v>190</v>
      </c>
      <c r="Q569" s="91" t="s">
        <v>109</v>
      </c>
      <c r="R569" s="91" t="s">
        <v>207</v>
      </c>
      <c r="S569" s="91" t="s">
        <v>4891</v>
      </c>
      <c r="T569" s="92">
        <v>10</v>
      </c>
      <c r="U569" s="93">
        <v>10</v>
      </c>
      <c r="V569" s="94">
        <v>46034</v>
      </c>
      <c r="W569" s="94">
        <v>46034</v>
      </c>
      <c r="X569" s="95">
        <v>9785171662912</v>
      </c>
      <c r="Y569" s="96">
        <v>320</v>
      </c>
      <c r="Z569" s="97">
        <v>0.41399999999999998</v>
      </c>
      <c r="AA569" s="98" t="s">
        <v>187</v>
      </c>
      <c r="AB569" s="98" t="s">
        <v>227</v>
      </c>
      <c r="AC569" s="98" t="s">
        <v>188</v>
      </c>
      <c r="AD569" s="91">
        <v>3</v>
      </c>
      <c r="AE569" s="169" t="s">
        <v>196</v>
      </c>
      <c r="AF569" s="168"/>
      <c r="AG569" s="98" t="s">
        <v>3672</v>
      </c>
      <c r="AH569" s="98"/>
      <c r="AI569" s="86" t="s">
        <v>2080</v>
      </c>
      <c r="AJ569" s="101"/>
      <c r="AK569" s="91"/>
      <c r="AL569" s="100" t="s">
        <v>4892</v>
      </c>
      <c r="AM569" s="86" t="s">
        <v>271</v>
      </c>
      <c r="AN569" s="86" t="s">
        <v>235</v>
      </c>
      <c r="AO569" s="143">
        <f t="shared" si="24"/>
        <v>0</v>
      </c>
      <c r="AP569" s="85" t="s">
        <v>4893</v>
      </c>
      <c r="AQ569" s="100" t="s">
        <v>157</v>
      </c>
      <c r="AR569" s="97" t="s">
        <v>125</v>
      </c>
      <c r="AV569" s="99"/>
      <c r="AW569" s="159" t="s">
        <v>4894</v>
      </c>
      <c r="AX569" s="102"/>
      <c r="AY569" s="157" t="s">
        <v>4895</v>
      </c>
      <c r="AZ569" s="159"/>
      <c r="BF569" s="103">
        <v>46041</v>
      </c>
      <c r="BG569" s="46"/>
      <c r="BH569" s="46"/>
      <c r="BI569" s="46">
        <f t="shared" si="25"/>
        <v>0</v>
      </c>
      <c r="BJ569" s="46">
        <f t="shared" si="26"/>
        <v>0</v>
      </c>
    </row>
    <row r="570" spans="1:62" ht="120" customHeight="1" x14ac:dyDescent="0.25">
      <c r="A570" s="170" t="s">
        <v>180</v>
      </c>
      <c r="B570" s="132"/>
      <c r="C570" s="150">
        <v>0</v>
      </c>
      <c r="D570" s="150">
        <v>0</v>
      </c>
      <c r="E570" s="133">
        <v>428.40000000000003</v>
      </c>
      <c r="F570" s="134" t="s">
        <v>2076</v>
      </c>
      <c r="G570" s="86" t="s">
        <v>2077</v>
      </c>
      <c r="H570" s="86" t="s">
        <v>2078</v>
      </c>
      <c r="I570" s="89"/>
      <c r="J570" s="90">
        <v>4</v>
      </c>
      <c r="K570" s="86"/>
      <c r="L570" s="86"/>
      <c r="M570" s="92" t="s">
        <v>144</v>
      </c>
      <c r="N570" s="86" t="s">
        <v>108</v>
      </c>
      <c r="O570" s="163" t="s">
        <v>177</v>
      </c>
      <c r="P570" s="163" t="s">
        <v>190</v>
      </c>
      <c r="Q570" s="91" t="s">
        <v>109</v>
      </c>
      <c r="R570" s="91" t="s">
        <v>207</v>
      </c>
      <c r="S570" s="91" t="s">
        <v>2079</v>
      </c>
      <c r="T570" s="92">
        <v>10</v>
      </c>
      <c r="U570" s="93">
        <v>14</v>
      </c>
      <c r="V570" s="94">
        <v>44767</v>
      </c>
      <c r="W570" s="94">
        <v>46034</v>
      </c>
      <c r="X570" s="95">
        <v>9785171480363</v>
      </c>
      <c r="Y570" s="96">
        <v>128</v>
      </c>
      <c r="Z570" s="97">
        <v>0.16900000000000001</v>
      </c>
      <c r="AA570" s="98" t="s">
        <v>187</v>
      </c>
      <c r="AB570" s="98" t="s">
        <v>160</v>
      </c>
      <c r="AC570" s="98" t="s">
        <v>188</v>
      </c>
      <c r="AD570" s="91">
        <v>3</v>
      </c>
      <c r="AE570" s="135" t="s">
        <v>116</v>
      </c>
      <c r="AF570" s="168"/>
      <c r="AG570" s="98" t="s">
        <v>465</v>
      </c>
      <c r="AH570" s="98"/>
      <c r="AI570" s="86" t="s">
        <v>2080</v>
      </c>
      <c r="AJ570" s="101"/>
      <c r="AK570" s="91"/>
      <c r="AL570" s="100" t="s">
        <v>2081</v>
      </c>
      <c r="AM570" s="86" t="s">
        <v>271</v>
      </c>
      <c r="AN570" s="86" t="s">
        <v>235</v>
      </c>
      <c r="AO570" s="143">
        <f t="shared" si="24"/>
        <v>0</v>
      </c>
      <c r="AP570" s="85" t="s">
        <v>2082</v>
      </c>
      <c r="AQ570" s="100" t="s">
        <v>157</v>
      </c>
      <c r="AR570" s="97" t="s">
        <v>125</v>
      </c>
      <c r="AV570" s="99"/>
      <c r="AW570" s="159" t="s">
        <v>2083</v>
      </c>
      <c r="AX570" s="102"/>
      <c r="AY570" s="157" t="s">
        <v>2084</v>
      </c>
      <c r="AZ570" s="159"/>
      <c r="BF570" s="103">
        <v>46035</v>
      </c>
      <c r="BG570" s="46"/>
      <c r="BH570" s="46"/>
      <c r="BI570" s="46">
        <f t="shared" si="25"/>
        <v>0</v>
      </c>
      <c r="BJ570" s="46">
        <f t="shared" si="26"/>
        <v>0</v>
      </c>
    </row>
    <row r="571" spans="1:62" ht="120" customHeight="1" x14ac:dyDescent="0.25">
      <c r="A571" s="170" t="s">
        <v>180</v>
      </c>
      <c r="B571" s="132"/>
      <c r="C571" s="150">
        <v>0</v>
      </c>
      <c r="D571" s="150">
        <v>0</v>
      </c>
      <c r="E571" s="133">
        <v>693</v>
      </c>
      <c r="F571" s="134" t="s">
        <v>6186</v>
      </c>
      <c r="G571" s="86" t="s">
        <v>6187</v>
      </c>
      <c r="H571" s="86" t="s">
        <v>6188</v>
      </c>
      <c r="I571" s="89"/>
      <c r="J571" s="90" t="s">
        <v>195</v>
      </c>
      <c r="K571" s="86"/>
      <c r="L571" s="86"/>
      <c r="M571" s="92" t="s">
        <v>144</v>
      </c>
      <c r="N571" s="86" t="s">
        <v>108</v>
      </c>
      <c r="O571" s="163" t="s">
        <v>177</v>
      </c>
      <c r="P571" s="163" t="s">
        <v>190</v>
      </c>
      <c r="Q571" s="91" t="s">
        <v>109</v>
      </c>
      <c r="R571" s="91" t="s">
        <v>207</v>
      </c>
      <c r="S571" s="91" t="s">
        <v>6189</v>
      </c>
      <c r="T571" s="92">
        <v>10</v>
      </c>
      <c r="U571" s="93">
        <v>8</v>
      </c>
      <c r="V571" s="94">
        <v>46040</v>
      </c>
      <c r="W571" s="94">
        <v>46040</v>
      </c>
      <c r="X571" s="95">
        <v>9785171783181</v>
      </c>
      <c r="Y571" s="96">
        <v>320</v>
      </c>
      <c r="Z571" s="97">
        <v>0.38500000000000001</v>
      </c>
      <c r="AA571" s="98" t="s">
        <v>187</v>
      </c>
      <c r="AB571" s="98" t="s">
        <v>160</v>
      </c>
      <c r="AC571" s="98" t="s">
        <v>188</v>
      </c>
      <c r="AD571" s="91">
        <v>3</v>
      </c>
      <c r="AE571" s="169" t="s">
        <v>196</v>
      </c>
      <c r="AF571" s="168"/>
      <c r="AG571" s="98" t="s">
        <v>311</v>
      </c>
      <c r="AH571" s="98"/>
      <c r="AI571" s="86" t="s">
        <v>6190</v>
      </c>
      <c r="AJ571" s="101"/>
      <c r="AK571" s="91"/>
      <c r="AL571" s="100" t="s">
        <v>6191</v>
      </c>
      <c r="AM571" s="86" t="s">
        <v>271</v>
      </c>
      <c r="AN571" s="86" t="s">
        <v>235</v>
      </c>
      <c r="AO571" s="143">
        <f t="shared" si="24"/>
        <v>0</v>
      </c>
      <c r="AP571" s="85" t="s">
        <v>6192</v>
      </c>
      <c r="AQ571" s="100" t="s">
        <v>143</v>
      </c>
      <c r="AR571" s="97" t="s">
        <v>125</v>
      </c>
      <c r="AV571" s="99"/>
      <c r="AW571" s="159" t="s">
        <v>6193</v>
      </c>
      <c r="AX571" s="102"/>
      <c r="AY571" s="157" t="s">
        <v>6194</v>
      </c>
      <c r="AZ571" s="159"/>
      <c r="BF571" s="103">
        <v>46044</v>
      </c>
      <c r="BG571" s="46"/>
      <c r="BH571" s="46"/>
      <c r="BI571" s="46">
        <f t="shared" si="25"/>
        <v>0</v>
      </c>
      <c r="BJ571" s="46">
        <f t="shared" si="26"/>
        <v>0</v>
      </c>
    </row>
    <row r="572" spans="1:62" ht="120" customHeight="1" x14ac:dyDescent="0.25">
      <c r="A572" s="170" t="s">
        <v>180</v>
      </c>
      <c r="B572" s="132"/>
      <c r="C572" s="150">
        <v>0</v>
      </c>
      <c r="D572" s="150">
        <v>0</v>
      </c>
      <c r="E572" s="133">
        <v>541.80000000000007</v>
      </c>
      <c r="F572" s="134" t="s">
        <v>2625</v>
      </c>
      <c r="G572" s="86" t="s">
        <v>2626</v>
      </c>
      <c r="H572" s="86" t="s">
        <v>2627</v>
      </c>
      <c r="I572" s="89"/>
      <c r="J572" s="90">
        <v>3</v>
      </c>
      <c r="K572" s="86"/>
      <c r="L572" s="86"/>
      <c r="M572" s="92" t="s">
        <v>151</v>
      </c>
      <c r="N572" s="86" t="s">
        <v>108</v>
      </c>
      <c r="O572" s="163" t="s">
        <v>209</v>
      </c>
      <c r="P572" s="163" t="s">
        <v>209</v>
      </c>
      <c r="Q572" s="91" t="s">
        <v>109</v>
      </c>
      <c r="R572" s="91" t="s">
        <v>207</v>
      </c>
      <c r="S572" s="91" t="s">
        <v>2628</v>
      </c>
      <c r="T572" s="92">
        <v>10</v>
      </c>
      <c r="U572" s="93">
        <v>6</v>
      </c>
      <c r="V572" s="94">
        <v>45621</v>
      </c>
      <c r="W572" s="94">
        <v>46032</v>
      </c>
      <c r="X572" s="95">
        <v>9785171678876</v>
      </c>
      <c r="Y572" s="96">
        <v>320</v>
      </c>
      <c r="Z572" s="97">
        <v>0.27500000000000002</v>
      </c>
      <c r="AA572" s="98" t="s">
        <v>145</v>
      </c>
      <c r="AB572" s="98" t="s">
        <v>164</v>
      </c>
      <c r="AC572" s="98" t="s">
        <v>146</v>
      </c>
      <c r="AD572" s="91">
        <v>3</v>
      </c>
      <c r="AE572" s="135" t="s">
        <v>116</v>
      </c>
      <c r="AF572" s="168"/>
      <c r="AG572" s="98" t="s">
        <v>282</v>
      </c>
      <c r="AH572" s="98"/>
      <c r="AI572" s="86" t="s">
        <v>2629</v>
      </c>
      <c r="AJ572" s="101"/>
      <c r="AK572" s="91"/>
      <c r="AL572" s="100" t="s">
        <v>2630</v>
      </c>
      <c r="AM572" s="86" t="s">
        <v>158</v>
      </c>
      <c r="AN572" s="86" t="s">
        <v>153</v>
      </c>
      <c r="AO572" s="143">
        <f t="shared" si="24"/>
        <v>0</v>
      </c>
      <c r="AP572" s="85" t="s">
        <v>2631</v>
      </c>
      <c r="AQ572" s="100" t="s">
        <v>111</v>
      </c>
      <c r="AR572" s="97" t="s">
        <v>125</v>
      </c>
      <c r="AV572" s="99"/>
      <c r="AW572" s="159" t="s">
        <v>2632</v>
      </c>
      <c r="AX572" s="102" t="s">
        <v>2633</v>
      </c>
      <c r="AY572" s="157" t="s">
        <v>2634</v>
      </c>
      <c r="AZ572" s="159"/>
      <c r="BF572" s="103">
        <v>46036</v>
      </c>
      <c r="BG572" s="46"/>
      <c r="BH572" s="46"/>
      <c r="BI572" s="46">
        <f t="shared" si="25"/>
        <v>0</v>
      </c>
      <c r="BJ572" s="46">
        <f t="shared" si="26"/>
        <v>0</v>
      </c>
    </row>
    <row r="573" spans="1:62" ht="120" customHeight="1" x14ac:dyDescent="0.25">
      <c r="A573" s="170" t="s">
        <v>180</v>
      </c>
      <c r="B573" s="132"/>
      <c r="C573" s="150">
        <v>0</v>
      </c>
      <c r="D573" s="150">
        <v>0</v>
      </c>
      <c r="E573" s="133">
        <v>541.80000000000007</v>
      </c>
      <c r="F573" s="134" t="s">
        <v>4896</v>
      </c>
      <c r="G573" s="86" t="s">
        <v>2626</v>
      </c>
      <c r="H573" s="86" t="s">
        <v>2627</v>
      </c>
      <c r="I573" s="89"/>
      <c r="J573" s="90">
        <v>3</v>
      </c>
      <c r="K573" s="86"/>
      <c r="L573" s="86"/>
      <c r="M573" s="92" t="s">
        <v>151</v>
      </c>
      <c r="N573" s="86" t="s">
        <v>108</v>
      </c>
      <c r="O573" s="163" t="s">
        <v>209</v>
      </c>
      <c r="P573" s="163" t="s">
        <v>209</v>
      </c>
      <c r="Q573" s="91" t="s">
        <v>109</v>
      </c>
      <c r="R573" s="91" t="s">
        <v>207</v>
      </c>
      <c r="S573" s="91" t="s">
        <v>4897</v>
      </c>
      <c r="T573" s="92">
        <v>10</v>
      </c>
      <c r="U573" s="93">
        <v>6</v>
      </c>
      <c r="V573" s="94">
        <v>45593</v>
      </c>
      <c r="W573" s="94">
        <v>46038</v>
      </c>
      <c r="X573" s="95">
        <v>9785171617745</v>
      </c>
      <c r="Y573" s="96">
        <v>288</v>
      </c>
      <c r="Z573" s="97">
        <v>0.253</v>
      </c>
      <c r="AA573" s="98" t="s">
        <v>145</v>
      </c>
      <c r="AB573" s="98" t="s">
        <v>160</v>
      </c>
      <c r="AC573" s="98" t="s">
        <v>146</v>
      </c>
      <c r="AD573" s="91">
        <v>3</v>
      </c>
      <c r="AE573" s="135" t="s">
        <v>116</v>
      </c>
      <c r="AF573" s="168"/>
      <c r="AG573" s="98" t="s">
        <v>282</v>
      </c>
      <c r="AH573" s="98"/>
      <c r="AI573" s="86" t="s">
        <v>2629</v>
      </c>
      <c r="AJ573" s="101"/>
      <c r="AK573" s="91"/>
      <c r="AL573" s="100" t="s">
        <v>4898</v>
      </c>
      <c r="AM573" s="86" t="s">
        <v>158</v>
      </c>
      <c r="AN573" s="86" t="s">
        <v>153</v>
      </c>
      <c r="AO573" s="143">
        <f t="shared" si="24"/>
        <v>0</v>
      </c>
      <c r="AP573" s="85" t="s">
        <v>4899</v>
      </c>
      <c r="AQ573" s="100" t="s">
        <v>111</v>
      </c>
      <c r="AR573" s="97" t="s">
        <v>125</v>
      </c>
      <c r="AV573" s="99"/>
      <c r="AW573" s="159" t="s">
        <v>4900</v>
      </c>
      <c r="AX573" s="102" t="s">
        <v>4901</v>
      </c>
      <c r="AY573" s="157" t="s">
        <v>4902</v>
      </c>
      <c r="AZ573" s="159"/>
      <c r="BF573" s="103">
        <v>46041</v>
      </c>
      <c r="BG573" s="46"/>
      <c r="BH573" s="46"/>
      <c r="BI573" s="46">
        <f t="shared" si="25"/>
        <v>0</v>
      </c>
      <c r="BJ573" s="46">
        <f t="shared" si="26"/>
        <v>0</v>
      </c>
    </row>
    <row r="574" spans="1:62" ht="120" customHeight="1" x14ac:dyDescent="0.25">
      <c r="A574" s="170" t="s">
        <v>180</v>
      </c>
      <c r="B574" s="132"/>
      <c r="C574" s="150">
        <v>0</v>
      </c>
      <c r="D574" s="150">
        <v>0</v>
      </c>
      <c r="E574" s="133">
        <v>289.8</v>
      </c>
      <c r="F574" s="134" t="s">
        <v>2085</v>
      </c>
      <c r="G574" s="86" t="s">
        <v>2086</v>
      </c>
      <c r="H574" s="86" t="s">
        <v>543</v>
      </c>
      <c r="I574" s="89"/>
      <c r="J574" s="90">
        <v>6</v>
      </c>
      <c r="K574" s="86"/>
      <c r="L574" s="86"/>
      <c r="M574" s="92" t="s">
        <v>138</v>
      </c>
      <c r="N574" s="86" t="s">
        <v>108</v>
      </c>
      <c r="O574" s="163" t="s">
        <v>165</v>
      </c>
      <c r="P574" s="163" t="s">
        <v>544</v>
      </c>
      <c r="Q574" s="91" t="s">
        <v>109</v>
      </c>
      <c r="R574" s="91" t="s">
        <v>207</v>
      </c>
      <c r="S574" s="91" t="s">
        <v>2087</v>
      </c>
      <c r="T574" s="92">
        <v>10</v>
      </c>
      <c r="U574" s="93">
        <v>20</v>
      </c>
      <c r="V574" s="94">
        <v>42835</v>
      </c>
      <c r="W574" s="94">
        <v>46034</v>
      </c>
      <c r="X574" s="95">
        <v>9785171030230</v>
      </c>
      <c r="Y574" s="96">
        <v>160</v>
      </c>
      <c r="Z574" s="97">
        <v>0.20599999999999999</v>
      </c>
      <c r="AA574" s="98" t="s">
        <v>145</v>
      </c>
      <c r="AB574" s="98" t="s">
        <v>243</v>
      </c>
      <c r="AC574" s="98" t="s">
        <v>146</v>
      </c>
      <c r="AD574" s="91" t="s">
        <v>110</v>
      </c>
      <c r="AE574" s="135" t="s">
        <v>116</v>
      </c>
      <c r="AF574" s="168"/>
      <c r="AG574" s="98" t="s">
        <v>2088</v>
      </c>
      <c r="AH574" s="98"/>
      <c r="AI574" s="86" t="s">
        <v>545</v>
      </c>
      <c r="AJ574" s="101" t="s">
        <v>149</v>
      </c>
      <c r="AK574" s="91"/>
      <c r="AL574" s="100" t="s">
        <v>2089</v>
      </c>
      <c r="AM574" s="86" t="s">
        <v>217</v>
      </c>
      <c r="AN574" s="86" t="s">
        <v>142</v>
      </c>
      <c r="AO574" s="143">
        <f t="shared" si="24"/>
        <v>0</v>
      </c>
      <c r="AP574" s="85" t="s">
        <v>2090</v>
      </c>
      <c r="AQ574" s="100" t="s">
        <v>147</v>
      </c>
      <c r="AR574" s="97" t="s">
        <v>125</v>
      </c>
      <c r="AV574" s="99"/>
      <c r="AW574" s="159" t="s">
        <v>2091</v>
      </c>
      <c r="AX574" s="102" t="s">
        <v>2092</v>
      </c>
      <c r="AY574" s="157" t="s">
        <v>2093</v>
      </c>
      <c r="AZ574" s="159"/>
      <c r="BF574" s="103">
        <v>46035</v>
      </c>
      <c r="BG574" s="46"/>
      <c r="BH574" s="46"/>
      <c r="BI574" s="46">
        <f t="shared" si="25"/>
        <v>0</v>
      </c>
      <c r="BJ574" s="46">
        <f t="shared" si="26"/>
        <v>0</v>
      </c>
    </row>
    <row r="575" spans="1:62" ht="120" customHeight="1" x14ac:dyDescent="0.25">
      <c r="A575" s="170" t="s">
        <v>180</v>
      </c>
      <c r="B575" s="132"/>
      <c r="C575" s="150">
        <v>0</v>
      </c>
      <c r="D575" s="150">
        <v>0</v>
      </c>
      <c r="E575" s="133">
        <v>585.9</v>
      </c>
      <c r="F575" s="134" t="s">
        <v>2635</v>
      </c>
      <c r="G575" s="86" t="s">
        <v>502</v>
      </c>
      <c r="H575" s="86" t="s">
        <v>2636</v>
      </c>
      <c r="I575" s="89"/>
      <c r="J575" s="90">
        <v>5</v>
      </c>
      <c r="K575" s="86"/>
      <c r="L575" s="86"/>
      <c r="M575" s="92" t="s">
        <v>138</v>
      </c>
      <c r="N575" s="86" t="s">
        <v>108</v>
      </c>
      <c r="O575" s="163" t="s">
        <v>148</v>
      </c>
      <c r="P575" s="163" t="s">
        <v>213</v>
      </c>
      <c r="Q575" s="91" t="s">
        <v>109</v>
      </c>
      <c r="R575" s="91" t="s">
        <v>207</v>
      </c>
      <c r="S575" s="91" t="s">
        <v>2637</v>
      </c>
      <c r="T575" s="92">
        <v>10</v>
      </c>
      <c r="U575" s="93">
        <v>10</v>
      </c>
      <c r="V575" s="94">
        <v>44259</v>
      </c>
      <c r="W575" s="94">
        <v>46034</v>
      </c>
      <c r="X575" s="95">
        <v>9785171357849</v>
      </c>
      <c r="Y575" s="96">
        <v>160</v>
      </c>
      <c r="Z575" s="97">
        <v>0.34799999999999998</v>
      </c>
      <c r="AA575" s="98" t="s">
        <v>134</v>
      </c>
      <c r="AB575" s="98" t="s">
        <v>159</v>
      </c>
      <c r="AC575" s="98" t="s">
        <v>135</v>
      </c>
      <c r="AD575" s="91" t="s">
        <v>110</v>
      </c>
      <c r="AE575" s="135" t="s">
        <v>116</v>
      </c>
      <c r="AF575" s="168"/>
      <c r="AG575" s="98" t="s">
        <v>341</v>
      </c>
      <c r="AH575" s="98"/>
      <c r="AI575" s="86" t="s">
        <v>2636</v>
      </c>
      <c r="AJ575" s="101" t="s">
        <v>141</v>
      </c>
      <c r="AK575" s="91"/>
      <c r="AL575" s="100" t="s">
        <v>2638</v>
      </c>
      <c r="AM575" s="86" t="s">
        <v>342</v>
      </c>
      <c r="AN575" s="86" t="s">
        <v>142</v>
      </c>
      <c r="AO575" s="143">
        <f t="shared" si="24"/>
        <v>0</v>
      </c>
      <c r="AP575" s="85" t="s">
        <v>2639</v>
      </c>
      <c r="AQ575" s="100" t="s">
        <v>147</v>
      </c>
      <c r="AR575" s="97" t="s">
        <v>125</v>
      </c>
      <c r="AV575" s="99"/>
      <c r="AW575" s="159" t="s">
        <v>2640</v>
      </c>
      <c r="AX575" s="102"/>
      <c r="AY575" s="157" t="s">
        <v>2641</v>
      </c>
      <c r="AZ575" s="159"/>
      <c r="BF575" s="103">
        <v>46036</v>
      </c>
      <c r="BG575" s="46"/>
      <c r="BH575" s="46"/>
      <c r="BI575" s="46">
        <f t="shared" si="25"/>
        <v>0</v>
      </c>
      <c r="BJ575" s="46">
        <f t="shared" si="26"/>
        <v>0</v>
      </c>
    </row>
    <row r="576" spans="1:62" ht="120" customHeight="1" x14ac:dyDescent="0.25">
      <c r="A576" s="170" t="s">
        <v>180</v>
      </c>
      <c r="B576" s="132"/>
      <c r="C576" s="150">
        <v>0</v>
      </c>
      <c r="D576" s="150">
        <v>0</v>
      </c>
      <c r="E576" s="133">
        <v>382.2</v>
      </c>
      <c r="F576" s="134" t="s">
        <v>3003</v>
      </c>
      <c r="G576" s="86" t="s">
        <v>3004</v>
      </c>
      <c r="H576" s="86" t="s">
        <v>3363</v>
      </c>
      <c r="I576" s="89"/>
      <c r="J576" s="90" t="s">
        <v>197</v>
      </c>
      <c r="K576" s="86"/>
      <c r="L576" s="86"/>
      <c r="M576" s="92" t="s">
        <v>133</v>
      </c>
      <c r="N576" s="86" t="s">
        <v>108</v>
      </c>
      <c r="O576" s="163" t="s">
        <v>173</v>
      </c>
      <c r="P576" s="163" t="s">
        <v>284</v>
      </c>
      <c r="Q576" s="91" t="s">
        <v>109</v>
      </c>
      <c r="R576" s="91" t="s">
        <v>207</v>
      </c>
      <c r="S576" s="91" t="s">
        <v>3364</v>
      </c>
      <c r="T576" s="92">
        <v>10</v>
      </c>
      <c r="U576" s="93">
        <v>8</v>
      </c>
      <c r="V576" s="94">
        <v>46034</v>
      </c>
      <c r="W576" s="94">
        <v>46034</v>
      </c>
      <c r="X576" s="95">
        <v>9785171828080</v>
      </c>
      <c r="Y576" s="96">
        <v>480</v>
      </c>
      <c r="Z576" s="97">
        <v>0.35</v>
      </c>
      <c r="AA576" s="98" t="s">
        <v>170</v>
      </c>
      <c r="AB576" s="98" t="s">
        <v>632</v>
      </c>
      <c r="AC576" s="98" t="s">
        <v>171</v>
      </c>
      <c r="AD576" s="91">
        <v>3</v>
      </c>
      <c r="AE576" s="169" t="s">
        <v>196</v>
      </c>
      <c r="AF576" s="168"/>
      <c r="AG576" s="98" t="s">
        <v>496</v>
      </c>
      <c r="AH576" s="98"/>
      <c r="AI576" s="86" t="s">
        <v>3365</v>
      </c>
      <c r="AJ576" s="101"/>
      <c r="AK576" s="91" t="s">
        <v>3008</v>
      </c>
      <c r="AL576" s="100" t="s">
        <v>3366</v>
      </c>
      <c r="AM576" s="86" t="s">
        <v>233</v>
      </c>
      <c r="AN576" s="86" t="s">
        <v>235</v>
      </c>
      <c r="AO576" s="143">
        <f t="shared" si="24"/>
        <v>0</v>
      </c>
      <c r="AP576" s="85" t="s">
        <v>3367</v>
      </c>
      <c r="AQ576" s="100" t="s">
        <v>111</v>
      </c>
      <c r="AR576" s="97" t="s">
        <v>125</v>
      </c>
      <c r="AV576" s="99"/>
      <c r="AW576" s="159" t="s">
        <v>3368</v>
      </c>
      <c r="AX576" s="102"/>
      <c r="AY576" s="157" t="s">
        <v>3369</v>
      </c>
      <c r="AZ576" s="159"/>
      <c r="BF576" s="103">
        <v>46037</v>
      </c>
      <c r="BG576" s="46"/>
      <c r="BH576" s="46"/>
      <c r="BI576" s="46">
        <f t="shared" si="25"/>
        <v>0</v>
      </c>
      <c r="BJ576" s="46">
        <f t="shared" si="26"/>
        <v>0</v>
      </c>
    </row>
    <row r="577" spans="1:62" ht="120" customHeight="1" x14ac:dyDescent="0.25">
      <c r="A577" s="170" t="s">
        <v>180</v>
      </c>
      <c r="B577" s="132"/>
      <c r="C577" s="150">
        <v>0</v>
      </c>
      <c r="D577" s="150">
        <v>0</v>
      </c>
      <c r="E577" s="133">
        <v>428.40000000000003</v>
      </c>
      <c r="F577" s="134" t="s">
        <v>5499</v>
      </c>
      <c r="G577" s="86" t="s">
        <v>3939</v>
      </c>
      <c r="H577" s="86" t="s">
        <v>3363</v>
      </c>
      <c r="I577" s="89"/>
      <c r="J577" s="90">
        <v>7</v>
      </c>
      <c r="K577" s="86"/>
      <c r="L577" s="86"/>
      <c r="M577" s="92" t="s">
        <v>133</v>
      </c>
      <c r="N577" s="86" t="s">
        <v>108</v>
      </c>
      <c r="O577" s="163" t="s">
        <v>422</v>
      </c>
      <c r="P577" s="163" t="s">
        <v>423</v>
      </c>
      <c r="Q577" s="91" t="s">
        <v>109</v>
      </c>
      <c r="R577" s="91" t="s">
        <v>207</v>
      </c>
      <c r="S577" s="91" t="s">
        <v>5500</v>
      </c>
      <c r="T577" s="92">
        <v>10</v>
      </c>
      <c r="U577" s="93">
        <v>7</v>
      </c>
      <c r="V577" s="94">
        <v>44739</v>
      </c>
      <c r="W577" s="94">
        <v>46038</v>
      </c>
      <c r="X577" s="95">
        <v>9785171500481</v>
      </c>
      <c r="Y577" s="96">
        <v>256</v>
      </c>
      <c r="Z577" s="97">
        <v>0.187</v>
      </c>
      <c r="AA577" s="98" t="s">
        <v>170</v>
      </c>
      <c r="AB577" s="98" t="s">
        <v>136</v>
      </c>
      <c r="AC577" s="98" t="s">
        <v>171</v>
      </c>
      <c r="AD577" s="91">
        <v>3</v>
      </c>
      <c r="AE577" s="135" t="s">
        <v>116</v>
      </c>
      <c r="AF577" s="168"/>
      <c r="AG577" s="98" t="s">
        <v>3942</v>
      </c>
      <c r="AH577" s="98"/>
      <c r="AI577" s="86" t="s">
        <v>3365</v>
      </c>
      <c r="AJ577" s="101"/>
      <c r="AK577" s="91" t="s">
        <v>5501</v>
      </c>
      <c r="AL577" s="100" t="s">
        <v>5502</v>
      </c>
      <c r="AM577" s="86" t="s">
        <v>1333</v>
      </c>
      <c r="AN577" s="86" t="s">
        <v>235</v>
      </c>
      <c r="AO577" s="143">
        <f t="shared" si="24"/>
        <v>0</v>
      </c>
      <c r="AP577" s="85" t="s">
        <v>5503</v>
      </c>
      <c r="AQ577" s="100" t="s">
        <v>157</v>
      </c>
      <c r="AR577" s="97" t="s">
        <v>125</v>
      </c>
      <c r="AV577" s="99"/>
      <c r="AW577" s="159" t="s">
        <v>5504</v>
      </c>
      <c r="AX577" s="102" t="s">
        <v>5505</v>
      </c>
      <c r="AY577" s="157" t="s">
        <v>5506</v>
      </c>
      <c r="AZ577" s="159"/>
      <c r="BF577" s="103">
        <v>46043</v>
      </c>
      <c r="BG577" s="46"/>
      <c r="BH577" s="46"/>
      <c r="BI577" s="46">
        <f t="shared" si="25"/>
        <v>0</v>
      </c>
      <c r="BJ577" s="46">
        <f t="shared" si="26"/>
        <v>0</v>
      </c>
    </row>
    <row r="578" spans="1:62" ht="120" customHeight="1" x14ac:dyDescent="0.25">
      <c r="A578" s="170" t="s">
        <v>180</v>
      </c>
      <c r="B578" s="132"/>
      <c r="C578" s="150">
        <v>0</v>
      </c>
      <c r="D578" s="150">
        <v>0</v>
      </c>
      <c r="E578" s="133">
        <v>407.40000000000003</v>
      </c>
      <c r="F578" s="134" t="s">
        <v>6195</v>
      </c>
      <c r="G578" s="86" t="s">
        <v>6196</v>
      </c>
      <c r="H578" s="86" t="s">
        <v>6197</v>
      </c>
      <c r="I578" s="89"/>
      <c r="J578" s="90">
        <v>3</v>
      </c>
      <c r="K578" s="86"/>
      <c r="L578" s="86"/>
      <c r="M578" s="92" t="s">
        <v>151</v>
      </c>
      <c r="N578" s="86" t="s">
        <v>108</v>
      </c>
      <c r="O578" s="163" t="s">
        <v>186</v>
      </c>
      <c r="P578" s="163" t="s">
        <v>186</v>
      </c>
      <c r="Q578" s="91" t="s">
        <v>109</v>
      </c>
      <c r="R578" s="91" t="s">
        <v>207</v>
      </c>
      <c r="S578" s="91" t="s">
        <v>6198</v>
      </c>
      <c r="T578" s="92">
        <v>10</v>
      </c>
      <c r="U578" s="93">
        <v>16</v>
      </c>
      <c r="V578" s="94">
        <v>42213</v>
      </c>
      <c r="W578" s="94">
        <v>46041</v>
      </c>
      <c r="X578" s="95">
        <v>9785170866526</v>
      </c>
      <c r="Y578" s="96">
        <v>224</v>
      </c>
      <c r="Z578" s="97">
        <v>0.155</v>
      </c>
      <c r="AA578" s="98" t="s">
        <v>170</v>
      </c>
      <c r="AB578" s="98" t="s">
        <v>160</v>
      </c>
      <c r="AC578" s="98" t="s">
        <v>171</v>
      </c>
      <c r="AD578" s="91">
        <v>3</v>
      </c>
      <c r="AE578" s="135" t="s">
        <v>116</v>
      </c>
      <c r="AF578" s="168"/>
      <c r="AG578" s="98" t="s">
        <v>211</v>
      </c>
      <c r="AH578" s="98"/>
      <c r="AI578" s="86" t="s">
        <v>6199</v>
      </c>
      <c r="AJ578" s="101"/>
      <c r="AK578" s="91"/>
      <c r="AL578" s="100" t="s">
        <v>6200</v>
      </c>
      <c r="AM578" s="86" t="s">
        <v>212</v>
      </c>
      <c r="AN578" s="86" t="s">
        <v>153</v>
      </c>
      <c r="AO578" s="143">
        <f t="shared" si="24"/>
        <v>0</v>
      </c>
      <c r="AP578" s="85" t="s">
        <v>6201</v>
      </c>
      <c r="AQ578" s="100" t="s">
        <v>154</v>
      </c>
      <c r="AR578" s="97" t="s">
        <v>125</v>
      </c>
      <c r="AV578" s="99"/>
      <c r="AW578" s="159" t="s">
        <v>6202</v>
      </c>
      <c r="AX578" s="102"/>
      <c r="AY578" s="157" t="s">
        <v>6203</v>
      </c>
      <c r="AZ578" s="159"/>
      <c r="BF578" s="103">
        <v>46044</v>
      </c>
      <c r="BG578" s="46"/>
      <c r="BH578" s="46"/>
      <c r="BI578" s="46">
        <f t="shared" si="25"/>
        <v>0</v>
      </c>
      <c r="BJ578" s="46">
        <f t="shared" si="26"/>
        <v>0</v>
      </c>
    </row>
    <row r="579" spans="1:62" ht="120" customHeight="1" x14ac:dyDescent="0.25">
      <c r="A579" s="170" t="s">
        <v>180</v>
      </c>
      <c r="B579" s="132"/>
      <c r="C579" s="150">
        <v>0</v>
      </c>
      <c r="D579" s="150">
        <v>0</v>
      </c>
      <c r="E579" s="133">
        <v>252</v>
      </c>
      <c r="F579" s="134" t="s">
        <v>5507</v>
      </c>
      <c r="G579" s="86" t="s">
        <v>5508</v>
      </c>
      <c r="H579" s="86" t="s">
        <v>178</v>
      </c>
      <c r="I579" s="89"/>
      <c r="J579" s="90">
        <v>5</v>
      </c>
      <c r="K579" s="86"/>
      <c r="L579" s="86"/>
      <c r="M579" s="92" t="s">
        <v>144</v>
      </c>
      <c r="N579" s="86" t="s">
        <v>108</v>
      </c>
      <c r="O579" s="163" t="s">
        <v>236</v>
      </c>
      <c r="P579" s="163" t="s">
        <v>246</v>
      </c>
      <c r="Q579" s="91" t="s">
        <v>109</v>
      </c>
      <c r="R579" s="91" t="s">
        <v>207</v>
      </c>
      <c r="S579" s="91" t="s">
        <v>5509</v>
      </c>
      <c r="T579" s="92">
        <v>10</v>
      </c>
      <c r="U579" s="93">
        <v>12</v>
      </c>
      <c r="V579" s="94">
        <v>43185</v>
      </c>
      <c r="W579" s="94">
        <v>46038</v>
      </c>
      <c r="X579" s="95">
        <v>9785171075774</v>
      </c>
      <c r="Y579" s="96">
        <v>352</v>
      </c>
      <c r="Z579" s="97">
        <v>0.218</v>
      </c>
      <c r="AA579" s="98" t="s">
        <v>170</v>
      </c>
      <c r="AB579" s="98" t="s">
        <v>152</v>
      </c>
      <c r="AC579" s="98" t="s">
        <v>171</v>
      </c>
      <c r="AD579" s="91">
        <v>3</v>
      </c>
      <c r="AE579" s="135" t="s">
        <v>116</v>
      </c>
      <c r="AF579" s="168"/>
      <c r="AG579" s="98" t="s">
        <v>409</v>
      </c>
      <c r="AH579" s="98"/>
      <c r="AI579" s="86" t="s">
        <v>179</v>
      </c>
      <c r="AJ579" s="101"/>
      <c r="AK579" s="91" t="s">
        <v>5510</v>
      </c>
      <c r="AL579" s="100" t="s">
        <v>5511</v>
      </c>
      <c r="AM579" s="86" t="s">
        <v>278</v>
      </c>
      <c r="AN579" s="86" t="s">
        <v>153</v>
      </c>
      <c r="AO579" s="143">
        <f t="shared" si="24"/>
        <v>0</v>
      </c>
      <c r="AP579" s="85" t="s">
        <v>5512</v>
      </c>
      <c r="AQ579" s="100" t="s">
        <v>157</v>
      </c>
      <c r="AR579" s="97" t="s">
        <v>125</v>
      </c>
      <c r="AV579" s="99"/>
      <c r="AW579" s="159" t="s">
        <v>5513</v>
      </c>
      <c r="AX579" s="102"/>
      <c r="AY579" s="157" t="s">
        <v>5514</v>
      </c>
      <c r="AZ579" s="159"/>
      <c r="BF579" s="103">
        <v>46043</v>
      </c>
      <c r="BG579" s="46"/>
      <c r="BH579" s="46"/>
      <c r="BI579" s="46">
        <f t="shared" si="25"/>
        <v>0</v>
      </c>
      <c r="BJ579" s="46">
        <f t="shared" si="26"/>
        <v>0</v>
      </c>
    </row>
    <row r="580" spans="1:62" ht="120" customHeight="1" x14ac:dyDescent="0.25">
      <c r="A580" s="170" t="s">
        <v>180</v>
      </c>
      <c r="B580" s="132"/>
      <c r="C580" s="150">
        <v>0</v>
      </c>
      <c r="D580" s="150">
        <v>0</v>
      </c>
      <c r="E580" s="133">
        <v>261.45</v>
      </c>
      <c r="F580" s="134" t="s">
        <v>5515</v>
      </c>
      <c r="G580" s="86" t="s">
        <v>5516</v>
      </c>
      <c r="H580" s="86" t="s">
        <v>178</v>
      </c>
      <c r="I580" s="89"/>
      <c r="J580" s="90" t="s">
        <v>195</v>
      </c>
      <c r="K580" s="86"/>
      <c r="L580" s="86"/>
      <c r="M580" s="92" t="s">
        <v>133</v>
      </c>
      <c r="N580" s="86" t="s">
        <v>108</v>
      </c>
      <c r="O580" s="163" t="s">
        <v>173</v>
      </c>
      <c r="P580" s="163" t="s">
        <v>189</v>
      </c>
      <c r="Q580" s="91" t="s">
        <v>109</v>
      </c>
      <c r="R580" s="91" t="s">
        <v>207</v>
      </c>
      <c r="S580" s="91" t="s">
        <v>5517</v>
      </c>
      <c r="T580" s="92">
        <v>10</v>
      </c>
      <c r="U580" s="93">
        <v>12</v>
      </c>
      <c r="V580" s="94">
        <v>46036</v>
      </c>
      <c r="W580" s="94">
        <v>46036</v>
      </c>
      <c r="X580" s="95">
        <v>9785171750299</v>
      </c>
      <c r="Y580" s="96">
        <v>256</v>
      </c>
      <c r="Z580" s="97">
        <v>0.17399999999999999</v>
      </c>
      <c r="AA580" s="98" t="s">
        <v>170</v>
      </c>
      <c r="AB580" s="98" t="s">
        <v>160</v>
      </c>
      <c r="AC580" s="98" t="s">
        <v>171</v>
      </c>
      <c r="AD580" s="91">
        <v>3</v>
      </c>
      <c r="AE580" s="169" t="s">
        <v>196</v>
      </c>
      <c r="AF580" s="168"/>
      <c r="AG580" s="98" t="s">
        <v>289</v>
      </c>
      <c r="AH580" s="98"/>
      <c r="AI580" s="86" t="s">
        <v>179</v>
      </c>
      <c r="AJ580" s="101"/>
      <c r="AK580" s="91"/>
      <c r="AL580" s="100" t="s">
        <v>5518</v>
      </c>
      <c r="AM580" s="86" t="s">
        <v>276</v>
      </c>
      <c r="AN580" s="86" t="s">
        <v>153</v>
      </c>
      <c r="AO580" s="143">
        <f t="shared" si="24"/>
        <v>0</v>
      </c>
      <c r="AP580" s="85" t="s">
        <v>5519</v>
      </c>
      <c r="AQ580" s="100" t="s">
        <v>111</v>
      </c>
      <c r="AR580" s="97" t="s">
        <v>125</v>
      </c>
      <c r="AV580" s="99"/>
      <c r="AW580" s="159" t="s">
        <v>5520</v>
      </c>
      <c r="AX580" s="102"/>
      <c r="AY580" s="157" t="s">
        <v>5521</v>
      </c>
      <c r="AZ580" s="159"/>
      <c r="BF580" s="103">
        <v>46043</v>
      </c>
      <c r="BG580" s="46"/>
      <c r="BH580" s="46"/>
      <c r="BI580" s="46">
        <f t="shared" si="25"/>
        <v>0</v>
      </c>
      <c r="BJ580" s="46">
        <f t="shared" si="26"/>
        <v>0</v>
      </c>
    </row>
    <row r="581" spans="1:62" ht="120" customHeight="1" x14ac:dyDescent="0.25">
      <c r="A581" s="170" t="s">
        <v>180</v>
      </c>
      <c r="B581" s="132"/>
      <c r="C581" s="150">
        <v>0</v>
      </c>
      <c r="D581" s="150">
        <v>0</v>
      </c>
      <c r="E581" s="133">
        <v>229.95000000000002</v>
      </c>
      <c r="F581" s="134" t="s">
        <v>3140</v>
      </c>
      <c r="G581" s="86" t="s">
        <v>3141</v>
      </c>
      <c r="H581" s="86" t="s">
        <v>178</v>
      </c>
      <c r="I581" s="89"/>
      <c r="J581" s="90" t="s">
        <v>195</v>
      </c>
      <c r="K581" s="86"/>
      <c r="L581" s="86"/>
      <c r="M581" s="92" t="s">
        <v>151</v>
      </c>
      <c r="N581" s="86" t="s">
        <v>108</v>
      </c>
      <c r="O581" s="163" t="s">
        <v>163</v>
      </c>
      <c r="P581" s="163" t="s">
        <v>163</v>
      </c>
      <c r="Q581" s="91" t="s">
        <v>109</v>
      </c>
      <c r="R581" s="91" t="s">
        <v>207</v>
      </c>
      <c r="S581" s="91" t="s">
        <v>3370</v>
      </c>
      <c r="T581" s="92">
        <v>10</v>
      </c>
      <c r="U581" s="93">
        <v>24</v>
      </c>
      <c r="V581" s="94">
        <v>46033</v>
      </c>
      <c r="W581" s="94">
        <v>46033</v>
      </c>
      <c r="X581" s="95">
        <v>9785171830533</v>
      </c>
      <c r="Y581" s="96">
        <v>96</v>
      </c>
      <c r="Z581" s="97">
        <v>9.5000000000000001E-2</v>
      </c>
      <c r="AA581" s="98" t="s">
        <v>170</v>
      </c>
      <c r="AB581" s="98" t="s">
        <v>401</v>
      </c>
      <c r="AC581" s="98" t="s">
        <v>171</v>
      </c>
      <c r="AD581" s="91">
        <v>3</v>
      </c>
      <c r="AE581" s="169" t="s">
        <v>196</v>
      </c>
      <c r="AF581" s="168"/>
      <c r="AG581" s="98" t="s">
        <v>241</v>
      </c>
      <c r="AH581" s="98"/>
      <c r="AI581" s="86" t="s">
        <v>179</v>
      </c>
      <c r="AJ581" s="101"/>
      <c r="AK581" s="91"/>
      <c r="AL581" s="100" t="s">
        <v>3371</v>
      </c>
      <c r="AM581" s="86" t="s">
        <v>278</v>
      </c>
      <c r="AN581" s="86" t="s">
        <v>153</v>
      </c>
      <c r="AO581" s="143">
        <f t="shared" si="24"/>
        <v>0</v>
      </c>
      <c r="AP581" s="85" t="s">
        <v>3372</v>
      </c>
      <c r="AQ581" s="100" t="s">
        <v>111</v>
      </c>
      <c r="AR581" s="97" t="s">
        <v>125</v>
      </c>
      <c r="AV581" s="99"/>
      <c r="AW581" s="159" t="s">
        <v>3373</v>
      </c>
      <c r="AX581" s="102"/>
      <c r="AY581" s="157" t="s">
        <v>3374</v>
      </c>
      <c r="AZ581" s="159"/>
      <c r="BF581" s="103">
        <v>46037</v>
      </c>
      <c r="BG581" s="46"/>
      <c r="BH581" s="46"/>
      <c r="BI581" s="46">
        <f t="shared" si="25"/>
        <v>0</v>
      </c>
      <c r="BJ581" s="46">
        <f t="shared" si="26"/>
        <v>0</v>
      </c>
    </row>
    <row r="582" spans="1:62" ht="120" customHeight="1" x14ac:dyDescent="0.25">
      <c r="A582" s="170" t="s">
        <v>180</v>
      </c>
      <c r="B582" s="132"/>
      <c r="C582" s="150">
        <v>0</v>
      </c>
      <c r="D582" s="150">
        <v>0</v>
      </c>
      <c r="E582" s="133">
        <v>428.40000000000003</v>
      </c>
      <c r="F582" s="134" t="s">
        <v>3375</v>
      </c>
      <c r="G582" s="86" t="s">
        <v>3376</v>
      </c>
      <c r="H582" s="86" t="s">
        <v>178</v>
      </c>
      <c r="I582" s="89"/>
      <c r="J582" s="90" t="s">
        <v>195</v>
      </c>
      <c r="K582" s="86"/>
      <c r="L582" s="86"/>
      <c r="M582" s="92" t="s">
        <v>151</v>
      </c>
      <c r="N582" s="86" t="s">
        <v>108</v>
      </c>
      <c r="O582" s="163" t="s">
        <v>163</v>
      </c>
      <c r="P582" s="163" t="s">
        <v>163</v>
      </c>
      <c r="Q582" s="91" t="s">
        <v>109</v>
      </c>
      <c r="R582" s="91" t="s">
        <v>207</v>
      </c>
      <c r="S582" s="91" t="s">
        <v>3377</v>
      </c>
      <c r="T582" s="92">
        <v>10</v>
      </c>
      <c r="U582" s="93">
        <v>8</v>
      </c>
      <c r="V582" s="94">
        <v>46026</v>
      </c>
      <c r="W582" s="94">
        <v>46026</v>
      </c>
      <c r="X582" s="95">
        <v>9785171812263</v>
      </c>
      <c r="Y582" s="96">
        <v>576</v>
      </c>
      <c r="Z582" s="97">
        <v>0.27300000000000002</v>
      </c>
      <c r="AA582" s="98" t="s">
        <v>170</v>
      </c>
      <c r="AB582" s="98" t="s">
        <v>183</v>
      </c>
      <c r="AC582" s="98" t="s">
        <v>171</v>
      </c>
      <c r="AD582" s="91">
        <v>3</v>
      </c>
      <c r="AE582" s="169" t="s">
        <v>196</v>
      </c>
      <c r="AF582" s="168"/>
      <c r="AG582" s="98" t="s">
        <v>259</v>
      </c>
      <c r="AH582" s="98"/>
      <c r="AI582" s="86" t="s">
        <v>179</v>
      </c>
      <c r="AJ582" s="101"/>
      <c r="AK582" s="91" t="s">
        <v>3378</v>
      </c>
      <c r="AL582" s="100" t="s">
        <v>3379</v>
      </c>
      <c r="AM582" s="86" t="s">
        <v>278</v>
      </c>
      <c r="AN582" s="86" t="s">
        <v>153</v>
      </c>
      <c r="AO582" s="143">
        <f t="shared" si="24"/>
        <v>0</v>
      </c>
      <c r="AP582" s="85" t="s">
        <v>3380</v>
      </c>
      <c r="AQ582" s="100" t="s">
        <v>154</v>
      </c>
      <c r="AR582" s="97" t="s">
        <v>125</v>
      </c>
      <c r="AV582" s="99"/>
      <c r="AW582" s="159" t="s">
        <v>3381</v>
      </c>
      <c r="AX582" s="102"/>
      <c r="AY582" s="157" t="s">
        <v>3382</v>
      </c>
      <c r="AZ582" s="159"/>
      <c r="BF582" s="103">
        <v>46037</v>
      </c>
      <c r="BG582" s="46"/>
      <c r="BH582" s="46"/>
      <c r="BI582" s="46">
        <f t="shared" si="25"/>
        <v>0</v>
      </c>
      <c r="BJ582" s="46">
        <f t="shared" si="26"/>
        <v>0</v>
      </c>
    </row>
    <row r="583" spans="1:62" ht="120" customHeight="1" x14ac:dyDescent="0.25">
      <c r="A583" s="170" t="s">
        <v>180</v>
      </c>
      <c r="B583" s="132"/>
      <c r="C583" s="150">
        <v>0</v>
      </c>
      <c r="D583" s="150">
        <v>0</v>
      </c>
      <c r="E583" s="133">
        <v>317.10000000000002</v>
      </c>
      <c r="F583" s="134" t="s">
        <v>2642</v>
      </c>
      <c r="G583" s="86" t="s">
        <v>2643</v>
      </c>
      <c r="H583" s="86" t="s">
        <v>178</v>
      </c>
      <c r="I583" s="89"/>
      <c r="J583" s="90">
        <v>5</v>
      </c>
      <c r="K583" s="86"/>
      <c r="L583" s="86"/>
      <c r="M583" s="92" t="s">
        <v>151</v>
      </c>
      <c r="N583" s="86" t="s">
        <v>108</v>
      </c>
      <c r="O583" s="163" t="s">
        <v>161</v>
      </c>
      <c r="P583" s="163" t="s">
        <v>161</v>
      </c>
      <c r="Q583" s="91" t="s">
        <v>109</v>
      </c>
      <c r="R583" s="91" t="s">
        <v>207</v>
      </c>
      <c r="S583" s="91" t="s">
        <v>2644</v>
      </c>
      <c r="T583" s="92">
        <v>10</v>
      </c>
      <c r="U583" s="93">
        <v>16</v>
      </c>
      <c r="V583" s="94">
        <v>41743</v>
      </c>
      <c r="W583" s="94">
        <v>46034</v>
      </c>
      <c r="X583" s="95">
        <v>9785170802289</v>
      </c>
      <c r="Y583" s="96">
        <v>288</v>
      </c>
      <c r="Z583" s="97">
        <v>0.191</v>
      </c>
      <c r="AA583" s="98" t="s">
        <v>170</v>
      </c>
      <c r="AB583" s="98" t="s">
        <v>160</v>
      </c>
      <c r="AC583" s="98" t="s">
        <v>171</v>
      </c>
      <c r="AD583" s="91">
        <v>3</v>
      </c>
      <c r="AE583" s="135" t="s">
        <v>116</v>
      </c>
      <c r="AF583" s="168"/>
      <c r="AG583" s="98" t="s">
        <v>259</v>
      </c>
      <c r="AH583" s="98"/>
      <c r="AI583" s="86" t="s">
        <v>179</v>
      </c>
      <c r="AJ583" s="101"/>
      <c r="AK583" s="91"/>
      <c r="AL583" s="100" t="s">
        <v>2645</v>
      </c>
      <c r="AM583" s="86" t="s">
        <v>278</v>
      </c>
      <c r="AN583" s="86" t="s">
        <v>153</v>
      </c>
      <c r="AO583" s="143">
        <f t="shared" si="24"/>
        <v>0</v>
      </c>
      <c r="AP583" s="85" t="s">
        <v>2646</v>
      </c>
      <c r="AQ583" s="100" t="s">
        <v>111</v>
      </c>
      <c r="AR583" s="97" t="s">
        <v>125</v>
      </c>
      <c r="AV583" s="99"/>
      <c r="AW583" s="159" t="s">
        <v>2647</v>
      </c>
      <c r="AX583" s="102"/>
      <c r="AY583" s="157" t="s">
        <v>2648</v>
      </c>
      <c r="AZ583" s="159"/>
      <c r="BF583" s="103">
        <v>46036</v>
      </c>
      <c r="BG583" s="46"/>
      <c r="BH583" s="46"/>
      <c r="BI583" s="46">
        <f t="shared" si="25"/>
        <v>0</v>
      </c>
      <c r="BJ583" s="46">
        <f t="shared" si="26"/>
        <v>0</v>
      </c>
    </row>
    <row r="584" spans="1:62" ht="120" customHeight="1" x14ac:dyDescent="0.25">
      <c r="A584" s="170" t="s">
        <v>180</v>
      </c>
      <c r="B584" s="132"/>
      <c r="C584" s="150">
        <v>0</v>
      </c>
      <c r="D584" s="150">
        <v>0</v>
      </c>
      <c r="E584" s="133">
        <v>241.5</v>
      </c>
      <c r="F584" s="134" t="s">
        <v>5522</v>
      </c>
      <c r="G584" s="86" t="s">
        <v>5523</v>
      </c>
      <c r="H584" s="86" t="s">
        <v>178</v>
      </c>
      <c r="I584" s="89"/>
      <c r="J584" s="90">
        <v>5</v>
      </c>
      <c r="K584" s="86"/>
      <c r="L584" s="86"/>
      <c r="M584" s="92" t="s">
        <v>151</v>
      </c>
      <c r="N584" s="86" t="s">
        <v>108</v>
      </c>
      <c r="O584" s="163" t="s">
        <v>161</v>
      </c>
      <c r="P584" s="163" t="s">
        <v>161</v>
      </c>
      <c r="Q584" s="91" t="s">
        <v>109</v>
      </c>
      <c r="R584" s="91" t="s">
        <v>207</v>
      </c>
      <c r="S584" s="91" t="s">
        <v>5524</v>
      </c>
      <c r="T584" s="92">
        <v>10</v>
      </c>
      <c r="U584" s="93">
        <v>12</v>
      </c>
      <c r="V584" s="94">
        <v>45546</v>
      </c>
      <c r="W584" s="94">
        <v>46041</v>
      </c>
      <c r="X584" s="95">
        <v>9785171655792</v>
      </c>
      <c r="Y584" s="96">
        <v>288</v>
      </c>
      <c r="Z584" s="97">
        <v>0.192</v>
      </c>
      <c r="AA584" s="98" t="s">
        <v>170</v>
      </c>
      <c r="AB584" s="98" t="s">
        <v>160</v>
      </c>
      <c r="AC584" s="98" t="s">
        <v>171</v>
      </c>
      <c r="AD584" s="91">
        <v>3</v>
      </c>
      <c r="AE584" s="135" t="s">
        <v>116</v>
      </c>
      <c r="AF584" s="168"/>
      <c r="AG584" s="98" t="s">
        <v>251</v>
      </c>
      <c r="AH584" s="98"/>
      <c r="AI584" s="86" t="s">
        <v>179</v>
      </c>
      <c r="AJ584" s="101"/>
      <c r="AK584" s="91" t="s">
        <v>5525</v>
      </c>
      <c r="AL584" s="100" t="s">
        <v>5526</v>
      </c>
      <c r="AM584" s="86" t="s">
        <v>276</v>
      </c>
      <c r="AN584" s="86" t="s">
        <v>153</v>
      </c>
      <c r="AO584" s="143">
        <f t="shared" si="24"/>
        <v>0</v>
      </c>
      <c r="AP584" s="85" t="s">
        <v>5527</v>
      </c>
      <c r="AQ584" s="100" t="s">
        <v>111</v>
      </c>
      <c r="AR584" s="97" t="s">
        <v>125</v>
      </c>
      <c r="AV584" s="99"/>
      <c r="AW584" s="159" t="s">
        <v>5528</v>
      </c>
      <c r="AX584" s="102" t="s">
        <v>5529</v>
      </c>
      <c r="AY584" s="157" t="s">
        <v>5530</v>
      </c>
      <c r="AZ584" s="159"/>
      <c r="BF584" s="103">
        <v>46043</v>
      </c>
      <c r="BG584" s="46"/>
      <c r="BH584" s="46"/>
      <c r="BI584" s="46">
        <f t="shared" si="25"/>
        <v>0</v>
      </c>
      <c r="BJ584" s="46">
        <f t="shared" si="26"/>
        <v>0</v>
      </c>
    </row>
    <row r="585" spans="1:62" ht="120" customHeight="1" x14ac:dyDescent="0.25">
      <c r="A585" s="170" t="s">
        <v>180</v>
      </c>
      <c r="B585" s="132"/>
      <c r="C585" s="150">
        <v>0</v>
      </c>
      <c r="D585" s="150">
        <v>0</v>
      </c>
      <c r="E585" s="133">
        <v>252</v>
      </c>
      <c r="F585" s="134" t="s">
        <v>4903</v>
      </c>
      <c r="G585" s="86" t="s">
        <v>4904</v>
      </c>
      <c r="H585" s="86" t="s">
        <v>178</v>
      </c>
      <c r="I585" s="89"/>
      <c r="J585" s="90">
        <v>7</v>
      </c>
      <c r="K585" s="86"/>
      <c r="L585" s="86"/>
      <c r="M585" s="92" t="s">
        <v>151</v>
      </c>
      <c r="N585" s="86" t="s">
        <v>108</v>
      </c>
      <c r="O585" s="163" t="s">
        <v>161</v>
      </c>
      <c r="P585" s="163" t="s">
        <v>161</v>
      </c>
      <c r="Q585" s="91" t="s">
        <v>109</v>
      </c>
      <c r="R585" s="91" t="s">
        <v>207</v>
      </c>
      <c r="S585" s="91" t="s">
        <v>4905</v>
      </c>
      <c r="T585" s="92">
        <v>10</v>
      </c>
      <c r="U585" s="93">
        <v>16</v>
      </c>
      <c r="V585" s="94">
        <v>44162</v>
      </c>
      <c r="W585" s="94">
        <v>46038</v>
      </c>
      <c r="X585" s="95">
        <v>9785171333300</v>
      </c>
      <c r="Y585" s="96">
        <v>256</v>
      </c>
      <c r="Z585" s="97">
        <v>0.17299999999999999</v>
      </c>
      <c r="AA585" s="98" t="s">
        <v>170</v>
      </c>
      <c r="AB585" s="98" t="s">
        <v>160</v>
      </c>
      <c r="AC585" s="98" t="s">
        <v>171</v>
      </c>
      <c r="AD585" s="91">
        <v>3</v>
      </c>
      <c r="AE585" s="135" t="s">
        <v>116</v>
      </c>
      <c r="AF585" s="168"/>
      <c r="AG585" s="98" t="s">
        <v>206</v>
      </c>
      <c r="AH585" s="98"/>
      <c r="AI585" s="86" t="s">
        <v>179</v>
      </c>
      <c r="AJ585" s="101"/>
      <c r="AK585" s="91"/>
      <c r="AL585" s="100" t="s">
        <v>4906</v>
      </c>
      <c r="AM585" s="86" t="s">
        <v>276</v>
      </c>
      <c r="AN585" s="86" t="s">
        <v>153</v>
      </c>
      <c r="AO585" s="143">
        <f t="shared" si="24"/>
        <v>0</v>
      </c>
      <c r="AP585" s="85" t="s">
        <v>4907</v>
      </c>
      <c r="AQ585" s="100" t="s">
        <v>157</v>
      </c>
      <c r="AR585" s="97" t="s">
        <v>125</v>
      </c>
      <c r="AV585" s="99"/>
      <c r="AW585" s="159" t="s">
        <v>4908</v>
      </c>
      <c r="AX585" s="102"/>
      <c r="AY585" s="157" t="s">
        <v>4909</v>
      </c>
      <c r="AZ585" s="159"/>
      <c r="BF585" s="103">
        <v>46041</v>
      </c>
      <c r="BG585" s="46"/>
      <c r="BH585" s="46"/>
      <c r="BI585" s="46">
        <f t="shared" si="25"/>
        <v>0</v>
      </c>
      <c r="BJ585" s="46">
        <f t="shared" si="26"/>
        <v>0</v>
      </c>
    </row>
    <row r="586" spans="1:62" ht="120" customHeight="1" x14ac:dyDescent="0.25">
      <c r="A586" s="170" t="s">
        <v>180</v>
      </c>
      <c r="B586" s="132"/>
      <c r="C586" s="150">
        <v>0</v>
      </c>
      <c r="D586" s="150">
        <v>0</v>
      </c>
      <c r="E586" s="133">
        <v>453.6</v>
      </c>
      <c r="F586" s="134" t="s">
        <v>849</v>
      </c>
      <c r="G586" s="86" t="s">
        <v>850</v>
      </c>
      <c r="H586" s="86" t="s">
        <v>178</v>
      </c>
      <c r="I586" s="89"/>
      <c r="J586" s="90">
        <v>3</v>
      </c>
      <c r="K586" s="86"/>
      <c r="L586" s="86"/>
      <c r="M586" s="92" t="s">
        <v>151</v>
      </c>
      <c r="N586" s="86" t="s">
        <v>108</v>
      </c>
      <c r="O586" s="163" t="s">
        <v>161</v>
      </c>
      <c r="P586" s="163" t="s">
        <v>161</v>
      </c>
      <c r="Q586" s="91" t="s">
        <v>109</v>
      </c>
      <c r="R586" s="91" t="s">
        <v>207</v>
      </c>
      <c r="S586" s="91" t="s">
        <v>851</v>
      </c>
      <c r="T586" s="92">
        <v>10</v>
      </c>
      <c r="U586" s="93">
        <v>3</v>
      </c>
      <c r="V586" s="94">
        <v>43997</v>
      </c>
      <c r="W586" s="94">
        <v>46014</v>
      </c>
      <c r="X586" s="95">
        <v>9785171233419</v>
      </c>
      <c r="Y586" s="96">
        <v>1072</v>
      </c>
      <c r="Z586" s="97">
        <v>0.53200000000000003</v>
      </c>
      <c r="AA586" s="98" t="s">
        <v>170</v>
      </c>
      <c r="AB586" s="98" t="s">
        <v>183</v>
      </c>
      <c r="AC586" s="98" t="s">
        <v>171</v>
      </c>
      <c r="AD586" s="91">
        <v>3</v>
      </c>
      <c r="AE586" s="135" t="s">
        <v>116</v>
      </c>
      <c r="AF586" s="168"/>
      <c r="AG586" s="98" t="s">
        <v>206</v>
      </c>
      <c r="AH586" s="98"/>
      <c r="AI586" s="86" t="s">
        <v>179</v>
      </c>
      <c r="AJ586" s="101"/>
      <c r="AK586" s="91"/>
      <c r="AL586" s="100" t="s">
        <v>852</v>
      </c>
      <c r="AM586" s="86" t="s">
        <v>276</v>
      </c>
      <c r="AN586" s="86" t="s">
        <v>153</v>
      </c>
      <c r="AO586" s="143">
        <f t="shared" si="24"/>
        <v>0</v>
      </c>
      <c r="AP586" s="85" t="s">
        <v>853</v>
      </c>
      <c r="AQ586" s="100" t="s">
        <v>111</v>
      </c>
      <c r="AR586" s="97" t="s">
        <v>125</v>
      </c>
      <c r="AV586" s="99"/>
      <c r="AW586" s="159" t="s">
        <v>854</v>
      </c>
      <c r="AX586" s="102" t="s">
        <v>855</v>
      </c>
      <c r="AY586" s="157" t="s">
        <v>856</v>
      </c>
      <c r="AZ586" s="159"/>
      <c r="BF586" s="103">
        <v>46021</v>
      </c>
      <c r="BG586" s="46"/>
      <c r="BH586" s="46"/>
      <c r="BI586" s="46">
        <f t="shared" si="25"/>
        <v>0</v>
      </c>
      <c r="BJ586" s="46">
        <f t="shared" si="26"/>
        <v>0</v>
      </c>
    </row>
    <row r="587" spans="1:62" ht="120" customHeight="1" x14ac:dyDescent="0.25">
      <c r="A587" s="170" t="s">
        <v>180</v>
      </c>
      <c r="B587" s="132"/>
      <c r="C587" s="150">
        <v>0</v>
      </c>
      <c r="D587" s="150">
        <v>0</v>
      </c>
      <c r="E587" s="133">
        <v>269.85000000000002</v>
      </c>
      <c r="F587" s="134" t="s">
        <v>6204</v>
      </c>
      <c r="G587" s="86" t="s">
        <v>850</v>
      </c>
      <c r="H587" s="86" t="s">
        <v>178</v>
      </c>
      <c r="I587" s="89"/>
      <c r="J587" s="90">
        <v>6</v>
      </c>
      <c r="K587" s="86"/>
      <c r="L587" s="86"/>
      <c r="M587" s="92" t="s">
        <v>151</v>
      </c>
      <c r="N587" s="86" t="s">
        <v>108</v>
      </c>
      <c r="O587" s="163" t="s">
        <v>161</v>
      </c>
      <c r="P587" s="163" t="s">
        <v>161</v>
      </c>
      <c r="Q587" s="91" t="s">
        <v>109</v>
      </c>
      <c r="R587" s="91" t="s">
        <v>207</v>
      </c>
      <c r="S587" s="91" t="s">
        <v>6205</v>
      </c>
      <c r="T587" s="92">
        <v>10</v>
      </c>
      <c r="U587" s="93">
        <v>6</v>
      </c>
      <c r="V587" s="94">
        <v>45820</v>
      </c>
      <c r="W587" s="94">
        <v>46041</v>
      </c>
      <c r="X587" s="95">
        <v>9785171599751</v>
      </c>
      <c r="Y587" s="96">
        <v>352</v>
      </c>
      <c r="Z587" s="97">
        <v>0.22</v>
      </c>
      <c r="AA587" s="98" t="s">
        <v>170</v>
      </c>
      <c r="AB587" s="98" t="s">
        <v>152</v>
      </c>
      <c r="AC587" s="98" t="s">
        <v>171</v>
      </c>
      <c r="AD587" s="91">
        <v>3</v>
      </c>
      <c r="AE587" s="135" t="s">
        <v>116</v>
      </c>
      <c r="AF587" s="168"/>
      <c r="AG587" s="98" t="s">
        <v>206</v>
      </c>
      <c r="AH587" s="98"/>
      <c r="AI587" s="86" t="s">
        <v>179</v>
      </c>
      <c r="AJ587" s="101" t="s">
        <v>111</v>
      </c>
      <c r="AK587" s="91"/>
      <c r="AL587" s="100" t="s">
        <v>6206</v>
      </c>
      <c r="AM587" s="86" t="s">
        <v>276</v>
      </c>
      <c r="AN587" s="86" t="s">
        <v>153</v>
      </c>
      <c r="AO587" s="143">
        <f t="shared" si="24"/>
        <v>0</v>
      </c>
      <c r="AP587" s="85" t="s">
        <v>6207</v>
      </c>
      <c r="AQ587" s="100" t="s">
        <v>111</v>
      </c>
      <c r="AR587" s="97" t="s">
        <v>125</v>
      </c>
      <c r="AV587" s="99"/>
      <c r="AW587" s="159" t="s">
        <v>6208</v>
      </c>
      <c r="AX587" s="102" t="s">
        <v>6209</v>
      </c>
      <c r="AY587" s="157" t="s">
        <v>6210</v>
      </c>
      <c r="AZ587" s="159"/>
      <c r="BF587" s="103">
        <v>46044</v>
      </c>
      <c r="BG587" s="46"/>
      <c r="BH587" s="46"/>
      <c r="BI587" s="46">
        <f t="shared" si="25"/>
        <v>0</v>
      </c>
      <c r="BJ587" s="46">
        <f t="shared" si="26"/>
        <v>0</v>
      </c>
    </row>
    <row r="588" spans="1:62" ht="120" customHeight="1" x14ac:dyDescent="0.25">
      <c r="A588" s="170" t="s">
        <v>180</v>
      </c>
      <c r="B588" s="132"/>
      <c r="C588" s="150">
        <v>0</v>
      </c>
      <c r="D588" s="150">
        <v>0</v>
      </c>
      <c r="E588" s="133">
        <v>289.8</v>
      </c>
      <c r="F588" s="134" t="s">
        <v>3383</v>
      </c>
      <c r="G588" s="86" t="s">
        <v>3384</v>
      </c>
      <c r="H588" s="86" t="s">
        <v>178</v>
      </c>
      <c r="I588" s="89"/>
      <c r="J588" s="90">
        <v>3</v>
      </c>
      <c r="K588" s="86"/>
      <c r="L588" s="86"/>
      <c r="M588" s="92" t="s">
        <v>151</v>
      </c>
      <c r="N588" s="86" t="s">
        <v>108</v>
      </c>
      <c r="O588" s="163" t="s">
        <v>161</v>
      </c>
      <c r="P588" s="163" t="s">
        <v>161</v>
      </c>
      <c r="Q588" s="91" t="s">
        <v>109</v>
      </c>
      <c r="R588" s="91" t="s">
        <v>207</v>
      </c>
      <c r="S588" s="91" t="s">
        <v>3385</v>
      </c>
      <c r="T588" s="92">
        <v>10</v>
      </c>
      <c r="U588" s="93">
        <v>8</v>
      </c>
      <c r="V588" s="94">
        <v>42425</v>
      </c>
      <c r="W588" s="94">
        <v>46031</v>
      </c>
      <c r="X588" s="95">
        <v>9785170956623</v>
      </c>
      <c r="Y588" s="96">
        <v>608</v>
      </c>
      <c r="Z588" s="97">
        <v>0.29499999999999998</v>
      </c>
      <c r="AA588" s="98" t="s">
        <v>170</v>
      </c>
      <c r="AB588" s="98" t="s">
        <v>183</v>
      </c>
      <c r="AC588" s="98" t="s">
        <v>171</v>
      </c>
      <c r="AD588" s="91">
        <v>3</v>
      </c>
      <c r="AE588" s="135" t="s">
        <v>116</v>
      </c>
      <c r="AF588" s="168"/>
      <c r="AG588" s="98" t="s">
        <v>206</v>
      </c>
      <c r="AH588" s="98"/>
      <c r="AI588" s="86" t="s">
        <v>179</v>
      </c>
      <c r="AJ588" s="101"/>
      <c r="AK588" s="91" t="s">
        <v>3386</v>
      </c>
      <c r="AL588" s="100" t="s">
        <v>3387</v>
      </c>
      <c r="AM588" s="86" t="s">
        <v>276</v>
      </c>
      <c r="AN588" s="86" t="s">
        <v>153</v>
      </c>
      <c r="AO588" s="143">
        <f t="shared" si="24"/>
        <v>0</v>
      </c>
      <c r="AP588" s="85" t="s">
        <v>3388</v>
      </c>
      <c r="AQ588" s="100" t="s">
        <v>111</v>
      </c>
      <c r="AR588" s="97" t="s">
        <v>125</v>
      </c>
      <c r="AV588" s="99"/>
      <c r="AW588" s="159" t="s">
        <v>3389</v>
      </c>
      <c r="AX588" s="102"/>
      <c r="AY588" s="157" t="s">
        <v>3390</v>
      </c>
      <c r="AZ588" s="159"/>
      <c r="BF588" s="103">
        <v>46037</v>
      </c>
      <c r="BG588" s="46"/>
      <c r="BH588" s="46"/>
      <c r="BI588" s="46">
        <f t="shared" si="25"/>
        <v>0</v>
      </c>
      <c r="BJ588" s="46">
        <f t="shared" si="26"/>
        <v>0</v>
      </c>
    </row>
    <row r="589" spans="1:62" ht="120" customHeight="1" x14ac:dyDescent="0.25">
      <c r="A589" s="170" t="s">
        <v>180</v>
      </c>
      <c r="B589" s="132"/>
      <c r="C589" s="150">
        <v>0</v>
      </c>
      <c r="D589" s="150">
        <v>0</v>
      </c>
      <c r="E589" s="133">
        <v>252</v>
      </c>
      <c r="F589" s="134" t="s">
        <v>3391</v>
      </c>
      <c r="G589" s="86" t="s">
        <v>3392</v>
      </c>
      <c r="H589" s="86" t="s">
        <v>178</v>
      </c>
      <c r="I589" s="89"/>
      <c r="J589" s="90">
        <v>2</v>
      </c>
      <c r="K589" s="86"/>
      <c r="L589" s="86"/>
      <c r="M589" s="92" t="s">
        <v>151</v>
      </c>
      <c r="N589" s="86" t="s">
        <v>108</v>
      </c>
      <c r="O589" s="163" t="s">
        <v>161</v>
      </c>
      <c r="P589" s="163" t="s">
        <v>161</v>
      </c>
      <c r="Q589" s="91" t="s">
        <v>109</v>
      </c>
      <c r="R589" s="91" t="s">
        <v>207</v>
      </c>
      <c r="S589" s="91" t="s">
        <v>3393</v>
      </c>
      <c r="T589" s="92">
        <v>10</v>
      </c>
      <c r="U589" s="93">
        <v>10</v>
      </c>
      <c r="V589" s="94">
        <v>45380</v>
      </c>
      <c r="W589" s="94">
        <v>46034</v>
      </c>
      <c r="X589" s="95">
        <v>9785171610449</v>
      </c>
      <c r="Y589" s="96">
        <v>192</v>
      </c>
      <c r="Z589" s="97">
        <v>0.13</v>
      </c>
      <c r="AA589" s="98" t="s">
        <v>170</v>
      </c>
      <c r="AB589" s="98" t="s">
        <v>160</v>
      </c>
      <c r="AC589" s="98" t="s">
        <v>171</v>
      </c>
      <c r="AD589" s="91">
        <v>3</v>
      </c>
      <c r="AE589" s="135" t="s">
        <v>116</v>
      </c>
      <c r="AF589" s="168"/>
      <c r="AG589" s="98" t="s">
        <v>1309</v>
      </c>
      <c r="AH589" s="98"/>
      <c r="AI589" s="86" t="s">
        <v>179</v>
      </c>
      <c r="AJ589" s="101"/>
      <c r="AK589" s="91" t="s">
        <v>3394</v>
      </c>
      <c r="AL589" s="100" t="s">
        <v>3395</v>
      </c>
      <c r="AM589" s="86" t="s">
        <v>278</v>
      </c>
      <c r="AN589" s="86" t="s">
        <v>153</v>
      </c>
      <c r="AO589" s="143">
        <f t="shared" si="24"/>
        <v>0</v>
      </c>
      <c r="AP589" s="85" t="s">
        <v>3396</v>
      </c>
      <c r="AQ589" s="100" t="s">
        <v>154</v>
      </c>
      <c r="AR589" s="97" t="s">
        <v>125</v>
      </c>
      <c r="AV589" s="99"/>
      <c r="AW589" s="159" t="s">
        <v>3397</v>
      </c>
      <c r="AX589" s="102" t="s">
        <v>3398</v>
      </c>
      <c r="AY589" s="157" t="s">
        <v>3399</v>
      </c>
      <c r="AZ589" s="159"/>
      <c r="BF589" s="103">
        <v>46037</v>
      </c>
      <c r="BG589" s="46"/>
      <c r="BH589" s="46"/>
      <c r="BI589" s="46">
        <f t="shared" si="25"/>
        <v>0</v>
      </c>
      <c r="BJ589" s="46">
        <f t="shared" si="26"/>
        <v>0</v>
      </c>
    </row>
    <row r="590" spans="1:62" ht="120" customHeight="1" x14ac:dyDescent="0.25">
      <c r="A590" s="170" t="s">
        <v>180</v>
      </c>
      <c r="B590" s="132"/>
      <c r="C590" s="150">
        <v>0</v>
      </c>
      <c r="D590" s="150">
        <v>0</v>
      </c>
      <c r="E590" s="133">
        <v>516.6</v>
      </c>
      <c r="F590" s="134" t="s">
        <v>857</v>
      </c>
      <c r="G590" s="86" t="s">
        <v>858</v>
      </c>
      <c r="H590" s="86" t="s">
        <v>178</v>
      </c>
      <c r="I590" s="89"/>
      <c r="J590" s="90">
        <v>7</v>
      </c>
      <c r="K590" s="86"/>
      <c r="L590" s="86"/>
      <c r="M590" s="92" t="s">
        <v>144</v>
      </c>
      <c r="N590" s="86" t="s">
        <v>108</v>
      </c>
      <c r="O590" s="163" t="s">
        <v>236</v>
      </c>
      <c r="P590" s="163" t="s">
        <v>261</v>
      </c>
      <c r="Q590" s="91" t="s">
        <v>109</v>
      </c>
      <c r="R590" s="91" t="s">
        <v>207</v>
      </c>
      <c r="S590" s="91" t="s">
        <v>859</v>
      </c>
      <c r="T590" s="92">
        <v>10</v>
      </c>
      <c r="U590" s="93">
        <v>5</v>
      </c>
      <c r="V590" s="94">
        <v>42744</v>
      </c>
      <c r="W590" s="94">
        <v>46013</v>
      </c>
      <c r="X590" s="95">
        <v>9785171011628</v>
      </c>
      <c r="Y590" s="96">
        <v>768</v>
      </c>
      <c r="Z590" s="97">
        <v>0.39600000000000002</v>
      </c>
      <c r="AA590" s="98" t="s">
        <v>170</v>
      </c>
      <c r="AB590" s="98" t="s">
        <v>183</v>
      </c>
      <c r="AC590" s="98" t="s">
        <v>171</v>
      </c>
      <c r="AD590" s="91">
        <v>3</v>
      </c>
      <c r="AE590" s="135" t="s">
        <v>116</v>
      </c>
      <c r="AF590" s="168"/>
      <c r="AG590" s="98" t="s">
        <v>860</v>
      </c>
      <c r="AH590" s="98"/>
      <c r="AI590" s="86" t="s">
        <v>179</v>
      </c>
      <c r="AJ590" s="101"/>
      <c r="AK590" s="91" t="s">
        <v>861</v>
      </c>
      <c r="AL590" s="100" t="s">
        <v>862</v>
      </c>
      <c r="AM590" s="86" t="s">
        <v>278</v>
      </c>
      <c r="AN590" s="86" t="s">
        <v>153</v>
      </c>
      <c r="AO590" s="143">
        <f t="shared" si="24"/>
        <v>0</v>
      </c>
      <c r="AP590" s="85" t="s">
        <v>863</v>
      </c>
      <c r="AQ590" s="100" t="s">
        <v>111</v>
      </c>
      <c r="AR590" s="97" t="s">
        <v>125</v>
      </c>
      <c r="AV590" s="99"/>
      <c r="AW590" s="159" t="s">
        <v>864</v>
      </c>
      <c r="AX590" s="102"/>
      <c r="AY590" s="157" t="s">
        <v>865</v>
      </c>
      <c r="AZ590" s="159"/>
      <c r="BF590" s="103">
        <v>46021</v>
      </c>
      <c r="BG590" s="46"/>
      <c r="BH590" s="46"/>
      <c r="BI590" s="46">
        <f t="shared" si="25"/>
        <v>0</v>
      </c>
      <c r="BJ590" s="46">
        <f t="shared" si="26"/>
        <v>0</v>
      </c>
    </row>
    <row r="591" spans="1:62" ht="120" customHeight="1" x14ac:dyDescent="0.25">
      <c r="A591" s="170" t="s">
        <v>180</v>
      </c>
      <c r="B591" s="132"/>
      <c r="C591" s="150">
        <v>0</v>
      </c>
      <c r="D591" s="150">
        <v>0</v>
      </c>
      <c r="E591" s="133">
        <v>241.5</v>
      </c>
      <c r="F591" s="134" t="s">
        <v>3400</v>
      </c>
      <c r="G591" s="86" t="s">
        <v>3401</v>
      </c>
      <c r="H591" s="86" t="s">
        <v>178</v>
      </c>
      <c r="I591" s="89"/>
      <c r="J591" s="90" t="s">
        <v>195</v>
      </c>
      <c r="K591" s="86"/>
      <c r="L591" s="86"/>
      <c r="M591" s="92" t="s">
        <v>151</v>
      </c>
      <c r="N591" s="86" t="s">
        <v>108</v>
      </c>
      <c r="O591" s="163" t="s">
        <v>161</v>
      </c>
      <c r="P591" s="163" t="s">
        <v>161</v>
      </c>
      <c r="Q591" s="91" t="s">
        <v>109</v>
      </c>
      <c r="R591" s="91" t="s">
        <v>207</v>
      </c>
      <c r="S591" s="91" t="s">
        <v>3402</v>
      </c>
      <c r="T591" s="92">
        <v>22</v>
      </c>
      <c r="U591" s="93">
        <v>8</v>
      </c>
      <c r="V591" s="94">
        <v>46010</v>
      </c>
      <c r="W591" s="94">
        <v>46010</v>
      </c>
      <c r="X591" s="95">
        <v>9785171800116</v>
      </c>
      <c r="Y591" s="96">
        <v>288</v>
      </c>
      <c r="Z591" s="97">
        <v>0.19800000000000001</v>
      </c>
      <c r="AA591" s="98" t="s">
        <v>170</v>
      </c>
      <c r="AB591" s="98" t="s">
        <v>160</v>
      </c>
      <c r="AC591" s="98" t="s">
        <v>171</v>
      </c>
      <c r="AD591" s="91">
        <v>3</v>
      </c>
      <c r="AE591" s="169" t="s">
        <v>196</v>
      </c>
      <c r="AF591" s="168"/>
      <c r="AG591" s="98" t="s">
        <v>289</v>
      </c>
      <c r="AH591" s="98"/>
      <c r="AI591" s="86" t="s">
        <v>179</v>
      </c>
      <c r="AJ591" s="101"/>
      <c r="AK591" s="91"/>
      <c r="AL591" s="100" t="s">
        <v>3403</v>
      </c>
      <c r="AM591" s="86" t="s">
        <v>276</v>
      </c>
      <c r="AN591" s="86" t="s">
        <v>153</v>
      </c>
      <c r="AO591" s="143">
        <f t="shared" si="24"/>
        <v>0</v>
      </c>
      <c r="AP591" s="85" t="s">
        <v>3404</v>
      </c>
      <c r="AQ591" s="100" t="s">
        <v>154</v>
      </c>
      <c r="AR591" s="97" t="s">
        <v>125</v>
      </c>
      <c r="AV591" s="99"/>
      <c r="AW591" s="159" t="s">
        <v>3405</v>
      </c>
      <c r="AX591" s="102" t="s">
        <v>3406</v>
      </c>
      <c r="AY591" s="157" t="s">
        <v>3407</v>
      </c>
      <c r="AZ591" s="159"/>
      <c r="BF591" s="103">
        <v>46037</v>
      </c>
      <c r="BG591" s="46"/>
      <c r="BH591" s="46"/>
      <c r="BI591" s="46">
        <f t="shared" si="25"/>
        <v>0</v>
      </c>
      <c r="BJ591" s="46">
        <f t="shared" si="26"/>
        <v>0</v>
      </c>
    </row>
    <row r="592" spans="1:62" ht="120" customHeight="1" x14ac:dyDescent="0.25">
      <c r="A592" s="170" t="s">
        <v>180</v>
      </c>
      <c r="B592" s="132"/>
      <c r="C592" s="150">
        <v>0</v>
      </c>
      <c r="D592" s="150">
        <v>0</v>
      </c>
      <c r="E592" s="133">
        <v>252</v>
      </c>
      <c r="F592" s="134" t="s">
        <v>866</v>
      </c>
      <c r="G592" s="86" t="s">
        <v>867</v>
      </c>
      <c r="H592" s="86" t="s">
        <v>178</v>
      </c>
      <c r="I592" s="89"/>
      <c r="J592" s="90">
        <v>6</v>
      </c>
      <c r="K592" s="86"/>
      <c r="L592" s="86"/>
      <c r="M592" s="92" t="s">
        <v>151</v>
      </c>
      <c r="N592" s="86" t="s">
        <v>108</v>
      </c>
      <c r="O592" s="163" t="s">
        <v>163</v>
      </c>
      <c r="P592" s="163" t="s">
        <v>163</v>
      </c>
      <c r="Q592" s="91" t="s">
        <v>109</v>
      </c>
      <c r="R592" s="91" t="s">
        <v>207</v>
      </c>
      <c r="S592" s="91" t="s">
        <v>868</v>
      </c>
      <c r="T592" s="92">
        <v>10</v>
      </c>
      <c r="U592" s="93">
        <v>5</v>
      </c>
      <c r="V592" s="94">
        <v>44025</v>
      </c>
      <c r="W592" s="94">
        <v>46013</v>
      </c>
      <c r="X592" s="95">
        <v>9785171228279</v>
      </c>
      <c r="Y592" s="96">
        <v>384</v>
      </c>
      <c r="Z592" s="97">
        <v>0.22800000000000001</v>
      </c>
      <c r="AA592" s="98" t="s">
        <v>170</v>
      </c>
      <c r="AB592" s="98" t="s">
        <v>152</v>
      </c>
      <c r="AC592" s="98" t="s">
        <v>171</v>
      </c>
      <c r="AD592" s="91">
        <v>3</v>
      </c>
      <c r="AE592" s="135" t="s">
        <v>116</v>
      </c>
      <c r="AF592" s="168"/>
      <c r="AG592" s="98" t="s">
        <v>869</v>
      </c>
      <c r="AH592" s="98"/>
      <c r="AI592" s="86" t="s">
        <v>179</v>
      </c>
      <c r="AJ592" s="101"/>
      <c r="AK592" s="91" t="s">
        <v>870</v>
      </c>
      <c r="AL592" s="100" t="s">
        <v>871</v>
      </c>
      <c r="AM592" s="86" t="s">
        <v>276</v>
      </c>
      <c r="AN592" s="86" t="s">
        <v>153</v>
      </c>
      <c r="AO592" s="143">
        <f t="shared" si="24"/>
        <v>0</v>
      </c>
      <c r="AP592" s="85" t="s">
        <v>872</v>
      </c>
      <c r="AQ592" s="100" t="s">
        <v>157</v>
      </c>
      <c r="AR592" s="97" t="s">
        <v>125</v>
      </c>
      <c r="AV592" s="99"/>
      <c r="AW592" s="159" t="s">
        <v>873</v>
      </c>
      <c r="AX592" s="102"/>
      <c r="AY592" s="157" t="s">
        <v>874</v>
      </c>
      <c r="AZ592" s="159"/>
      <c r="BF592" s="103">
        <v>46021</v>
      </c>
      <c r="BG592" s="46"/>
      <c r="BH592" s="46"/>
      <c r="BI592" s="46">
        <f t="shared" si="25"/>
        <v>0</v>
      </c>
      <c r="BJ592" s="46">
        <f t="shared" si="26"/>
        <v>0</v>
      </c>
    </row>
    <row r="593" spans="1:62" ht="120" customHeight="1" x14ac:dyDescent="0.25">
      <c r="A593" s="170" t="s">
        <v>180</v>
      </c>
      <c r="B593" s="132"/>
      <c r="C593" s="150">
        <v>0</v>
      </c>
      <c r="D593" s="150">
        <v>0</v>
      </c>
      <c r="E593" s="133">
        <v>289.8</v>
      </c>
      <c r="F593" s="134" t="s">
        <v>2649</v>
      </c>
      <c r="G593" s="86" t="s">
        <v>2650</v>
      </c>
      <c r="H593" s="86" t="s">
        <v>178</v>
      </c>
      <c r="I593" s="89"/>
      <c r="J593" s="90">
        <v>5</v>
      </c>
      <c r="K593" s="86"/>
      <c r="L593" s="86"/>
      <c r="M593" s="92" t="s">
        <v>144</v>
      </c>
      <c r="N593" s="86" t="s">
        <v>108</v>
      </c>
      <c r="O593" s="163" t="s">
        <v>236</v>
      </c>
      <c r="P593" s="163" t="s">
        <v>246</v>
      </c>
      <c r="Q593" s="91" t="s">
        <v>109</v>
      </c>
      <c r="R593" s="91" t="s">
        <v>207</v>
      </c>
      <c r="S593" s="91" t="s">
        <v>2651</v>
      </c>
      <c r="T593" s="92">
        <v>10</v>
      </c>
      <c r="U593" s="93">
        <v>16</v>
      </c>
      <c r="V593" s="94">
        <v>43808</v>
      </c>
      <c r="W593" s="94">
        <v>46034</v>
      </c>
      <c r="X593" s="95">
        <v>9785171189266</v>
      </c>
      <c r="Y593" s="96">
        <v>512</v>
      </c>
      <c r="Z593" s="97">
        <v>0.26300000000000001</v>
      </c>
      <c r="AA593" s="98" t="s">
        <v>170</v>
      </c>
      <c r="AB593" s="98" t="s">
        <v>183</v>
      </c>
      <c r="AC593" s="98" t="s">
        <v>171</v>
      </c>
      <c r="AD593" s="91">
        <v>3</v>
      </c>
      <c r="AE593" s="135" t="s">
        <v>116</v>
      </c>
      <c r="AF593" s="168"/>
      <c r="AG593" s="98" t="s">
        <v>409</v>
      </c>
      <c r="AH593" s="98"/>
      <c r="AI593" s="86" t="s">
        <v>179</v>
      </c>
      <c r="AJ593" s="101"/>
      <c r="AK593" s="91" t="s">
        <v>2652</v>
      </c>
      <c r="AL593" s="100" t="s">
        <v>2653</v>
      </c>
      <c r="AM593" s="86" t="s">
        <v>278</v>
      </c>
      <c r="AN593" s="86" t="s">
        <v>153</v>
      </c>
      <c r="AO593" s="143">
        <f t="shared" si="24"/>
        <v>0</v>
      </c>
      <c r="AP593" s="85" t="s">
        <v>2654</v>
      </c>
      <c r="AQ593" s="100" t="s">
        <v>154</v>
      </c>
      <c r="AR593" s="97" t="s">
        <v>125</v>
      </c>
      <c r="AV593" s="99"/>
      <c r="AW593" s="159" t="s">
        <v>2655</v>
      </c>
      <c r="AX593" s="102"/>
      <c r="AY593" s="157" t="s">
        <v>2656</v>
      </c>
      <c r="AZ593" s="159"/>
      <c r="BF593" s="103">
        <v>46036</v>
      </c>
      <c r="BG593" s="46"/>
      <c r="BH593" s="46"/>
      <c r="BI593" s="46">
        <f t="shared" si="25"/>
        <v>0</v>
      </c>
      <c r="BJ593" s="46">
        <f t="shared" si="26"/>
        <v>0</v>
      </c>
    </row>
    <row r="594" spans="1:62" ht="120" customHeight="1" x14ac:dyDescent="0.25">
      <c r="A594" s="170" t="s">
        <v>180</v>
      </c>
      <c r="B594" s="132"/>
      <c r="C594" s="150">
        <v>0</v>
      </c>
      <c r="D594" s="150">
        <v>0</v>
      </c>
      <c r="E594" s="133">
        <v>428.40000000000003</v>
      </c>
      <c r="F594" s="134" t="s">
        <v>875</v>
      </c>
      <c r="G594" s="86" t="s">
        <v>399</v>
      </c>
      <c r="H594" s="86" t="s">
        <v>178</v>
      </c>
      <c r="I594" s="89"/>
      <c r="J594" s="90">
        <v>3</v>
      </c>
      <c r="K594" s="86"/>
      <c r="L594" s="86"/>
      <c r="M594" s="92" t="s">
        <v>151</v>
      </c>
      <c r="N594" s="86" t="s">
        <v>108</v>
      </c>
      <c r="O594" s="163" t="s">
        <v>161</v>
      </c>
      <c r="P594" s="163" t="s">
        <v>161</v>
      </c>
      <c r="Q594" s="91" t="s">
        <v>109</v>
      </c>
      <c r="R594" s="91" t="s">
        <v>207</v>
      </c>
      <c r="S594" s="91" t="s">
        <v>876</v>
      </c>
      <c r="T594" s="92">
        <v>10</v>
      </c>
      <c r="U594" s="93">
        <v>6</v>
      </c>
      <c r="V594" s="94">
        <v>44321</v>
      </c>
      <c r="W594" s="94">
        <v>46013</v>
      </c>
      <c r="X594" s="95">
        <v>9785171369613</v>
      </c>
      <c r="Y594" s="96">
        <v>512</v>
      </c>
      <c r="Z594" s="97">
        <v>0.25</v>
      </c>
      <c r="AA594" s="98" t="s">
        <v>170</v>
      </c>
      <c r="AB594" s="98" t="s">
        <v>183</v>
      </c>
      <c r="AC594" s="98" t="s">
        <v>171</v>
      </c>
      <c r="AD594" s="91">
        <v>3</v>
      </c>
      <c r="AE594" s="135" t="s">
        <v>116</v>
      </c>
      <c r="AF594" s="168"/>
      <c r="AG594" s="98" t="s">
        <v>241</v>
      </c>
      <c r="AH594" s="98"/>
      <c r="AI594" s="86" t="s">
        <v>179</v>
      </c>
      <c r="AJ594" s="101"/>
      <c r="AK594" s="91" t="s">
        <v>877</v>
      </c>
      <c r="AL594" s="100" t="s">
        <v>878</v>
      </c>
      <c r="AM594" s="86" t="s">
        <v>277</v>
      </c>
      <c r="AN594" s="86" t="s">
        <v>153</v>
      </c>
      <c r="AO594" s="143">
        <f t="shared" ref="AO594:AO657" si="27">C594*U594+D594</f>
        <v>0</v>
      </c>
      <c r="AP594" s="85" t="s">
        <v>879</v>
      </c>
      <c r="AQ594" s="100" t="s">
        <v>111</v>
      </c>
      <c r="AR594" s="97" t="s">
        <v>125</v>
      </c>
      <c r="AV594" s="99"/>
      <c r="AW594" s="159" t="s">
        <v>880</v>
      </c>
      <c r="AX594" s="102"/>
      <c r="AY594" s="157" t="s">
        <v>881</v>
      </c>
      <c r="AZ594" s="159"/>
      <c r="BF594" s="103">
        <v>46021</v>
      </c>
      <c r="BG594" s="46"/>
      <c r="BH594" s="46"/>
      <c r="BI594" s="46">
        <f t="shared" ref="BI594:BI657" si="28">AO594*E594</f>
        <v>0</v>
      </c>
      <c r="BJ594" s="46">
        <f t="shared" ref="BJ594:BJ657" si="29">AO594*Z594</f>
        <v>0</v>
      </c>
    </row>
    <row r="595" spans="1:62" ht="120" customHeight="1" x14ac:dyDescent="0.25">
      <c r="A595" s="170" t="s">
        <v>180</v>
      </c>
      <c r="B595" s="132"/>
      <c r="C595" s="150">
        <v>0</v>
      </c>
      <c r="D595" s="150">
        <v>0</v>
      </c>
      <c r="E595" s="133">
        <v>261.45</v>
      </c>
      <c r="F595" s="134" t="s">
        <v>5531</v>
      </c>
      <c r="G595" s="86" t="s">
        <v>5532</v>
      </c>
      <c r="H595" s="86" t="s">
        <v>178</v>
      </c>
      <c r="I595" s="89"/>
      <c r="J595" s="90">
        <v>5</v>
      </c>
      <c r="K595" s="86"/>
      <c r="L595" s="86"/>
      <c r="M595" s="92" t="s">
        <v>151</v>
      </c>
      <c r="N595" s="86" t="s">
        <v>108</v>
      </c>
      <c r="O595" s="163" t="s">
        <v>161</v>
      </c>
      <c r="P595" s="163" t="s">
        <v>161</v>
      </c>
      <c r="Q595" s="91" t="s">
        <v>109</v>
      </c>
      <c r="R595" s="91" t="s">
        <v>207</v>
      </c>
      <c r="S595" s="91" t="s">
        <v>5533</v>
      </c>
      <c r="T595" s="92">
        <v>10</v>
      </c>
      <c r="U595" s="93">
        <v>12</v>
      </c>
      <c r="V595" s="94">
        <v>41996</v>
      </c>
      <c r="W595" s="94">
        <v>46038</v>
      </c>
      <c r="X595" s="95">
        <v>9785170878666</v>
      </c>
      <c r="Y595" s="96">
        <v>384</v>
      </c>
      <c r="Z595" s="97">
        <v>0.23599999999999999</v>
      </c>
      <c r="AA595" s="98" t="s">
        <v>170</v>
      </c>
      <c r="AB595" s="98" t="s">
        <v>152</v>
      </c>
      <c r="AC595" s="98" t="s">
        <v>171</v>
      </c>
      <c r="AD595" s="91">
        <v>3</v>
      </c>
      <c r="AE595" s="135" t="s">
        <v>116</v>
      </c>
      <c r="AF595" s="168"/>
      <c r="AG595" s="98" t="s">
        <v>267</v>
      </c>
      <c r="AH595" s="98"/>
      <c r="AI595" s="86" t="s">
        <v>179</v>
      </c>
      <c r="AJ595" s="101"/>
      <c r="AK595" s="91" t="s">
        <v>5534</v>
      </c>
      <c r="AL595" s="100" t="s">
        <v>5535</v>
      </c>
      <c r="AM595" s="86" t="s">
        <v>277</v>
      </c>
      <c r="AN595" s="86" t="s">
        <v>153</v>
      </c>
      <c r="AO595" s="143">
        <f t="shared" si="27"/>
        <v>0</v>
      </c>
      <c r="AP595" s="85" t="s">
        <v>5536</v>
      </c>
      <c r="AQ595" s="100" t="s">
        <v>111</v>
      </c>
      <c r="AR595" s="97" t="s">
        <v>125</v>
      </c>
      <c r="AV595" s="99"/>
      <c r="AW595" s="159" t="s">
        <v>5537</v>
      </c>
      <c r="AX595" s="102"/>
      <c r="AY595" s="157" t="s">
        <v>5538</v>
      </c>
      <c r="AZ595" s="159"/>
      <c r="BF595" s="103">
        <v>46043</v>
      </c>
      <c r="BG595" s="46"/>
      <c r="BH595" s="46"/>
      <c r="BI595" s="46">
        <f t="shared" si="28"/>
        <v>0</v>
      </c>
      <c r="BJ595" s="46">
        <f t="shared" si="29"/>
        <v>0</v>
      </c>
    </row>
    <row r="596" spans="1:62" ht="120" customHeight="1" x14ac:dyDescent="0.25">
      <c r="A596" s="170" t="s">
        <v>180</v>
      </c>
      <c r="B596" s="132"/>
      <c r="C596" s="150">
        <v>0</v>
      </c>
      <c r="D596" s="150">
        <v>0</v>
      </c>
      <c r="E596" s="133">
        <v>317.10000000000002</v>
      </c>
      <c r="F596" s="134" t="s">
        <v>1047</v>
      </c>
      <c r="G596" s="86" t="s">
        <v>253</v>
      </c>
      <c r="H596" s="86" t="s">
        <v>178</v>
      </c>
      <c r="I596" s="89"/>
      <c r="J596" s="90">
        <v>5</v>
      </c>
      <c r="K596" s="86"/>
      <c r="L596" s="86"/>
      <c r="M596" s="92" t="s">
        <v>151</v>
      </c>
      <c r="N596" s="86" t="s">
        <v>108</v>
      </c>
      <c r="O596" s="163" t="s">
        <v>163</v>
      </c>
      <c r="P596" s="163" t="s">
        <v>163</v>
      </c>
      <c r="Q596" s="91" t="s">
        <v>109</v>
      </c>
      <c r="R596" s="91" t="s">
        <v>207</v>
      </c>
      <c r="S596" s="91" t="s">
        <v>1294</v>
      </c>
      <c r="T596" s="92">
        <v>10</v>
      </c>
      <c r="U596" s="93">
        <v>14</v>
      </c>
      <c r="V596" s="94">
        <v>45901</v>
      </c>
      <c r="W596" s="94">
        <v>46016</v>
      </c>
      <c r="X596" s="95">
        <v>9785171698720</v>
      </c>
      <c r="Y596" s="96">
        <v>352</v>
      </c>
      <c r="Z596" s="97">
        <v>0.221</v>
      </c>
      <c r="AA596" s="98" t="s">
        <v>170</v>
      </c>
      <c r="AB596" s="98" t="s">
        <v>152</v>
      </c>
      <c r="AC596" s="98" t="s">
        <v>171</v>
      </c>
      <c r="AD596" s="91">
        <v>3</v>
      </c>
      <c r="AE596" s="135" t="s">
        <v>116</v>
      </c>
      <c r="AF596" s="168"/>
      <c r="AG596" s="98" t="s">
        <v>241</v>
      </c>
      <c r="AH596" s="98"/>
      <c r="AI596" s="86" t="s">
        <v>179</v>
      </c>
      <c r="AJ596" s="101"/>
      <c r="AK596" s="91" t="s">
        <v>1049</v>
      </c>
      <c r="AL596" s="100" t="s">
        <v>1295</v>
      </c>
      <c r="AM596" s="86" t="s">
        <v>276</v>
      </c>
      <c r="AN596" s="86" t="s">
        <v>153</v>
      </c>
      <c r="AO596" s="143">
        <f t="shared" si="27"/>
        <v>0</v>
      </c>
      <c r="AP596" s="85" t="s">
        <v>1296</v>
      </c>
      <c r="AQ596" s="100" t="s">
        <v>111</v>
      </c>
      <c r="AR596" s="97" t="s">
        <v>125</v>
      </c>
      <c r="AV596" s="99"/>
      <c r="AW596" s="159" t="s">
        <v>1297</v>
      </c>
      <c r="AX596" s="102" t="s">
        <v>1298</v>
      </c>
      <c r="AY596" s="157" t="s">
        <v>1053</v>
      </c>
      <c r="AZ596" s="159"/>
      <c r="BF596" s="103">
        <v>46021</v>
      </c>
      <c r="BG596" s="46"/>
      <c r="BH596" s="46"/>
      <c r="BI596" s="46">
        <f t="shared" si="28"/>
        <v>0</v>
      </c>
      <c r="BJ596" s="46">
        <f t="shared" si="29"/>
        <v>0</v>
      </c>
    </row>
    <row r="597" spans="1:62" ht="120" customHeight="1" x14ac:dyDescent="0.25">
      <c r="A597" s="170" t="s">
        <v>180</v>
      </c>
      <c r="B597" s="132"/>
      <c r="C597" s="150">
        <v>0</v>
      </c>
      <c r="D597" s="150">
        <v>0</v>
      </c>
      <c r="E597" s="133">
        <v>382.2</v>
      </c>
      <c r="F597" s="134" t="s">
        <v>4019</v>
      </c>
      <c r="G597" s="86" t="s">
        <v>253</v>
      </c>
      <c r="H597" s="86" t="s">
        <v>178</v>
      </c>
      <c r="I597" s="89"/>
      <c r="J597" s="90">
        <v>4</v>
      </c>
      <c r="K597" s="86"/>
      <c r="L597" s="86"/>
      <c r="M597" s="92" t="s">
        <v>151</v>
      </c>
      <c r="N597" s="86" t="s">
        <v>108</v>
      </c>
      <c r="O597" s="163" t="s">
        <v>163</v>
      </c>
      <c r="P597" s="163" t="s">
        <v>163</v>
      </c>
      <c r="Q597" s="91" t="s">
        <v>109</v>
      </c>
      <c r="R597" s="91" t="s">
        <v>207</v>
      </c>
      <c r="S597" s="91" t="s">
        <v>4020</v>
      </c>
      <c r="T597" s="92">
        <v>10</v>
      </c>
      <c r="U597" s="93">
        <v>16</v>
      </c>
      <c r="V597" s="94">
        <v>45917</v>
      </c>
      <c r="W597" s="94">
        <v>46036</v>
      </c>
      <c r="X597" s="95">
        <v>9785171776206</v>
      </c>
      <c r="Y597" s="96">
        <v>512</v>
      </c>
      <c r="Z597" s="97">
        <v>0.251</v>
      </c>
      <c r="AA597" s="98" t="s">
        <v>170</v>
      </c>
      <c r="AB597" s="98" t="s">
        <v>183</v>
      </c>
      <c r="AC597" s="98" t="s">
        <v>171</v>
      </c>
      <c r="AD597" s="91">
        <v>3</v>
      </c>
      <c r="AE597" s="135" t="s">
        <v>116</v>
      </c>
      <c r="AF597" s="168"/>
      <c r="AG597" s="98" t="s">
        <v>230</v>
      </c>
      <c r="AH597" s="98"/>
      <c r="AI597" s="86" t="s">
        <v>179</v>
      </c>
      <c r="AJ597" s="101"/>
      <c r="AK597" s="91" t="s">
        <v>4021</v>
      </c>
      <c r="AL597" s="100" t="s">
        <v>4022</v>
      </c>
      <c r="AM597" s="86" t="s">
        <v>276</v>
      </c>
      <c r="AN597" s="86" t="s">
        <v>153</v>
      </c>
      <c r="AO597" s="143">
        <f t="shared" si="27"/>
        <v>0</v>
      </c>
      <c r="AP597" s="85" t="s">
        <v>4023</v>
      </c>
      <c r="AQ597" s="100" t="s">
        <v>154</v>
      </c>
      <c r="AR597" s="97" t="s">
        <v>125</v>
      </c>
      <c r="AV597" s="99"/>
      <c r="AW597" s="159" t="s">
        <v>4024</v>
      </c>
      <c r="AX597" s="102" t="s">
        <v>4025</v>
      </c>
      <c r="AY597" s="157" t="s">
        <v>4026</v>
      </c>
      <c r="AZ597" s="159"/>
      <c r="BF597" s="103">
        <v>46038</v>
      </c>
      <c r="BG597" s="46"/>
      <c r="BH597" s="46"/>
      <c r="BI597" s="46">
        <f t="shared" si="28"/>
        <v>0</v>
      </c>
      <c r="BJ597" s="46">
        <f t="shared" si="29"/>
        <v>0</v>
      </c>
    </row>
    <row r="598" spans="1:62" ht="120" customHeight="1" x14ac:dyDescent="0.25">
      <c r="A598" s="170" t="s">
        <v>180</v>
      </c>
      <c r="B598" s="132"/>
      <c r="C598" s="150">
        <v>0</v>
      </c>
      <c r="D598" s="150">
        <v>0</v>
      </c>
      <c r="E598" s="133">
        <v>428.40000000000003</v>
      </c>
      <c r="F598" s="134" t="s">
        <v>4027</v>
      </c>
      <c r="G598" s="86" t="s">
        <v>253</v>
      </c>
      <c r="H598" s="86" t="s">
        <v>178</v>
      </c>
      <c r="I598" s="89"/>
      <c r="J598" s="90">
        <v>3</v>
      </c>
      <c r="K598" s="86"/>
      <c r="L598" s="86"/>
      <c r="M598" s="92" t="s">
        <v>151</v>
      </c>
      <c r="N598" s="86" t="s">
        <v>108</v>
      </c>
      <c r="O598" s="163" t="s">
        <v>163</v>
      </c>
      <c r="P598" s="163" t="s">
        <v>163</v>
      </c>
      <c r="Q598" s="91" t="s">
        <v>109</v>
      </c>
      <c r="R598" s="91" t="s">
        <v>207</v>
      </c>
      <c r="S598" s="91" t="s">
        <v>4028</v>
      </c>
      <c r="T598" s="92">
        <v>10</v>
      </c>
      <c r="U598" s="93">
        <v>6</v>
      </c>
      <c r="V598" s="94">
        <v>43475</v>
      </c>
      <c r="W598" s="94">
        <v>46034</v>
      </c>
      <c r="X598" s="95">
        <v>9785171124892</v>
      </c>
      <c r="Y598" s="96">
        <v>640</v>
      </c>
      <c r="Z598" s="97">
        <v>0.316</v>
      </c>
      <c r="AA598" s="98" t="s">
        <v>170</v>
      </c>
      <c r="AB598" s="98" t="s">
        <v>183</v>
      </c>
      <c r="AC598" s="98" t="s">
        <v>171</v>
      </c>
      <c r="AD598" s="91">
        <v>3</v>
      </c>
      <c r="AE598" s="135" t="s">
        <v>116</v>
      </c>
      <c r="AF598" s="168"/>
      <c r="AG598" s="98" t="s">
        <v>230</v>
      </c>
      <c r="AH598" s="98"/>
      <c r="AI598" s="86" t="s">
        <v>179</v>
      </c>
      <c r="AJ598" s="101"/>
      <c r="AK598" s="91" t="s">
        <v>4029</v>
      </c>
      <c r="AL598" s="100" t="s">
        <v>4030</v>
      </c>
      <c r="AM598" s="86" t="s">
        <v>276</v>
      </c>
      <c r="AN598" s="86" t="s">
        <v>153</v>
      </c>
      <c r="AO598" s="143">
        <f t="shared" si="27"/>
        <v>0</v>
      </c>
      <c r="AP598" s="85" t="s">
        <v>4031</v>
      </c>
      <c r="AQ598" s="100" t="s">
        <v>154</v>
      </c>
      <c r="AR598" s="97" t="s">
        <v>125</v>
      </c>
      <c r="AV598" s="99"/>
      <c r="AW598" s="159" t="s">
        <v>4032</v>
      </c>
      <c r="AX598" s="102"/>
      <c r="AY598" s="157" t="s">
        <v>4033</v>
      </c>
      <c r="AZ598" s="159"/>
      <c r="BF598" s="103">
        <v>46038</v>
      </c>
      <c r="BG598" s="46"/>
      <c r="BH598" s="46"/>
      <c r="BI598" s="46">
        <f t="shared" si="28"/>
        <v>0</v>
      </c>
      <c r="BJ598" s="46">
        <f t="shared" si="29"/>
        <v>0</v>
      </c>
    </row>
    <row r="599" spans="1:62" ht="120" customHeight="1" x14ac:dyDescent="0.25">
      <c r="A599" s="170" t="s">
        <v>180</v>
      </c>
      <c r="B599" s="132"/>
      <c r="C599" s="150">
        <v>0</v>
      </c>
      <c r="D599" s="150">
        <v>0</v>
      </c>
      <c r="E599" s="133">
        <v>428.40000000000003</v>
      </c>
      <c r="F599" s="134" t="s">
        <v>4034</v>
      </c>
      <c r="G599" s="86" t="s">
        <v>4035</v>
      </c>
      <c r="H599" s="86" t="s">
        <v>178</v>
      </c>
      <c r="I599" s="89"/>
      <c r="J599" s="90">
        <v>5</v>
      </c>
      <c r="K599" s="86"/>
      <c r="L599" s="86"/>
      <c r="M599" s="92" t="s">
        <v>151</v>
      </c>
      <c r="N599" s="86" t="s">
        <v>108</v>
      </c>
      <c r="O599" s="163" t="s">
        <v>161</v>
      </c>
      <c r="P599" s="163" t="s">
        <v>161</v>
      </c>
      <c r="Q599" s="91" t="s">
        <v>109</v>
      </c>
      <c r="R599" s="91" t="s">
        <v>207</v>
      </c>
      <c r="S599" s="91" t="s">
        <v>4036</v>
      </c>
      <c r="T599" s="92">
        <v>10</v>
      </c>
      <c r="U599" s="93">
        <v>12</v>
      </c>
      <c r="V599" s="94">
        <v>44867</v>
      </c>
      <c r="W599" s="94">
        <v>46035</v>
      </c>
      <c r="X599" s="95">
        <v>9785171514495</v>
      </c>
      <c r="Y599" s="96">
        <v>704</v>
      </c>
      <c r="Z599" s="97">
        <v>0.33400000000000002</v>
      </c>
      <c r="AA599" s="98" t="s">
        <v>170</v>
      </c>
      <c r="AB599" s="98" t="s">
        <v>183</v>
      </c>
      <c r="AC599" s="98" t="s">
        <v>171</v>
      </c>
      <c r="AD599" s="91">
        <v>3</v>
      </c>
      <c r="AE599" s="135" t="s">
        <v>116</v>
      </c>
      <c r="AF599" s="168"/>
      <c r="AG599" s="98" t="s">
        <v>242</v>
      </c>
      <c r="AH599" s="98"/>
      <c r="AI599" s="86" t="s">
        <v>179</v>
      </c>
      <c r="AJ599" s="101"/>
      <c r="AK599" s="91" t="s">
        <v>4037</v>
      </c>
      <c r="AL599" s="100" t="s">
        <v>4038</v>
      </c>
      <c r="AM599" s="86" t="s">
        <v>278</v>
      </c>
      <c r="AN599" s="86" t="s">
        <v>153</v>
      </c>
      <c r="AO599" s="143">
        <f t="shared" si="27"/>
        <v>0</v>
      </c>
      <c r="AP599" s="85" t="s">
        <v>4039</v>
      </c>
      <c r="AQ599" s="100" t="s">
        <v>111</v>
      </c>
      <c r="AR599" s="97" t="s">
        <v>125</v>
      </c>
      <c r="AV599" s="99"/>
      <c r="AW599" s="159" t="s">
        <v>4040</v>
      </c>
      <c r="AX599" s="102"/>
      <c r="AY599" s="157" t="s">
        <v>4041</v>
      </c>
      <c r="AZ599" s="159"/>
      <c r="BF599" s="103">
        <v>46038</v>
      </c>
      <c r="BG599" s="46"/>
      <c r="BH599" s="46"/>
      <c r="BI599" s="46">
        <f t="shared" si="28"/>
        <v>0</v>
      </c>
      <c r="BJ599" s="46">
        <f t="shared" si="29"/>
        <v>0</v>
      </c>
    </row>
    <row r="600" spans="1:62" ht="120" customHeight="1" x14ac:dyDescent="0.25">
      <c r="A600" s="170" t="s">
        <v>180</v>
      </c>
      <c r="B600" s="132"/>
      <c r="C600" s="150">
        <v>0</v>
      </c>
      <c r="D600" s="150">
        <v>0</v>
      </c>
      <c r="E600" s="133">
        <v>453.6</v>
      </c>
      <c r="F600" s="134" t="s">
        <v>2272</v>
      </c>
      <c r="G600" s="86" t="s">
        <v>2273</v>
      </c>
      <c r="H600" s="86" t="s">
        <v>178</v>
      </c>
      <c r="I600" s="89"/>
      <c r="J600" s="90">
        <v>7</v>
      </c>
      <c r="K600" s="86"/>
      <c r="L600" s="86"/>
      <c r="M600" s="92" t="s">
        <v>151</v>
      </c>
      <c r="N600" s="86" t="s">
        <v>108</v>
      </c>
      <c r="O600" s="163" t="s">
        <v>257</v>
      </c>
      <c r="P600" s="163" t="s">
        <v>257</v>
      </c>
      <c r="Q600" s="91" t="s">
        <v>109</v>
      </c>
      <c r="R600" s="91" t="s">
        <v>207</v>
      </c>
      <c r="S600" s="91" t="s">
        <v>2657</v>
      </c>
      <c r="T600" s="92">
        <v>10</v>
      </c>
      <c r="U600" s="93">
        <v>20</v>
      </c>
      <c r="V600" s="94">
        <v>43405</v>
      </c>
      <c r="W600" s="94">
        <v>46020</v>
      </c>
      <c r="X600" s="95">
        <v>9785171124311</v>
      </c>
      <c r="Y600" s="96">
        <v>192</v>
      </c>
      <c r="Z600" s="97">
        <v>0.13400000000000001</v>
      </c>
      <c r="AA600" s="98" t="s">
        <v>170</v>
      </c>
      <c r="AB600" s="98" t="s">
        <v>160</v>
      </c>
      <c r="AC600" s="98" t="s">
        <v>171</v>
      </c>
      <c r="AD600" s="91">
        <v>3</v>
      </c>
      <c r="AE600" s="135" t="s">
        <v>116</v>
      </c>
      <c r="AF600" s="168"/>
      <c r="AG600" s="98" t="s">
        <v>2276</v>
      </c>
      <c r="AH600" s="98"/>
      <c r="AI600" s="86" t="s">
        <v>179</v>
      </c>
      <c r="AJ600" s="101"/>
      <c r="AK600" s="91" t="s">
        <v>2278</v>
      </c>
      <c r="AL600" s="100" t="s">
        <v>2658</v>
      </c>
      <c r="AM600" s="86" t="s">
        <v>158</v>
      </c>
      <c r="AN600" s="86" t="s">
        <v>153</v>
      </c>
      <c r="AO600" s="143">
        <f t="shared" si="27"/>
        <v>0</v>
      </c>
      <c r="AP600" s="85" t="s">
        <v>2659</v>
      </c>
      <c r="AQ600" s="100" t="s">
        <v>111</v>
      </c>
      <c r="AR600" s="97" t="s">
        <v>125</v>
      </c>
      <c r="AV600" s="99"/>
      <c r="AW600" s="159" t="s">
        <v>2660</v>
      </c>
      <c r="AX600" s="102"/>
      <c r="AY600" s="157" t="s">
        <v>2282</v>
      </c>
      <c r="AZ600" s="159"/>
      <c r="BF600" s="103">
        <v>46036</v>
      </c>
      <c r="BG600" s="46"/>
      <c r="BH600" s="46"/>
      <c r="BI600" s="46">
        <f t="shared" si="28"/>
        <v>0</v>
      </c>
      <c r="BJ600" s="46">
        <f t="shared" si="29"/>
        <v>0</v>
      </c>
    </row>
    <row r="601" spans="1:62" ht="120" customHeight="1" x14ac:dyDescent="0.25">
      <c r="A601" s="170" t="s">
        <v>180</v>
      </c>
      <c r="B601" s="132"/>
      <c r="C601" s="150">
        <v>0</v>
      </c>
      <c r="D601" s="150">
        <v>0</v>
      </c>
      <c r="E601" s="133">
        <v>220.5</v>
      </c>
      <c r="F601" s="134" t="s">
        <v>3408</v>
      </c>
      <c r="G601" s="86" t="s">
        <v>3409</v>
      </c>
      <c r="H601" s="86" t="s">
        <v>178</v>
      </c>
      <c r="I601" s="89"/>
      <c r="J601" s="90" t="s">
        <v>195</v>
      </c>
      <c r="K601" s="86"/>
      <c r="L601" s="86"/>
      <c r="M601" s="92" t="s">
        <v>151</v>
      </c>
      <c r="N601" s="86" t="s">
        <v>108</v>
      </c>
      <c r="O601" s="163" t="s">
        <v>163</v>
      </c>
      <c r="P601" s="163" t="s">
        <v>163</v>
      </c>
      <c r="Q601" s="91" t="s">
        <v>109</v>
      </c>
      <c r="R601" s="91" t="s">
        <v>207</v>
      </c>
      <c r="S601" s="91" t="s">
        <v>3410</v>
      </c>
      <c r="T601" s="92">
        <v>10</v>
      </c>
      <c r="U601" s="93">
        <v>10</v>
      </c>
      <c r="V601" s="94">
        <v>46013</v>
      </c>
      <c r="W601" s="94">
        <v>46013</v>
      </c>
      <c r="X601" s="95">
        <v>9785171809065</v>
      </c>
      <c r="Y601" s="96">
        <v>160</v>
      </c>
      <c r="Z601" s="97">
        <v>0.11600000000000001</v>
      </c>
      <c r="AA601" s="98" t="s">
        <v>170</v>
      </c>
      <c r="AB601" s="98" t="s">
        <v>160</v>
      </c>
      <c r="AC601" s="98" t="s">
        <v>171</v>
      </c>
      <c r="AD601" s="91">
        <v>3</v>
      </c>
      <c r="AE601" s="169" t="s">
        <v>196</v>
      </c>
      <c r="AF601" s="168"/>
      <c r="AG601" s="98" t="s">
        <v>283</v>
      </c>
      <c r="AH601" s="98"/>
      <c r="AI601" s="86" t="s">
        <v>179</v>
      </c>
      <c r="AJ601" s="101"/>
      <c r="AK601" s="91" t="s">
        <v>3411</v>
      </c>
      <c r="AL601" s="100" t="s">
        <v>3412</v>
      </c>
      <c r="AM601" s="86" t="s">
        <v>276</v>
      </c>
      <c r="AN601" s="86" t="s">
        <v>153</v>
      </c>
      <c r="AO601" s="143">
        <f t="shared" si="27"/>
        <v>0</v>
      </c>
      <c r="AP601" s="85" t="s">
        <v>3413</v>
      </c>
      <c r="AQ601" s="100" t="s">
        <v>111</v>
      </c>
      <c r="AR601" s="97" t="s">
        <v>125</v>
      </c>
      <c r="AV601" s="99"/>
      <c r="AW601" s="159" t="s">
        <v>3414</v>
      </c>
      <c r="AX601" s="102"/>
      <c r="AY601" s="157" t="s">
        <v>3415</v>
      </c>
      <c r="AZ601" s="159"/>
      <c r="BF601" s="103">
        <v>46037</v>
      </c>
      <c r="BG601" s="46"/>
      <c r="BH601" s="46"/>
      <c r="BI601" s="46">
        <f t="shared" si="28"/>
        <v>0</v>
      </c>
      <c r="BJ601" s="46">
        <f t="shared" si="29"/>
        <v>0</v>
      </c>
    </row>
    <row r="602" spans="1:62" ht="120" customHeight="1" x14ac:dyDescent="0.25">
      <c r="A602" s="170" t="s">
        <v>180</v>
      </c>
      <c r="B602" s="132"/>
      <c r="C602" s="150">
        <v>0</v>
      </c>
      <c r="D602" s="150">
        <v>0</v>
      </c>
      <c r="E602" s="133">
        <v>269.85000000000002</v>
      </c>
      <c r="F602" s="134" t="s">
        <v>3416</v>
      </c>
      <c r="G602" s="86" t="s">
        <v>3417</v>
      </c>
      <c r="H602" s="86" t="s">
        <v>178</v>
      </c>
      <c r="I602" s="89"/>
      <c r="J602" s="90">
        <v>4</v>
      </c>
      <c r="K602" s="86"/>
      <c r="L602" s="86"/>
      <c r="M602" s="92" t="s">
        <v>144</v>
      </c>
      <c r="N602" s="86" t="s">
        <v>108</v>
      </c>
      <c r="O602" s="163" t="s">
        <v>236</v>
      </c>
      <c r="P602" s="163" t="s">
        <v>261</v>
      </c>
      <c r="Q602" s="91" t="s">
        <v>109</v>
      </c>
      <c r="R602" s="91" t="s">
        <v>207</v>
      </c>
      <c r="S602" s="91" t="s">
        <v>3418</v>
      </c>
      <c r="T602" s="92">
        <v>10</v>
      </c>
      <c r="U602" s="93">
        <v>6</v>
      </c>
      <c r="V602" s="94">
        <v>42872</v>
      </c>
      <c r="W602" s="94">
        <v>46023</v>
      </c>
      <c r="X602" s="95">
        <v>9785171016425</v>
      </c>
      <c r="Y602" s="96">
        <v>384</v>
      </c>
      <c r="Z602" s="97">
        <v>0.25</v>
      </c>
      <c r="AA602" s="98" t="s">
        <v>170</v>
      </c>
      <c r="AB602" s="98" t="s">
        <v>152</v>
      </c>
      <c r="AC602" s="98" t="s">
        <v>171</v>
      </c>
      <c r="AD602" s="91">
        <v>3</v>
      </c>
      <c r="AE602" s="135" t="s">
        <v>116</v>
      </c>
      <c r="AF602" s="168"/>
      <c r="AG602" s="98" t="s">
        <v>409</v>
      </c>
      <c r="AH602" s="98"/>
      <c r="AI602" s="86" t="s">
        <v>179</v>
      </c>
      <c r="AJ602" s="101"/>
      <c r="AK602" s="91" t="s">
        <v>3419</v>
      </c>
      <c r="AL602" s="100" t="s">
        <v>3420</v>
      </c>
      <c r="AM602" s="86" t="s">
        <v>278</v>
      </c>
      <c r="AN602" s="86" t="s">
        <v>153</v>
      </c>
      <c r="AO602" s="143">
        <f t="shared" si="27"/>
        <v>0</v>
      </c>
      <c r="AP602" s="85" t="s">
        <v>3421</v>
      </c>
      <c r="AQ602" s="100" t="s">
        <v>111</v>
      </c>
      <c r="AR602" s="97" t="s">
        <v>125</v>
      </c>
      <c r="AV602" s="99"/>
      <c r="AW602" s="159" t="s">
        <v>3422</v>
      </c>
      <c r="AX602" s="102"/>
      <c r="AY602" s="157" t="s">
        <v>3423</v>
      </c>
      <c r="AZ602" s="159"/>
      <c r="BF602" s="103">
        <v>46037</v>
      </c>
      <c r="BG602" s="46"/>
      <c r="BH602" s="46"/>
      <c r="BI602" s="46">
        <f t="shared" si="28"/>
        <v>0</v>
      </c>
      <c r="BJ602" s="46">
        <f t="shared" si="29"/>
        <v>0</v>
      </c>
    </row>
    <row r="603" spans="1:62" ht="120" customHeight="1" x14ac:dyDescent="0.25">
      <c r="A603" s="170" t="s">
        <v>180</v>
      </c>
      <c r="B603" s="132"/>
      <c r="C603" s="150">
        <v>0</v>
      </c>
      <c r="D603" s="150">
        <v>0</v>
      </c>
      <c r="E603" s="133">
        <v>332.85</v>
      </c>
      <c r="F603" s="134" t="s">
        <v>4042</v>
      </c>
      <c r="G603" s="86" t="s">
        <v>4043</v>
      </c>
      <c r="H603" s="86" t="s">
        <v>178</v>
      </c>
      <c r="I603" s="89"/>
      <c r="J603" s="90">
        <v>3</v>
      </c>
      <c r="K603" s="86"/>
      <c r="L603" s="86"/>
      <c r="M603" s="92" t="s">
        <v>151</v>
      </c>
      <c r="N603" s="86" t="s">
        <v>108</v>
      </c>
      <c r="O603" s="163" t="s">
        <v>220</v>
      </c>
      <c r="P603" s="163" t="s">
        <v>220</v>
      </c>
      <c r="Q603" s="91" t="s">
        <v>109</v>
      </c>
      <c r="R603" s="91" t="s">
        <v>207</v>
      </c>
      <c r="S603" s="91" t="s">
        <v>4044</v>
      </c>
      <c r="T603" s="92">
        <v>10</v>
      </c>
      <c r="U603" s="93">
        <v>14</v>
      </c>
      <c r="V603" s="94">
        <v>41715</v>
      </c>
      <c r="W603" s="94">
        <v>46036</v>
      </c>
      <c r="X603" s="95">
        <v>9785170838998</v>
      </c>
      <c r="Y603" s="96">
        <v>288</v>
      </c>
      <c r="Z603" s="97">
        <v>0.19700000000000001</v>
      </c>
      <c r="AA603" s="98" t="s">
        <v>170</v>
      </c>
      <c r="AB603" s="98" t="s">
        <v>160</v>
      </c>
      <c r="AC603" s="98" t="s">
        <v>171</v>
      </c>
      <c r="AD603" s="91">
        <v>3</v>
      </c>
      <c r="AE603" s="135" t="s">
        <v>116</v>
      </c>
      <c r="AF603" s="168"/>
      <c r="AG603" s="98" t="s">
        <v>242</v>
      </c>
      <c r="AH603" s="98"/>
      <c r="AI603" s="86" t="s">
        <v>179</v>
      </c>
      <c r="AJ603" s="101"/>
      <c r="AK603" s="91" t="s">
        <v>4045</v>
      </c>
      <c r="AL603" s="100" t="s">
        <v>4046</v>
      </c>
      <c r="AM603" s="86" t="s">
        <v>278</v>
      </c>
      <c r="AN603" s="86" t="s">
        <v>153</v>
      </c>
      <c r="AO603" s="143">
        <f t="shared" si="27"/>
        <v>0</v>
      </c>
      <c r="AP603" s="85" t="s">
        <v>4047</v>
      </c>
      <c r="AQ603" s="100" t="s">
        <v>157</v>
      </c>
      <c r="AR603" s="97" t="s">
        <v>125</v>
      </c>
      <c r="AV603" s="99"/>
      <c r="AW603" s="159" t="s">
        <v>4048</v>
      </c>
      <c r="AX603" s="102"/>
      <c r="AY603" s="157" t="s">
        <v>4049</v>
      </c>
      <c r="AZ603" s="159"/>
      <c r="BF603" s="103">
        <v>46038</v>
      </c>
      <c r="BG603" s="46"/>
      <c r="BH603" s="46"/>
      <c r="BI603" s="46">
        <f t="shared" si="28"/>
        <v>0</v>
      </c>
      <c r="BJ603" s="46">
        <f t="shared" si="29"/>
        <v>0</v>
      </c>
    </row>
    <row r="604" spans="1:62" ht="120" customHeight="1" x14ac:dyDescent="0.25">
      <c r="A604" s="170" t="s">
        <v>180</v>
      </c>
      <c r="B604" s="132"/>
      <c r="C604" s="150">
        <v>0</v>
      </c>
      <c r="D604" s="150">
        <v>0</v>
      </c>
      <c r="E604" s="133">
        <v>220.5</v>
      </c>
      <c r="F604" s="134" t="s">
        <v>2661</v>
      </c>
      <c r="G604" s="86" t="s">
        <v>2662</v>
      </c>
      <c r="H604" s="86" t="s">
        <v>178</v>
      </c>
      <c r="I604" s="89"/>
      <c r="J604" s="90">
        <v>6</v>
      </c>
      <c r="K604" s="86"/>
      <c r="L604" s="86"/>
      <c r="M604" s="92" t="s">
        <v>151</v>
      </c>
      <c r="N604" s="86" t="s">
        <v>108</v>
      </c>
      <c r="O604" s="163" t="s">
        <v>161</v>
      </c>
      <c r="P604" s="163" t="s">
        <v>161</v>
      </c>
      <c r="Q604" s="91" t="s">
        <v>109</v>
      </c>
      <c r="R604" s="91" t="s">
        <v>207</v>
      </c>
      <c r="S604" s="91" t="s">
        <v>2663</v>
      </c>
      <c r="T604" s="92">
        <v>10</v>
      </c>
      <c r="U604" s="93">
        <v>20</v>
      </c>
      <c r="V604" s="94">
        <v>45588</v>
      </c>
      <c r="W604" s="94">
        <v>46021</v>
      </c>
      <c r="X604" s="95">
        <v>9785171639570</v>
      </c>
      <c r="Y604" s="96">
        <v>192</v>
      </c>
      <c r="Z604" s="97">
        <v>0.13700000000000001</v>
      </c>
      <c r="AA604" s="98" t="s">
        <v>170</v>
      </c>
      <c r="AB604" s="98" t="s">
        <v>160</v>
      </c>
      <c r="AC604" s="98" t="s">
        <v>171</v>
      </c>
      <c r="AD604" s="91">
        <v>3</v>
      </c>
      <c r="AE604" s="135" t="s">
        <v>116</v>
      </c>
      <c r="AF604" s="168"/>
      <c r="AG604" s="98" t="s">
        <v>2664</v>
      </c>
      <c r="AH604" s="98"/>
      <c r="AI604" s="86" t="s">
        <v>179</v>
      </c>
      <c r="AJ604" s="101"/>
      <c r="AK604" s="91" t="s">
        <v>2665</v>
      </c>
      <c r="AL604" s="100" t="s">
        <v>2666</v>
      </c>
      <c r="AM604" s="86" t="s">
        <v>277</v>
      </c>
      <c r="AN604" s="86" t="s">
        <v>153</v>
      </c>
      <c r="AO604" s="143">
        <f t="shared" si="27"/>
        <v>0</v>
      </c>
      <c r="AP604" s="85" t="s">
        <v>2667</v>
      </c>
      <c r="AQ604" s="100" t="s">
        <v>157</v>
      </c>
      <c r="AR604" s="97" t="s">
        <v>125</v>
      </c>
      <c r="AV604" s="99"/>
      <c r="AW604" s="159" t="s">
        <v>2668</v>
      </c>
      <c r="AX604" s="102" t="s">
        <v>2669</v>
      </c>
      <c r="AY604" s="157" t="s">
        <v>2670</v>
      </c>
      <c r="AZ604" s="159"/>
      <c r="BF604" s="103">
        <v>46036</v>
      </c>
      <c r="BG604" s="46"/>
      <c r="BH604" s="46"/>
      <c r="BI604" s="46">
        <f t="shared" si="28"/>
        <v>0</v>
      </c>
      <c r="BJ604" s="46">
        <f t="shared" si="29"/>
        <v>0</v>
      </c>
    </row>
    <row r="605" spans="1:62" ht="120" customHeight="1" x14ac:dyDescent="0.25">
      <c r="A605" s="170" t="s">
        <v>180</v>
      </c>
      <c r="B605" s="132"/>
      <c r="C605" s="150">
        <v>0</v>
      </c>
      <c r="D605" s="150">
        <v>0</v>
      </c>
      <c r="E605" s="133">
        <v>307.65000000000003</v>
      </c>
      <c r="F605" s="134" t="s">
        <v>5539</v>
      </c>
      <c r="G605" s="86" t="s">
        <v>400</v>
      </c>
      <c r="H605" s="86" t="s">
        <v>178</v>
      </c>
      <c r="I605" s="89"/>
      <c r="J605" s="90">
        <v>6</v>
      </c>
      <c r="K605" s="86"/>
      <c r="L605" s="86"/>
      <c r="M605" s="92" t="s">
        <v>151</v>
      </c>
      <c r="N605" s="86" t="s">
        <v>108</v>
      </c>
      <c r="O605" s="163" t="s">
        <v>161</v>
      </c>
      <c r="P605" s="163" t="s">
        <v>161</v>
      </c>
      <c r="Q605" s="91" t="s">
        <v>109</v>
      </c>
      <c r="R605" s="91" t="s">
        <v>207</v>
      </c>
      <c r="S605" s="91" t="s">
        <v>5540</v>
      </c>
      <c r="T605" s="92">
        <v>10</v>
      </c>
      <c r="U605" s="93">
        <v>8</v>
      </c>
      <c r="V605" s="94">
        <v>45490</v>
      </c>
      <c r="W605" s="94">
        <v>46038</v>
      </c>
      <c r="X605" s="95">
        <v>9785171646608</v>
      </c>
      <c r="Y605" s="96">
        <v>224</v>
      </c>
      <c r="Z605" s="97">
        <v>0.154</v>
      </c>
      <c r="AA605" s="98" t="s">
        <v>170</v>
      </c>
      <c r="AB605" s="98" t="s">
        <v>160</v>
      </c>
      <c r="AC605" s="98" t="s">
        <v>171</v>
      </c>
      <c r="AD605" s="91">
        <v>3</v>
      </c>
      <c r="AE605" s="135" t="s">
        <v>116</v>
      </c>
      <c r="AF605" s="168"/>
      <c r="AG605" s="98" t="s">
        <v>242</v>
      </c>
      <c r="AH605" s="98"/>
      <c r="AI605" s="86" t="s">
        <v>179</v>
      </c>
      <c r="AJ605" s="101"/>
      <c r="AK605" s="91" t="s">
        <v>5541</v>
      </c>
      <c r="AL605" s="100" t="s">
        <v>5542</v>
      </c>
      <c r="AM605" s="86" t="s">
        <v>278</v>
      </c>
      <c r="AN605" s="86" t="s">
        <v>153</v>
      </c>
      <c r="AO605" s="143">
        <f t="shared" si="27"/>
        <v>0</v>
      </c>
      <c r="AP605" s="85" t="s">
        <v>5543</v>
      </c>
      <c r="AQ605" s="100" t="s">
        <v>111</v>
      </c>
      <c r="AR605" s="97" t="s">
        <v>125</v>
      </c>
      <c r="AV605" s="99"/>
      <c r="AW605" s="159" t="s">
        <v>5544</v>
      </c>
      <c r="AX605" s="102" t="s">
        <v>5545</v>
      </c>
      <c r="AY605" s="157" t="s">
        <v>5546</v>
      </c>
      <c r="AZ605" s="159"/>
      <c r="BF605" s="103">
        <v>46043</v>
      </c>
      <c r="BG605" s="46"/>
      <c r="BH605" s="46"/>
      <c r="BI605" s="46">
        <f t="shared" si="28"/>
        <v>0</v>
      </c>
      <c r="BJ605" s="46">
        <f t="shared" si="29"/>
        <v>0</v>
      </c>
    </row>
    <row r="606" spans="1:62" ht="120" customHeight="1" x14ac:dyDescent="0.25">
      <c r="A606" s="170" t="s">
        <v>180</v>
      </c>
      <c r="B606" s="132"/>
      <c r="C606" s="150">
        <v>0</v>
      </c>
      <c r="D606" s="150">
        <v>0</v>
      </c>
      <c r="E606" s="133">
        <v>342.3</v>
      </c>
      <c r="F606" s="134" t="s">
        <v>882</v>
      </c>
      <c r="G606" s="86" t="s">
        <v>883</v>
      </c>
      <c r="H606" s="86" t="s">
        <v>178</v>
      </c>
      <c r="I606" s="89"/>
      <c r="J606" s="90">
        <v>7</v>
      </c>
      <c r="K606" s="86"/>
      <c r="L606" s="86"/>
      <c r="M606" s="92" t="s">
        <v>151</v>
      </c>
      <c r="N606" s="86" t="s">
        <v>108</v>
      </c>
      <c r="O606" s="163" t="s">
        <v>257</v>
      </c>
      <c r="P606" s="163" t="s">
        <v>257</v>
      </c>
      <c r="Q606" s="91" t="s">
        <v>109</v>
      </c>
      <c r="R606" s="91" t="s">
        <v>207</v>
      </c>
      <c r="S606" s="91" t="s">
        <v>884</v>
      </c>
      <c r="T606" s="92">
        <v>10</v>
      </c>
      <c r="U606" s="93">
        <v>12</v>
      </c>
      <c r="V606" s="94">
        <v>44209</v>
      </c>
      <c r="W606" s="94">
        <v>46015</v>
      </c>
      <c r="X606" s="95">
        <v>9785171338398</v>
      </c>
      <c r="Y606" s="96">
        <v>544</v>
      </c>
      <c r="Z606" s="97">
        <v>0.27</v>
      </c>
      <c r="AA606" s="98" t="s">
        <v>170</v>
      </c>
      <c r="AB606" s="98" t="s">
        <v>183</v>
      </c>
      <c r="AC606" s="98" t="s">
        <v>171</v>
      </c>
      <c r="AD606" s="91">
        <v>3</v>
      </c>
      <c r="AE606" s="135" t="s">
        <v>116</v>
      </c>
      <c r="AF606" s="168"/>
      <c r="AG606" s="98" t="s">
        <v>206</v>
      </c>
      <c r="AH606" s="98"/>
      <c r="AI606" s="86" t="s">
        <v>179</v>
      </c>
      <c r="AJ606" s="101"/>
      <c r="AK606" s="91" t="s">
        <v>885</v>
      </c>
      <c r="AL606" s="100" t="s">
        <v>886</v>
      </c>
      <c r="AM606" s="86" t="s">
        <v>276</v>
      </c>
      <c r="AN606" s="86" t="s">
        <v>153</v>
      </c>
      <c r="AO606" s="143">
        <f t="shared" si="27"/>
        <v>0</v>
      </c>
      <c r="AP606" s="85" t="s">
        <v>887</v>
      </c>
      <c r="AQ606" s="100" t="s">
        <v>111</v>
      </c>
      <c r="AR606" s="97" t="s">
        <v>125</v>
      </c>
      <c r="AV606" s="99"/>
      <c r="AW606" s="159" t="s">
        <v>888</v>
      </c>
      <c r="AX606" s="102"/>
      <c r="AY606" s="157" t="s">
        <v>889</v>
      </c>
      <c r="AZ606" s="159"/>
      <c r="BF606" s="103">
        <v>46021</v>
      </c>
      <c r="BG606" s="46"/>
      <c r="BH606" s="46"/>
      <c r="BI606" s="46">
        <f t="shared" si="28"/>
        <v>0</v>
      </c>
      <c r="BJ606" s="46">
        <f t="shared" si="29"/>
        <v>0</v>
      </c>
    </row>
    <row r="607" spans="1:62" ht="120" customHeight="1" x14ac:dyDescent="0.25">
      <c r="A607" s="170" t="s">
        <v>180</v>
      </c>
      <c r="B607" s="132"/>
      <c r="C607" s="150">
        <v>0</v>
      </c>
      <c r="D607" s="150">
        <v>0</v>
      </c>
      <c r="E607" s="133">
        <v>252</v>
      </c>
      <c r="F607" s="134" t="s">
        <v>5547</v>
      </c>
      <c r="G607" s="86" t="s">
        <v>5548</v>
      </c>
      <c r="H607" s="86" t="s">
        <v>178</v>
      </c>
      <c r="I607" s="89"/>
      <c r="J607" s="90" t="s">
        <v>195</v>
      </c>
      <c r="K607" s="86"/>
      <c r="L607" s="86"/>
      <c r="M607" s="92" t="s">
        <v>151</v>
      </c>
      <c r="N607" s="86" t="s">
        <v>108</v>
      </c>
      <c r="O607" s="163" t="s">
        <v>161</v>
      </c>
      <c r="P607" s="163" t="s">
        <v>161</v>
      </c>
      <c r="Q607" s="91" t="s">
        <v>109</v>
      </c>
      <c r="R607" s="91" t="s">
        <v>207</v>
      </c>
      <c r="S607" s="91" t="s">
        <v>5549</v>
      </c>
      <c r="T607" s="92">
        <v>22</v>
      </c>
      <c r="U607" s="93">
        <v>6</v>
      </c>
      <c r="V607" s="94">
        <v>46038</v>
      </c>
      <c r="W607" s="94">
        <v>46038</v>
      </c>
      <c r="X607" s="95">
        <v>9785171812157</v>
      </c>
      <c r="Y607" s="96">
        <v>288</v>
      </c>
      <c r="Z607" s="97">
        <v>0.19600000000000001</v>
      </c>
      <c r="AA607" s="98" t="s">
        <v>170</v>
      </c>
      <c r="AB607" s="98" t="s">
        <v>160</v>
      </c>
      <c r="AC607" s="98" t="s">
        <v>171</v>
      </c>
      <c r="AD607" s="91">
        <v>3</v>
      </c>
      <c r="AE607" s="169" t="s">
        <v>196</v>
      </c>
      <c r="AF607" s="168"/>
      <c r="AG607" s="98" t="s">
        <v>251</v>
      </c>
      <c r="AH607" s="98"/>
      <c r="AI607" s="86" t="s">
        <v>179</v>
      </c>
      <c r="AJ607" s="101"/>
      <c r="AK607" s="91" t="s">
        <v>5550</v>
      </c>
      <c r="AL607" s="100" t="s">
        <v>5551</v>
      </c>
      <c r="AM607" s="86" t="s">
        <v>276</v>
      </c>
      <c r="AN607" s="86" t="s">
        <v>153</v>
      </c>
      <c r="AO607" s="143">
        <f t="shared" si="27"/>
        <v>0</v>
      </c>
      <c r="AP607" s="85" t="s">
        <v>5552</v>
      </c>
      <c r="AQ607" s="100" t="s">
        <v>154</v>
      </c>
      <c r="AR607" s="97" t="s">
        <v>125</v>
      </c>
      <c r="AV607" s="99"/>
      <c r="AW607" s="159" t="s">
        <v>5553</v>
      </c>
      <c r="AX607" s="102"/>
      <c r="AY607" s="157" t="s">
        <v>5554</v>
      </c>
      <c r="AZ607" s="159"/>
      <c r="BF607" s="103">
        <v>46043</v>
      </c>
      <c r="BG607" s="46"/>
      <c r="BH607" s="46"/>
      <c r="BI607" s="46">
        <f t="shared" si="28"/>
        <v>0</v>
      </c>
      <c r="BJ607" s="46">
        <f t="shared" si="29"/>
        <v>0</v>
      </c>
    </row>
    <row r="608" spans="1:62" ht="120" customHeight="1" x14ac:dyDescent="0.25">
      <c r="A608" s="170" t="s">
        <v>180</v>
      </c>
      <c r="B608" s="132"/>
      <c r="C608" s="150">
        <v>0</v>
      </c>
      <c r="D608" s="150">
        <v>0</v>
      </c>
      <c r="E608" s="133">
        <v>317.10000000000002</v>
      </c>
      <c r="F608" s="134" t="s">
        <v>3424</v>
      </c>
      <c r="G608" s="86" t="s">
        <v>3425</v>
      </c>
      <c r="H608" s="86" t="s">
        <v>178</v>
      </c>
      <c r="I608" s="89"/>
      <c r="J608" s="90" t="s">
        <v>195</v>
      </c>
      <c r="K608" s="86"/>
      <c r="L608" s="86"/>
      <c r="M608" s="92" t="s">
        <v>151</v>
      </c>
      <c r="N608" s="86" t="s">
        <v>108</v>
      </c>
      <c r="O608" s="163" t="s">
        <v>163</v>
      </c>
      <c r="P608" s="163" t="s">
        <v>163</v>
      </c>
      <c r="Q608" s="91" t="s">
        <v>109</v>
      </c>
      <c r="R608" s="91" t="s">
        <v>207</v>
      </c>
      <c r="S608" s="91" t="s">
        <v>3426</v>
      </c>
      <c r="T608" s="92">
        <v>10</v>
      </c>
      <c r="U608" s="93">
        <v>5</v>
      </c>
      <c r="V608" s="94">
        <v>46008</v>
      </c>
      <c r="W608" s="94">
        <v>46008</v>
      </c>
      <c r="X608" s="95">
        <v>9785171812522</v>
      </c>
      <c r="Y608" s="96">
        <v>352</v>
      </c>
      <c r="Z608" s="97">
        <v>0.22</v>
      </c>
      <c r="AA608" s="98" t="s">
        <v>170</v>
      </c>
      <c r="AB608" s="98" t="s">
        <v>152</v>
      </c>
      <c r="AC608" s="98" t="s">
        <v>171</v>
      </c>
      <c r="AD608" s="91">
        <v>3</v>
      </c>
      <c r="AE608" s="169" t="s">
        <v>196</v>
      </c>
      <c r="AF608" s="168"/>
      <c r="AG608" s="98" t="s">
        <v>364</v>
      </c>
      <c r="AH608" s="98"/>
      <c r="AI608" s="86" t="s">
        <v>179</v>
      </c>
      <c r="AJ608" s="101"/>
      <c r="AK608" s="91" t="s">
        <v>3427</v>
      </c>
      <c r="AL608" s="100" t="s">
        <v>3428</v>
      </c>
      <c r="AM608" s="86" t="s">
        <v>278</v>
      </c>
      <c r="AN608" s="86" t="s">
        <v>153</v>
      </c>
      <c r="AO608" s="143">
        <f t="shared" si="27"/>
        <v>0</v>
      </c>
      <c r="AP608" s="85" t="s">
        <v>3429</v>
      </c>
      <c r="AQ608" s="100" t="s">
        <v>111</v>
      </c>
      <c r="AR608" s="97" t="s">
        <v>125</v>
      </c>
      <c r="AV608" s="99"/>
      <c r="AW608" s="159" t="s">
        <v>3430</v>
      </c>
      <c r="AX608" s="102"/>
      <c r="AY608" s="157" t="s">
        <v>3431</v>
      </c>
      <c r="AZ608" s="159"/>
      <c r="BF608" s="103">
        <v>46037</v>
      </c>
      <c r="BG608" s="46"/>
      <c r="BH608" s="46"/>
      <c r="BI608" s="46">
        <f t="shared" si="28"/>
        <v>0</v>
      </c>
      <c r="BJ608" s="46">
        <f t="shared" si="29"/>
        <v>0</v>
      </c>
    </row>
    <row r="609" spans="1:62" ht="120" customHeight="1" x14ac:dyDescent="0.25">
      <c r="A609" s="170" t="s">
        <v>180</v>
      </c>
      <c r="B609" s="132"/>
      <c r="C609" s="150">
        <v>0</v>
      </c>
      <c r="D609" s="150">
        <v>0</v>
      </c>
      <c r="E609" s="133">
        <v>382.2</v>
      </c>
      <c r="F609" s="134" t="s">
        <v>2094</v>
      </c>
      <c r="G609" s="86" t="s">
        <v>2095</v>
      </c>
      <c r="H609" s="86" t="s">
        <v>178</v>
      </c>
      <c r="I609" s="89"/>
      <c r="J609" s="90" t="s">
        <v>195</v>
      </c>
      <c r="K609" s="86"/>
      <c r="L609" s="86"/>
      <c r="M609" s="92" t="s">
        <v>151</v>
      </c>
      <c r="N609" s="86" t="s">
        <v>108</v>
      </c>
      <c r="O609" s="163" t="s">
        <v>161</v>
      </c>
      <c r="P609" s="163" t="s">
        <v>161</v>
      </c>
      <c r="Q609" s="91" t="s">
        <v>109</v>
      </c>
      <c r="R609" s="91" t="s">
        <v>207</v>
      </c>
      <c r="S609" s="91" t="s">
        <v>2096</v>
      </c>
      <c r="T609" s="92">
        <v>10</v>
      </c>
      <c r="U609" s="93">
        <v>6</v>
      </c>
      <c r="V609" s="94">
        <v>46012</v>
      </c>
      <c r="W609" s="94">
        <v>46012</v>
      </c>
      <c r="X609" s="95">
        <v>9785171785840</v>
      </c>
      <c r="Y609" s="96">
        <v>704</v>
      </c>
      <c r="Z609" s="97">
        <v>0.33900000000000002</v>
      </c>
      <c r="AA609" s="98" t="s">
        <v>170</v>
      </c>
      <c r="AB609" s="98" t="s">
        <v>183</v>
      </c>
      <c r="AC609" s="98" t="s">
        <v>171</v>
      </c>
      <c r="AD609" s="91">
        <v>3</v>
      </c>
      <c r="AE609" s="169" t="s">
        <v>196</v>
      </c>
      <c r="AF609" s="168"/>
      <c r="AG609" s="98" t="s">
        <v>266</v>
      </c>
      <c r="AH609" s="98"/>
      <c r="AI609" s="86" t="s">
        <v>179</v>
      </c>
      <c r="AJ609" s="101"/>
      <c r="AK609" s="91" t="s">
        <v>2097</v>
      </c>
      <c r="AL609" s="100" t="s">
        <v>2098</v>
      </c>
      <c r="AM609" s="86" t="s">
        <v>277</v>
      </c>
      <c r="AN609" s="86" t="s">
        <v>153</v>
      </c>
      <c r="AO609" s="143">
        <f t="shared" si="27"/>
        <v>0</v>
      </c>
      <c r="AP609" s="85" t="s">
        <v>2099</v>
      </c>
      <c r="AQ609" s="100" t="s">
        <v>111</v>
      </c>
      <c r="AR609" s="97" t="s">
        <v>125</v>
      </c>
      <c r="AV609" s="99"/>
      <c r="AW609" s="159" t="s">
        <v>2100</v>
      </c>
      <c r="AX609" s="102" t="s">
        <v>2101</v>
      </c>
      <c r="AY609" s="157" t="s">
        <v>2102</v>
      </c>
      <c r="AZ609" s="159"/>
      <c r="BF609" s="103">
        <v>46035</v>
      </c>
      <c r="BG609" s="46"/>
      <c r="BH609" s="46"/>
      <c r="BI609" s="46">
        <f t="shared" si="28"/>
        <v>0</v>
      </c>
      <c r="BJ609" s="46">
        <f t="shared" si="29"/>
        <v>0</v>
      </c>
    </row>
    <row r="610" spans="1:62" ht="120" customHeight="1" x14ac:dyDescent="0.25">
      <c r="A610" s="170" t="s">
        <v>180</v>
      </c>
      <c r="B610" s="132"/>
      <c r="C610" s="150">
        <v>0</v>
      </c>
      <c r="D610" s="150">
        <v>0</v>
      </c>
      <c r="E610" s="133">
        <v>252</v>
      </c>
      <c r="F610" s="134" t="s">
        <v>4050</v>
      </c>
      <c r="G610" s="86" t="s">
        <v>4051</v>
      </c>
      <c r="H610" s="86" t="s">
        <v>178</v>
      </c>
      <c r="I610" s="89"/>
      <c r="J610" s="90">
        <v>4</v>
      </c>
      <c r="K610" s="86"/>
      <c r="L610" s="86"/>
      <c r="M610" s="92" t="s">
        <v>151</v>
      </c>
      <c r="N610" s="86" t="s">
        <v>108</v>
      </c>
      <c r="O610" s="163" t="s">
        <v>161</v>
      </c>
      <c r="P610" s="163" t="s">
        <v>161</v>
      </c>
      <c r="Q610" s="91" t="s">
        <v>109</v>
      </c>
      <c r="R610" s="91" t="s">
        <v>207</v>
      </c>
      <c r="S610" s="91" t="s">
        <v>4052</v>
      </c>
      <c r="T610" s="92">
        <v>10</v>
      </c>
      <c r="U610" s="93">
        <v>12</v>
      </c>
      <c r="V610" s="94">
        <v>42752</v>
      </c>
      <c r="W610" s="94">
        <v>46036</v>
      </c>
      <c r="X610" s="95">
        <v>9785171015664</v>
      </c>
      <c r="Y610" s="96">
        <v>288</v>
      </c>
      <c r="Z610" s="97">
        <v>0.215</v>
      </c>
      <c r="AA610" s="98" t="s">
        <v>170</v>
      </c>
      <c r="AB610" s="98" t="s">
        <v>160</v>
      </c>
      <c r="AC610" s="98" t="s">
        <v>171</v>
      </c>
      <c r="AD610" s="91">
        <v>3</v>
      </c>
      <c r="AE610" s="135" t="s">
        <v>116</v>
      </c>
      <c r="AF610" s="168"/>
      <c r="AG610" s="98" t="s">
        <v>206</v>
      </c>
      <c r="AH610" s="98"/>
      <c r="AI610" s="86" t="s">
        <v>179</v>
      </c>
      <c r="AJ610" s="101"/>
      <c r="AK610" s="91"/>
      <c r="AL610" s="100" t="s">
        <v>4053</v>
      </c>
      <c r="AM610" s="86" t="s">
        <v>276</v>
      </c>
      <c r="AN610" s="86" t="s">
        <v>153</v>
      </c>
      <c r="AO610" s="143">
        <f t="shared" si="27"/>
        <v>0</v>
      </c>
      <c r="AP610" s="85" t="s">
        <v>4054</v>
      </c>
      <c r="AQ610" s="100" t="s">
        <v>111</v>
      </c>
      <c r="AR610" s="97" t="s">
        <v>125</v>
      </c>
      <c r="AV610" s="99"/>
      <c r="AW610" s="159" t="s">
        <v>4055</v>
      </c>
      <c r="AX610" s="102"/>
      <c r="AY610" s="157" t="s">
        <v>4056</v>
      </c>
      <c r="AZ610" s="159"/>
      <c r="BF610" s="103">
        <v>46038</v>
      </c>
      <c r="BG610" s="46"/>
      <c r="BH610" s="46"/>
      <c r="BI610" s="46">
        <f t="shared" si="28"/>
        <v>0</v>
      </c>
      <c r="BJ610" s="46">
        <f t="shared" si="29"/>
        <v>0</v>
      </c>
    </row>
    <row r="611" spans="1:62" ht="120" customHeight="1" x14ac:dyDescent="0.25">
      <c r="A611" s="170" t="s">
        <v>180</v>
      </c>
      <c r="B611" s="132"/>
      <c r="C611" s="150">
        <v>0</v>
      </c>
      <c r="D611" s="150">
        <v>0</v>
      </c>
      <c r="E611" s="133">
        <v>261.45</v>
      </c>
      <c r="F611" s="134" t="s">
        <v>5296</v>
      </c>
      <c r="G611" s="86" t="s">
        <v>4051</v>
      </c>
      <c r="H611" s="86" t="s">
        <v>178</v>
      </c>
      <c r="I611" s="89"/>
      <c r="J611" s="90">
        <v>3</v>
      </c>
      <c r="K611" s="86"/>
      <c r="L611" s="86"/>
      <c r="M611" s="92" t="s">
        <v>151</v>
      </c>
      <c r="N611" s="86" t="s">
        <v>108</v>
      </c>
      <c r="O611" s="163" t="s">
        <v>161</v>
      </c>
      <c r="P611" s="163" t="s">
        <v>161</v>
      </c>
      <c r="Q611" s="91" t="s">
        <v>109</v>
      </c>
      <c r="R611" s="91" t="s">
        <v>207</v>
      </c>
      <c r="S611" s="91" t="s">
        <v>5297</v>
      </c>
      <c r="T611" s="92">
        <v>10</v>
      </c>
      <c r="U611" s="93">
        <v>10</v>
      </c>
      <c r="V611" s="94">
        <v>42410</v>
      </c>
      <c r="W611" s="94">
        <v>46041</v>
      </c>
      <c r="X611" s="95">
        <v>9785170951819</v>
      </c>
      <c r="Y611" s="96">
        <v>416</v>
      </c>
      <c r="Z611" s="97">
        <v>0.252</v>
      </c>
      <c r="AA611" s="98" t="s">
        <v>170</v>
      </c>
      <c r="AB611" s="98" t="s">
        <v>152</v>
      </c>
      <c r="AC611" s="98" t="s">
        <v>171</v>
      </c>
      <c r="AD611" s="91">
        <v>3</v>
      </c>
      <c r="AE611" s="135" t="s">
        <v>116</v>
      </c>
      <c r="AF611" s="168"/>
      <c r="AG611" s="98" t="s">
        <v>206</v>
      </c>
      <c r="AH611" s="98"/>
      <c r="AI611" s="86" t="s">
        <v>179</v>
      </c>
      <c r="AJ611" s="101"/>
      <c r="AK611" s="91" t="s">
        <v>5298</v>
      </c>
      <c r="AL611" s="100" t="s">
        <v>5299</v>
      </c>
      <c r="AM611" s="86" t="s">
        <v>276</v>
      </c>
      <c r="AN611" s="86" t="s">
        <v>153</v>
      </c>
      <c r="AO611" s="143">
        <f t="shared" si="27"/>
        <v>0</v>
      </c>
      <c r="AP611" s="85" t="s">
        <v>5300</v>
      </c>
      <c r="AQ611" s="100" t="s">
        <v>111</v>
      </c>
      <c r="AR611" s="97" t="s">
        <v>125</v>
      </c>
      <c r="AV611" s="99"/>
      <c r="AW611" s="159" t="s">
        <v>5301</v>
      </c>
      <c r="AX611" s="102"/>
      <c r="AY611" s="157" t="s">
        <v>5302</v>
      </c>
      <c r="AZ611" s="159"/>
      <c r="BF611" s="103">
        <v>46042</v>
      </c>
      <c r="BG611" s="46"/>
      <c r="BH611" s="46"/>
      <c r="BI611" s="46">
        <f t="shared" si="28"/>
        <v>0</v>
      </c>
      <c r="BJ611" s="46">
        <f t="shared" si="29"/>
        <v>0</v>
      </c>
    </row>
    <row r="612" spans="1:62" ht="120" customHeight="1" x14ac:dyDescent="0.25">
      <c r="A612" s="170" t="s">
        <v>180</v>
      </c>
      <c r="B612" s="132"/>
      <c r="C612" s="150">
        <v>0</v>
      </c>
      <c r="D612" s="150">
        <v>0</v>
      </c>
      <c r="E612" s="133">
        <v>252</v>
      </c>
      <c r="F612" s="134" t="s">
        <v>1299</v>
      </c>
      <c r="G612" s="86" t="s">
        <v>1300</v>
      </c>
      <c r="H612" s="86" t="s">
        <v>178</v>
      </c>
      <c r="I612" s="89"/>
      <c r="J612" s="90" t="s">
        <v>195</v>
      </c>
      <c r="K612" s="86"/>
      <c r="L612" s="86"/>
      <c r="M612" s="92" t="s">
        <v>144</v>
      </c>
      <c r="N612" s="86" t="s">
        <v>108</v>
      </c>
      <c r="O612" s="163" t="s">
        <v>236</v>
      </c>
      <c r="P612" s="163" t="s">
        <v>246</v>
      </c>
      <c r="Q612" s="91" t="s">
        <v>109</v>
      </c>
      <c r="R612" s="91" t="s">
        <v>207</v>
      </c>
      <c r="S612" s="91" t="s">
        <v>1301</v>
      </c>
      <c r="T612" s="92">
        <v>10</v>
      </c>
      <c r="U612" s="93">
        <v>6</v>
      </c>
      <c r="V612" s="94">
        <v>46013</v>
      </c>
      <c r="W612" s="94">
        <v>46013</v>
      </c>
      <c r="X612" s="95">
        <v>9785171816469</v>
      </c>
      <c r="Y612" s="96">
        <v>288</v>
      </c>
      <c r="Z612" s="97">
        <v>0.217</v>
      </c>
      <c r="AA612" s="98" t="s">
        <v>170</v>
      </c>
      <c r="AB612" s="98" t="s">
        <v>160</v>
      </c>
      <c r="AC612" s="98" t="s">
        <v>171</v>
      </c>
      <c r="AD612" s="91">
        <v>3</v>
      </c>
      <c r="AE612" s="169" t="s">
        <v>196</v>
      </c>
      <c r="AF612" s="168"/>
      <c r="AG612" s="98" t="s">
        <v>242</v>
      </c>
      <c r="AH612" s="98"/>
      <c r="AI612" s="86" t="s">
        <v>179</v>
      </c>
      <c r="AJ612" s="101"/>
      <c r="AK612" s="91"/>
      <c r="AL612" s="100" t="s">
        <v>1302</v>
      </c>
      <c r="AM612" s="86" t="s">
        <v>278</v>
      </c>
      <c r="AN612" s="86" t="s">
        <v>153</v>
      </c>
      <c r="AO612" s="143">
        <f t="shared" si="27"/>
        <v>0</v>
      </c>
      <c r="AP612" s="85" t="s">
        <v>1303</v>
      </c>
      <c r="AQ612" s="100" t="s">
        <v>157</v>
      </c>
      <c r="AR612" s="97" t="s">
        <v>125</v>
      </c>
      <c r="AV612" s="99"/>
      <c r="AW612" s="159" t="s">
        <v>1304</v>
      </c>
      <c r="AX612" s="102"/>
      <c r="AY612" s="157" t="s">
        <v>1305</v>
      </c>
      <c r="AZ612" s="159"/>
      <c r="BF612" s="103">
        <v>46021</v>
      </c>
      <c r="BG612" s="46"/>
      <c r="BH612" s="46"/>
      <c r="BI612" s="46">
        <f t="shared" si="28"/>
        <v>0</v>
      </c>
      <c r="BJ612" s="46">
        <f t="shared" si="29"/>
        <v>0</v>
      </c>
    </row>
    <row r="613" spans="1:62" ht="120" customHeight="1" x14ac:dyDescent="0.25">
      <c r="A613" s="170" t="s">
        <v>180</v>
      </c>
      <c r="B613" s="132"/>
      <c r="C613" s="150">
        <v>0</v>
      </c>
      <c r="D613" s="150">
        <v>0</v>
      </c>
      <c r="E613" s="133">
        <v>289.8</v>
      </c>
      <c r="F613" s="134" t="s">
        <v>890</v>
      </c>
      <c r="G613" s="86" t="s">
        <v>891</v>
      </c>
      <c r="H613" s="86" t="s">
        <v>178</v>
      </c>
      <c r="I613" s="89"/>
      <c r="J613" s="90">
        <v>7</v>
      </c>
      <c r="K613" s="86"/>
      <c r="L613" s="86"/>
      <c r="M613" s="92" t="s">
        <v>151</v>
      </c>
      <c r="N613" s="86" t="s">
        <v>108</v>
      </c>
      <c r="O613" s="163" t="s">
        <v>161</v>
      </c>
      <c r="P613" s="163" t="s">
        <v>161</v>
      </c>
      <c r="Q613" s="91" t="s">
        <v>109</v>
      </c>
      <c r="R613" s="91" t="s">
        <v>207</v>
      </c>
      <c r="S613" s="91" t="s">
        <v>892</v>
      </c>
      <c r="T613" s="92">
        <v>10</v>
      </c>
      <c r="U613" s="93">
        <v>6</v>
      </c>
      <c r="V613" s="94">
        <v>44090</v>
      </c>
      <c r="W613" s="94">
        <v>46013</v>
      </c>
      <c r="X613" s="95">
        <v>9785170862184</v>
      </c>
      <c r="Y613" s="96">
        <v>544</v>
      </c>
      <c r="Z613" s="97">
        <v>0.28000000000000003</v>
      </c>
      <c r="AA613" s="98" t="s">
        <v>170</v>
      </c>
      <c r="AB613" s="98" t="s">
        <v>183</v>
      </c>
      <c r="AC613" s="98" t="s">
        <v>171</v>
      </c>
      <c r="AD613" s="91">
        <v>3</v>
      </c>
      <c r="AE613" s="135" t="s">
        <v>116</v>
      </c>
      <c r="AF613" s="168"/>
      <c r="AG613" s="98" t="s">
        <v>206</v>
      </c>
      <c r="AH613" s="98"/>
      <c r="AI613" s="86" t="s">
        <v>179</v>
      </c>
      <c r="AJ613" s="101"/>
      <c r="AK613" s="91" t="s">
        <v>893</v>
      </c>
      <c r="AL613" s="100" t="s">
        <v>894</v>
      </c>
      <c r="AM613" s="86" t="s">
        <v>276</v>
      </c>
      <c r="AN613" s="86" t="s">
        <v>153</v>
      </c>
      <c r="AO613" s="143">
        <f t="shared" si="27"/>
        <v>0</v>
      </c>
      <c r="AP613" s="85" t="s">
        <v>895</v>
      </c>
      <c r="AQ613" s="100" t="s">
        <v>157</v>
      </c>
      <c r="AR613" s="97" t="s">
        <v>125</v>
      </c>
      <c r="AV613" s="99"/>
      <c r="AW613" s="159" t="s">
        <v>896</v>
      </c>
      <c r="AX613" s="102"/>
      <c r="AY613" s="157" t="s">
        <v>897</v>
      </c>
      <c r="AZ613" s="159"/>
      <c r="BF613" s="103">
        <v>46021</v>
      </c>
      <c r="BG613" s="46"/>
      <c r="BH613" s="46"/>
      <c r="BI613" s="46">
        <f t="shared" si="28"/>
        <v>0</v>
      </c>
      <c r="BJ613" s="46">
        <f t="shared" si="29"/>
        <v>0</v>
      </c>
    </row>
    <row r="614" spans="1:62" ht="120" customHeight="1" x14ac:dyDescent="0.25">
      <c r="A614" s="170" t="s">
        <v>180</v>
      </c>
      <c r="B614" s="132"/>
      <c r="C614" s="150">
        <v>0</v>
      </c>
      <c r="D614" s="150">
        <v>0</v>
      </c>
      <c r="E614" s="133">
        <v>325.5</v>
      </c>
      <c r="F614" s="134" t="s">
        <v>2395</v>
      </c>
      <c r="G614" s="86" t="s">
        <v>355</v>
      </c>
      <c r="H614" s="86" t="s">
        <v>178</v>
      </c>
      <c r="I614" s="89"/>
      <c r="J614" s="90">
        <v>6</v>
      </c>
      <c r="K614" s="86"/>
      <c r="L614" s="86"/>
      <c r="M614" s="92" t="s">
        <v>151</v>
      </c>
      <c r="N614" s="86" t="s">
        <v>108</v>
      </c>
      <c r="O614" s="163" t="s">
        <v>163</v>
      </c>
      <c r="P614" s="163" t="s">
        <v>163</v>
      </c>
      <c r="Q614" s="91" t="s">
        <v>109</v>
      </c>
      <c r="R614" s="91" t="s">
        <v>207</v>
      </c>
      <c r="S614" s="91" t="s">
        <v>2671</v>
      </c>
      <c r="T614" s="92">
        <v>10</v>
      </c>
      <c r="U614" s="93">
        <v>12</v>
      </c>
      <c r="V614" s="94">
        <v>45379</v>
      </c>
      <c r="W614" s="94">
        <v>46034</v>
      </c>
      <c r="X614" s="95">
        <v>9785171613563</v>
      </c>
      <c r="Y614" s="96">
        <v>288</v>
      </c>
      <c r="Z614" s="97">
        <v>0.188</v>
      </c>
      <c r="AA614" s="98" t="s">
        <v>170</v>
      </c>
      <c r="AB614" s="98" t="s">
        <v>160</v>
      </c>
      <c r="AC614" s="98" t="s">
        <v>171</v>
      </c>
      <c r="AD614" s="91">
        <v>3</v>
      </c>
      <c r="AE614" s="135" t="s">
        <v>116</v>
      </c>
      <c r="AF614" s="168"/>
      <c r="AG614" s="98" t="s">
        <v>1309</v>
      </c>
      <c r="AH614" s="98"/>
      <c r="AI614" s="86" t="s">
        <v>179</v>
      </c>
      <c r="AJ614" s="101"/>
      <c r="AK614" s="91" t="s">
        <v>2399</v>
      </c>
      <c r="AL614" s="100" t="s">
        <v>2672</v>
      </c>
      <c r="AM614" s="86" t="s">
        <v>278</v>
      </c>
      <c r="AN614" s="86" t="s">
        <v>153</v>
      </c>
      <c r="AO614" s="143">
        <f t="shared" si="27"/>
        <v>0</v>
      </c>
      <c r="AP614" s="85" t="s">
        <v>2673</v>
      </c>
      <c r="AQ614" s="100" t="s">
        <v>154</v>
      </c>
      <c r="AR614" s="97" t="s">
        <v>125</v>
      </c>
      <c r="AV614" s="99"/>
      <c r="AW614" s="159" t="s">
        <v>2674</v>
      </c>
      <c r="AX614" s="102"/>
      <c r="AY614" s="157" t="s">
        <v>2403</v>
      </c>
      <c r="AZ614" s="159"/>
      <c r="BF614" s="103">
        <v>46036</v>
      </c>
      <c r="BG614" s="46"/>
      <c r="BH614" s="46"/>
      <c r="BI614" s="46">
        <f t="shared" si="28"/>
        <v>0</v>
      </c>
      <c r="BJ614" s="46">
        <f t="shared" si="29"/>
        <v>0</v>
      </c>
    </row>
    <row r="615" spans="1:62" ht="120" customHeight="1" x14ac:dyDescent="0.25">
      <c r="A615" s="170" t="s">
        <v>180</v>
      </c>
      <c r="B615" s="132"/>
      <c r="C615" s="150">
        <v>0</v>
      </c>
      <c r="D615" s="150">
        <v>0</v>
      </c>
      <c r="E615" s="133">
        <v>382.2</v>
      </c>
      <c r="F615" s="134" t="s">
        <v>5466</v>
      </c>
      <c r="G615" s="86" t="s">
        <v>355</v>
      </c>
      <c r="H615" s="86" t="s">
        <v>178</v>
      </c>
      <c r="I615" s="89"/>
      <c r="J615" s="90">
        <v>4</v>
      </c>
      <c r="K615" s="86"/>
      <c r="L615" s="86"/>
      <c r="M615" s="92" t="s">
        <v>151</v>
      </c>
      <c r="N615" s="86" t="s">
        <v>108</v>
      </c>
      <c r="O615" s="163" t="s">
        <v>163</v>
      </c>
      <c r="P615" s="163" t="s">
        <v>163</v>
      </c>
      <c r="Q615" s="91" t="s">
        <v>109</v>
      </c>
      <c r="R615" s="91" t="s">
        <v>207</v>
      </c>
      <c r="S615" s="91" t="s">
        <v>6211</v>
      </c>
      <c r="T615" s="92">
        <v>10</v>
      </c>
      <c r="U615" s="93">
        <v>8</v>
      </c>
      <c r="V615" s="94">
        <v>45138</v>
      </c>
      <c r="W615" s="94">
        <v>46034</v>
      </c>
      <c r="X615" s="95">
        <v>9785171582487</v>
      </c>
      <c r="Y615" s="96">
        <v>512</v>
      </c>
      <c r="Z615" s="97">
        <v>0.2</v>
      </c>
      <c r="AA615" s="98" t="s">
        <v>170</v>
      </c>
      <c r="AB615" s="98" t="s">
        <v>183</v>
      </c>
      <c r="AC615" s="98" t="s">
        <v>171</v>
      </c>
      <c r="AD615" s="91">
        <v>3</v>
      </c>
      <c r="AE615" s="135" t="s">
        <v>116</v>
      </c>
      <c r="AF615" s="168"/>
      <c r="AG615" s="98" t="s">
        <v>241</v>
      </c>
      <c r="AH615" s="98"/>
      <c r="AI615" s="86" t="s">
        <v>179</v>
      </c>
      <c r="AJ615" s="101"/>
      <c r="AK615" s="91" t="s">
        <v>5468</v>
      </c>
      <c r="AL615" s="100" t="s">
        <v>6212</v>
      </c>
      <c r="AM615" s="86" t="s">
        <v>278</v>
      </c>
      <c r="AN615" s="86" t="s">
        <v>153</v>
      </c>
      <c r="AO615" s="143">
        <f t="shared" si="27"/>
        <v>0</v>
      </c>
      <c r="AP615" s="85" t="s">
        <v>6213</v>
      </c>
      <c r="AQ615" s="100" t="s">
        <v>154</v>
      </c>
      <c r="AR615" s="97" t="s">
        <v>125</v>
      </c>
      <c r="AV615" s="99"/>
      <c r="AW615" s="159" t="s">
        <v>6214</v>
      </c>
      <c r="AX615" s="102"/>
      <c r="AY615" s="157" t="s">
        <v>5472</v>
      </c>
      <c r="AZ615" s="159"/>
      <c r="BF615" s="103">
        <v>46044</v>
      </c>
      <c r="BG615" s="46"/>
      <c r="BH615" s="46"/>
      <c r="BI615" s="46">
        <f t="shared" si="28"/>
        <v>0</v>
      </c>
      <c r="BJ615" s="46">
        <f t="shared" si="29"/>
        <v>0</v>
      </c>
    </row>
    <row r="616" spans="1:62" ht="120" customHeight="1" x14ac:dyDescent="0.25">
      <c r="A616" s="170" t="s">
        <v>180</v>
      </c>
      <c r="B616" s="132"/>
      <c r="C616" s="150">
        <v>0</v>
      </c>
      <c r="D616" s="150">
        <v>0</v>
      </c>
      <c r="E616" s="133">
        <v>269.85000000000002</v>
      </c>
      <c r="F616" s="134" t="s">
        <v>2103</v>
      </c>
      <c r="G616" s="86" t="s">
        <v>2104</v>
      </c>
      <c r="H616" s="86" t="s">
        <v>178</v>
      </c>
      <c r="I616" s="89"/>
      <c r="J616" s="90">
        <v>7</v>
      </c>
      <c r="K616" s="86"/>
      <c r="L616" s="86"/>
      <c r="M616" s="92" t="s">
        <v>151</v>
      </c>
      <c r="N616" s="86" t="s">
        <v>108</v>
      </c>
      <c r="O616" s="163" t="s">
        <v>503</v>
      </c>
      <c r="P616" s="163" t="s">
        <v>503</v>
      </c>
      <c r="Q616" s="91" t="s">
        <v>109</v>
      </c>
      <c r="R616" s="91" t="s">
        <v>207</v>
      </c>
      <c r="S616" s="91" t="s">
        <v>2105</v>
      </c>
      <c r="T616" s="92">
        <v>10</v>
      </c>
      <c r="U616" s="93">
        <v>16</v>
      </c>
      <c r="V616" s="94">
        <v>44984</v>
      </c>
      <c r="W616" s="94">
        <v>46021</v>
      </c>
      <c r="X616" s="95">
        <v>9785171532642</v>
      </c>
      <c r="Y616" s="96">
        <v>224</v>
      </c>
      <c r="Z616" s="97">
        <v>0.15</v>
      </c>
      <c r="AA616" s="98" t="s">
        <v>170</v>
      </c>
      <c r="AB616" s="98" t="s">
        <v>160</v>
      </c>
      <c r="AC616" s="98" t="s">
        <v>171</v>
      </c>
      <c r="AD616" s="91">
        <v>3</v>
      </c>
      <c r="AE616" s="135" t="s">
        <v>116</v>
      </c>
      <c r="AF616" s="168"/>
      <c r="AG616" s="98" t="s">
        <v>266</v>
      </c>
      <c r="AH616" s="98"/>
      <c r="AI616" s="86" t="s">
        <v>179</v>
      </c>
      <c r="AJ616" s="101"/>
      <c r="AK616" s="91" t="s">
        <v>2106</v>
      </c>
      <c r="AL616" s="100" t="s">
        <v>2107</v>
      </c>
      <c r="AM616" s="86" t="s">
        <v>277</v>
      </c>
      <c r="AN616" s="86" t="s">
        <v>153</v>
      </c>
      <c r="AO616" s="143">
        <f t="shared" si="27"/>
        <v>0</v>
      </c>
      <c r="AP616" s="85" t="s">
        <v>2108</v>
      </c>
      <c r="AQ616" s="100" t="s">
        <v>111</v>
      </c>
      <c r="AR616" s="97" t="s">
        <v>125</v>
      </c>
      <c r="AV616" s="99"/>
      <c r="AW616" s="159" t="s">
        <v>2109</v>
      </c>
      <c r="AX616" s="102" t="s">
        <v>2110</v>
      </c>
      <c r="AY616" s="157" t="s">
        <v>2111</v>
      </c>
      <c r="AZ616" s="159"/>
      <c r="BF616" s="103">
        <v>46035</v>
      </c>
      <c r="BG616" s="46"/>
      <c r="BH616" s="46"/>
      <c r="BI616" s="46">
        <f t="shared" si="28"/>
        <v>0</v>
      </c>
      <c r="BJ616" s="46">
        <f t="shared" si="29"/>
        <v>0</v>
      </c>
    </row>
    <row r="617" spans="1:62" ht="120" customHeight="1" x14ac:dyDescent="0.25">
      <c r="A617" s="170" t="s">
        <v>180</v>
      </c>
      <c r="B617" s="132"/>
      <c r="C617" s="150">
        <v>0</v>
      </c>
      <c r="D617" s="150">
        <v>0</v>
      </c>
      <c r="E617" s="133">
        <v>220.5</v>
      </c>
      <c r="F617" s="134" t="s">
        <v>898</v>
      </c>
      <c r="G617" s="86" t="s">
        <v>899</v>
      </c>
      <c r="H617" s="86" t="s">
        <v>178</v>
      </c>
      <c r="I617" s="89"/>
      <c r="J617" s="90">
        <v>7</v>
      </c>
      <c r="K617" s="86"/>
      <c r="L617" s="86"/>
      <c r="M617" s="92" t="s">
        <v>151</v>
      </c>
      <c r="N617" s="86" t="s">
        <v>108</v>
      </c>
      <c r="O617" s="163" t="s">
        <v>161</v>
      </c>
      <c r="P617" s="163" t="s">
        <v>161</v>
      </c>
      <c r="Q617" s="91" t="s">
        <v>109</v>
      </c>
      <c r="R617" s="91" t="s">
        <v>207</v>
      </c>
      <c r="S617" s="91" t="s">
        <v>900</v>
      </c>
      <c r="T617" s="92">
        <v>10</v>
      </c>
      <c r="U617" s="93">
        <v>16</v>
      </c>
      <c r="V617" s="94">
        <v>45320</v>
      </c>
      <c r="W617" s="94">
        <v>46014</v>
      </c>
      <c r="X617" s="95">
        <v>9785171604417</v>
      </c>
      <c r="Y617" s="96">
        <v>224</v>
      </c>
      <c r="Z617" s="97">
        <v>0.154</v>
      </c>
      <c r="AA617" s="98" t="s">
        <v>170</v>
      </c>
      <c r="AB617" s="98" t="s">
        <v>160</v>
      </c>
      <c r="AC617" s="98" t="s">
        <v>171</v>
      </c>
      <c r="AD617" s="91">
        <v>3</v>
      </c>
      <c r="AE617" s="135" t="s">
        <v>116</v>
      </c>
      <c r="AF617" s="168"/>
      <c r="AG617" s="98" t="s">
        <v>230</v>
      </c>
      <c r="AH617" s="98"/>
      <c r="AI617" s="86" t="s">
        <v>179</v>
      </c>
      <c r="AJ617" s="101"/>
      <c r="AK617" s="91" t="s">
        <v>898</v>
      </c>
      <c r="AL617" s="100" t="s">
        <v>901</v>
      </c>
      <c r="AM617" s="86" t="s">
        <v>276</v>
      </c>
      <c r="AN617" s="86" t="s">
        <v>153</v>
      </c>
      <c r="AO617" s="143">
        <f t="shared" si="27"/>
        <v>0</v>
      </c>
      <c r="AP617" s="85" t="s">
        <v>902</v>
      </c>
      <c r="AQ617" s="100" t="s">
        <v>111</v>
      </c>
      <c r="AR617" s="97" t="s">
        <v>125</v>
      </c>
      <c r="AV617" s="99"/>
      <c r="AW617" s="159" t="s">
        <v>903</v>
      </c>
      <c r="AX617" s="102"/>
      <c r="AY617" s="157" t="s">
        <v>904</v>
      </c>
      <c r="AZ617" s="159"/>
      <c r="BF617" s="103">
        <v>46021</v>
      </c>
      <c r="BG617" s="46"/>
      <c r="BH617" s="46"/>
      <c r="BI617" s="46">
        <f t="shared" si="28"/>
        <v>0</v>
      </c>
      <c r="BJ617" s="46">
        <f t="shared" si="29"/>
        <v>0</v>
      </c>
    </row>
    <row r="618" spans="1:62" ht="120" customHeight="1" x14ac:dyDescent="0.25">
      <c r="A618" s="170" t="s">
        <v>180</v>
      </c>
      <c r="B618" s="132"/>
      <c r="C618" s="150">
        <v>0</v>
      </c>
      <c r="D618" s="150">
        <v>0</v>
      </c>
      <c r="E618" s="133">
        <v>317.10000000000002</v>
      </c>
      <c r="F618" s="134" t="s">
        <v>1306</v>
      </c>
      <c r="G618" s="86" t="s">
        <v>1307</v>
      </c>
      <c r="H618" s="86" t="s">
        <v>178</v>
      </c>
      <c r="I618" s="89"/>
      <c r="J618" s="90" t="s">
        <v>195</v>
      </c>
      <c r="K618" s="86"/>
      <c r="L618" s="86"/>
      <c r="M618" s="92" t="s">
        <v>151</v>
      </c>
      <c r="N618" s="86" t="s">
        <v>108</v>
      </c>
      <c r="O618" s="163" t="s">
        <v>161</v>
      </c>
      <c r="P618" s="163" t="s">
        <v>161</v>
      </c>
      <c r="Q618" s="91" t="s">
        <v>109</v>
      </c>
      <c r="R618" s="91" t="s">
        <v>207</v>
      </c>
      <c r="S618" s="91" t="s">
        <v>1308</v>
      </c>
      <c r="T618" s="92">
        <v>10</v>
      </c>
      <c r="U618" s="93">
        <v>6</v>
      </c>
      <c r="V618" s="94">
        <v>46010</v>
      </c>
      <c r="W618" s="94">
        <v>46010</v>
      </c>
      <c r="X618" s="95">
        <v>9785171778910</v>
      </c>
      <c r="Y618" s="96">
        <v>448</v>
      </c>
      <c r="Z618" s="97">
        <v>0.27500000000000002</v>
      </c>
      <c r="AA618" s="98" t="s">
        <v>170</v>
      </c>
      <c r="AB618" s="98" t="s">
        <v>152</v>
      </c>
      <c r="AC618" s="98" t="s">
        <v>171</v>
      </c>
      <c r="AD618" s="91">
        <v>3</v>
      </c>
      <c r="AE618" s="169" t="s">
        <v>196</v>
      </c>
      <c r="AF618" s="168"/>
      <c r="AG618" s="98" t="s">
        <v>1309</v>
      </c>
      <c r="AH618" s="98"/>
      <c r="AI618" s="86" t="s">
        <v>179</v>
      </c>
      <c r="AJ618" s="101"/>
      <c r="AK618" s="91"/>
      <c r="AL618" s="100" t="s">
        <v>1310</v>
      </c>
      <c r="AM618" s="86" t="s">
        <v>278</v>
      </c>
      <c r="AN618" s="86" t="s">
        <v>153</v>
      </c>
      <c r="AO618" s="143">
        <f t="shared" si="27"/>
        <v>0</v>
      </c>
      <c r="AP618" s="85" t="s">
        <v>1311</v>
      </c>
      <c r="AQ618" s="100" t="s">
        <v>111</v>
      </c>
      <c r="AR618" s="97" t="s">
        <v>125</v>
      </c>
      <c r="AV618" s="99"/>
      <c r="AW618" s="159" t="s">
        <v>1312</v>
      </c>
      <c r="AX618" s="102" t="s">
        <v>1313</v>
      </c>
      <c r="AY618" s="157" t="s">
        <v>1314</v>
      </c>
      <c r="AZ618" s="159"/>
      <c r="BF618" s="103">
        <v>46021</v>
      </c>
      <c r="BG618" s="46"/>
      <c r="BH618" s="46"/>
      <c r="BI618" s="46">
        <f t="shared" si="28"/>
        <v>0</v>
      </c>
      <c r="BJ618" s="46">
        <f t="shared" si="29"/>
        <v>0</v>
      </c>
    </row>
    <row r="619" spans="1:62" ht="120" customHeight="1" x14ac:dyDescent="0.25">
      <c r="A619" s="170" t="s">
        <v>180</v>
      </c>
      <c r="B619" s="132"/>
      <c r="C619" s="150">
        <v>0</v>
      </c>
      <c r="D619" s="150">
        <v>0</v>
      </c>
      <c r="E619" s="133">
        <v>342.3</v>
      </c>
      <c r="F619" s="134" t="s">
        <v>6215</v>
      </c>
      <c r="G619" s="86" t="s">
        <v>3886</v>
      </c>
      <c r="H619" s="86" t="s">
        <v>178</v>
      </c>
      <c r="I619" s="89"/>
      <c r="J619" s="90">
        <v>9</v>
      </c>
      <c r="K619" s="86"/>
      <c r="L619" s="86"/>
      <c r="M619" s="92" t="s">
        <v>133</v>
      </c>
      <c r="N619" s="86" t="s">
        <v>108</v>
      </c>
      <c r="O619" s="163" t="s">
        <v>173</v>
      </c>
      <c r="P619" s="163" t="s">
        <v>189</v>
      </c>
      <c r="Q619" s="91" t="s">
        <v>109</v>
      </c>
      <c r="R619" s="91" t="s">
        <v>207</v>
      </c>
      <c r="S619" s="91" t="s">
        <v>6216</v>
      </c>
      <c r="T619" s="92">
        <v>10</v>
      </c>
      <c r="U619" s="93">
        <v>16</v>
      </c>
      <c r="V619" s="94">
        <v>42199</v>
      </c>
      <c r="W619" s="94">
        <v>46041</v>
      </c>
      <c r="X619" s="95">
        <v>9785170902644</v>
      </c>
      <c r="Y619" s="96">
        <v>352</v>
      </c>
      <c r="Z619" s="97">
        <v>0.22</v>
      </c>
      <c r="AA619" s="98" t="s">
        <v>170</v>
      </c>
      <c r="AB619" s="98" t="s">
        <v>152</v>
      </c>
      <c r="AC619" s="98" t="s">
        <v>171</v>
      </c>
      <c r="AD619" s="91">
        <v>3</v>
      </c>
      <c r="AE619" s="135" t="s">
        <v>116</v>
      </c>
      <c r="AF619" s="168"/>
      <c r="AG619" s="98" t="s">
        <v>242</v>
      </c>
      <c r="AH619" s="98"/>
      <c r="AI619" s="86" t="s">
        <v>179</v>
      </c>
      <c r="AJ619" s="101"/>
      <c r="AK619" s="91" t="s">
        <v>3890</v>
      </c>
      <c r="AL619" s="100" t="s">
        <v>6217</v>
      </c>
      <c r="AM619" s="86" t="s">
        <v>278</v>
      </c>
      <c r="AN619" s="86" t="s">
        <v>153</v>
      </c>
      <c r="AO619" s="143">
        <f t="shared" si="27"/>
        <v>0</v>
      </c>
      <c r="AP619" s="85" t="s">
        <v>6218</v>
      </c>
      <c r="AQ619" s="100" t="s">
        <v>111</v>
      </c>
      <c r="AR619" s="97" t="s">
        <v>125</v>
      </c>
      <c r="AV619" s="99"/>
      <c r="AW619" s="159" t="s">
        <v>6219</v>
      </c>
      <c r="AX619" s="102"/>
      <c r="AY619" s="157" t="s">
        <v>6220</v>
      </c>
      <c r="AZ619" s="159"/>
      <c r="BF619" s="103">
        <v>46044</v>
      </c>
      <c r="BG619" s="46"/>
      <c r="BH619" s="46"/>
      <c r="BI619" s="46">
        <f t="shared" si="28"/>
        <v>0</v>
      </c>
      <c r="BJ619" s="46">
        <f t="shared" si="29"/>
        <v>0</v>
      </c>
    </row>
    <row r="620" spans="1:62" ht="120" customHeight="1" x14ac:dyDescent="0.25">
      <c r="A620" s="170" t="s">
        <v>180</v>
      </c>
      <c r="B620" s="132"/>
      <c r="C620" s="150">
        <v>0</v>
      </c>
      <c r="D620" s="150">
        <v>0</v>
      </c>
      <c r="E620" s="133">
        <v>252</v>
      </c>
      <c r="F620" s="134" t="s">
        <v>2112</v>
      </c>
      <c r="G620" s="86" t="s">
        <v>2113</v>
      </c>
      <c r="H620" s="86" t="s">
        <v>178</v>
      </c>
      <c r="I620" s="89"/>
      <c r="J620" s="90">
        <v>4</v>
      </c>
      <c r="K620" s="86"/>
      <c r="L620" s="86"/>
      <c r="M620" s="92" t="s">
        <v>144</v>
      </c>
      <c r="N620" s="86" t="s">
        <v>108</v>
      </c>
      <c r="O620" s="163" t="s">
        <v>236</v>
      </c>
      <c r="P620" s="163" t="s">
        <v>246</v>
      </c>
      <c r="Q620" s="91" t="s">
        <v>109</v>
      </c>
      <c r="R620" s="91" t="s">
        <v>207</v>
      </c>
      <c r="S620" s="91" t="s">
        <v>2114</v>
      </c>
      <c r="T620" s="92">
        <v>10</v>
      </c>
      <c r="U620" s="93">
        <v>24</v>
      </c>
      <c r="V620" s="94">
        <v>45716</v>
      </c>
      <c r="W620" s="94">
        <v>46020</v>
      </c>
      <c r="X620" s="95">
        <v>9785171334291</v>
      </c>
      <c r="Y620" s="96">
        <v>160</v>
      </c>
      <c r="Z620" s="97">
        <v>0.12</v>
      </c>
      <c r="AA620" s="98" t="s">
        <v>170</v>
      </c>
      <c r="AB620" s="98" t="s">
        <v>160</v>
      </c>
      <c r="AC620" s="98" t="s">
        <v>171</v>
      </c>
      <c r="AD620" s="91">
        <v>3</v>
      </c>
      <c r="AE620" s="135" t="s">
        <v>116</v>
      </c>
      <c r="AF620" s="168"/>
      <c r="AG620" s="98" t="s">
        <v>308</v>
      </c>
      <c r="AH620" s="98"/>
      <c r="AI620" s="86" t="s">
        <v>179</v>
      </c>
      <c r="AJ620" s="101"/>
      <c r="AK620" s="91" t="s">
        <v>2115</v>
      </c>
      <c r="AL620" s="100" t="s">
        <v>2116</v>
      </c>
      <c r="AM620" s="86" t="s">
        <v>277</v>
      </c>
      <c r="AN620" s="86" t="s">
        <v>153</v>
      </c>
      <c r="AO620" s="143">
        <f t="shared" si="27"/>
        <v>0</v>
      </c>
      <c r="AP620" s="85" t="s">
        <v>2117</v>
      </c>
      <c r="AQ620" s="100" t="s">
        <v>111</v>
      </c>
      <c r="AR620" s="97" t="s">
        <v>125</v>
      </c>
      <c r="AV620" s="99"/>
      <c r="AW620" s="159" t="s">
        <v>2118</v>
      </c>
      <c r="AX620" s="102" t="s">
        <v>2119</v>
      </c>
      <c r="AY620" s="157" t="s">
        <v>2120</v>
      </c>
      <c r="AZ620" s="159"/>
      <c r="BF620" s="103">
        <v>46035</v>
      </c>
      <c r="BG620" s="46"/>
      <c r="BH620" s="46"/>
      <c r="BI620" s="46">
        <f t="shared" si="28"/>
        <v>0</v>
      </c>
      <c r="BJ620" s="46">
        <f t="shared" si="29"/>
        <v>0</v>
      </c>
    </row>
    <row r="621" spans="1:62" ht="120" customHeight="1" x14ac:dyDescent="0.25">
      <c r="A621" s="170" t="s">
        <v>180</v>
      </c>
      <c r="B621" s="132"/>
      <c r="C621" s="150">
        <v>0</v>
      </c>
      <c r="D621" s="150">
        <v>0</v>
      </c>
      <c r="E621" s="133">
        <v>307.65000000000003</v>
      </c>
      <c r="F621" s="134" t="s">
        <v>4057</v>
      </c>
      <c r="G621" s="86" t="s">
        <v>4058</v>
      </c>
      <c r="H621" s="86" t="s">
        <v>178</v>
      </c>
      <c r="I621" s="89"/>
      <c r="J621" s="90">
        <v>3</v>
      </c>
      <c r="K621" s="86"/>
      <c r="L621" s="86"/>
      <c r="M621" s="92" t="s">
        <v>151</v>
      </c>
      <c r="N621" s="86" t="s">
        <v>108</v>
      </c>
      <c r="O621" s="163" t="s">
        <v>161</v>
      </c>
      <c r="P621" s="163" t="s">
        <v>161</v>
      </c>
      <c r="Q621" s="91" t="s">
        <v>109</v>
      </c>
      <c r="R621" s="91" t="s">
        <v>207</v>
      </c>
      <c r="S621" s="91" t="s">
        <v>4059</v>
      </c>
      <c r="T621" s="92">
        <v>10</v>
      </c>
      <c r="U621" s="93">
        <v>12</v>
      </c>
      <c r="V621" s="94">
        <v>43374</v>
      </c>
      <c r="W621" s="94">
        <v>46035</v>
      </c>
      <c r="X621" s="95">
        <v>9785171111236</v>
      </c>
      <c r="Y621" s="96">
        <v>672</v>
      </c>
      <c r="Z621" s="97">
        <v>0.32500000000000001</v>
      </c>
      <c r="AA621" s="98" t="s">
        <v>170</v>
      </c>
      <c r="AB621" s="98" t="s">
        <v>183</v>
      </c>
      <c r="AC621" s="98" t="s">
        <v>171</v>
      </c>
      <c r="AD621" s="91">
        <v>3</v>
      </c>
      <c r="AE621" s="135" t="s">
        <v>116</v>
      </c>
      <c r="AF621" s="168"/>
      <c r="AG621" s="98" t="s">
        <v>511</v>
      </c>
      <c r="AH621" s="98"/>
      <c r="AI621" s="86" t="s">
        <v>179</v>
      </c>
      <c r="AJ621" s="101"/>
      <c r="AK621" s="91" t="s">
        <v>4060</v>
      </c>
      <c r="AL621" s="100" t="s">
        <v>4061</v>
      </c>
      <c r="AM621" s="86" t="s">
        <v>277</v>
      </c>
      <c r="AN621" s="86" t="s">
        <v>153</v>
      </c>
      <c r="AO621" s="143">
        <f t="shared" si="27"/>
        <v>0</v>
      </c>
      <c r="AP621" s="85" t="s">
        <v>4062</v>
      </c>
      <c r="AQ621" s="100" t="s">
        <v>111</v>
      </c>
      <c r="AR621" s="97" t="s">
        <v>125</v>
      </c>
      <c r="AV621" s="99"/>
      <c r="AW621" s="159" t="s">
        <v>4063</v>
      </c>
      <c r="AX621" s="102"/>
      <c r="AY621" s="157" t="s">
        <v>4064</v>
      </c>
      <c r="AZ621" s="159"/>
      <c r="BF621" s="103">
        <v>46038</v>
      </c>
      <c r="BG621" s="46"/>
      <c r="BH621" s="46"/>
      <c r="BI621" s="46">
        <f t="shared" si="28"/>
        <v>0</v>
      </c>
      <c r="BJ621" s="46">
        <f t="shared" si="29"/>
        <v>0</v>
      </c>
    </row>
    <row r="622" spans="1:62" ht="120" customHeight="1" x14ac:dyDescent="0.25">
      <c r="A622" s="170" t="s">
        <v>180</v>
      </c>
      <c r="B622" s="132"/>
      <c r="C622" s="150">
        <v>0</v>
      </c>
      <c r="D622" s="150">
        <v>0</v>
      </c>
      <c r="E622" s="133">
        <v>299.25</v>
      </c>
      <c r="F622" s="134" t="s">
        <v>2538</v>
      </c>
      <c r="G622" s="86" t="s">
        <v>906</v>
      </c>
      <c r="H622" s="86" t="s">
        <v>178</v>
      </c>
      <c r="I622" s="89"/>
      <c r="J622" s="90">
        <v>1</v>
      </c>
      <c r="K622" s="86"/>
      <c r="L622" s="86"/>
      <c r="M622" s="92" t="s">
        <v>151</v>
      </c>
      <c r="N622" s="86" t="s">
        <v>108</v>
      </c>
      <c r="O622" s="163" t="s">
        <v>222</v>
      </c>
      <c r="P622" s="163" t="s">
        <v>222</v>
      </c>
      <c r="Q622" s="91" t="s">
        <v>109</v>
      </c>
      <c r="R622" s="91" t="s">
        <v>207</v>
      </c>
      <c r="S622" s="91" t="s">
        <v>3432</v>
      </c>
      <c r="T622" s="92">
        <v>10</v>
      </c>
      <c r="U622" s="93">
        <v>8</v>
      </c>
      <c r="V622" s="94">
        <v>42319</v>
      </c>
      <c r="W622" s="94">
        <v>46032</v>
      </c>
      <c r="X622" s="95">
        <v>9785170937578</v>
      </c>
      <c r="Y622" s="96">
        <v>256</v>
      </c>
      <c r="Z622" s="97">
        <v>0.18</v>
      </c>
      <c r="AA622" s="98" t="s">
        <v>170</v>
      </c>
      <c r="AB622" s="98" t="s">
        <v>160</v>
      </c>
      <c r="AC622" s="98" t="s">
        <v>171</v>
      </c>
      <c r="AD622" s="91">
        <v>3</v>
      </c>
      <c r="AE622" s="135" t="s">
        <v>116</v>
      </c>
      <c r="AF622" s="168"/>
      <c r="AG622" s="98" t="s">
        <v>860</v>
      </c>
      <c r="AH622" s="98"/>
      <c r="AI622" s="86" t="s">
        <v>179</v>
      </c>
      <c r="AJ622" s="101"/>
      <c r="AK622" s="91" t="s">
        <v>2542</v>
      </c>
      <c r="AL622" s="100" t="s">
        <v>3433</v>
      </c>
      <c r="AM622" s="86" t="s">
        <v>276</v>
      </c>
      <c r="AN622" s="86" t="s">
        <v>153</v>
      </c>
      <c r="AO622" s="143">
        <f t="shared" si="27"/>
        <v>0</v>
      </c>
      <c r="AP622" s="85" t="s">
        <v>3434</v>
      </c>
      <c r="AQ622" s="100" t="s">
        <v>111</v>
      </c>
      <c r="AR622" s="97" t="s">
        <v>125</v>
      </c>
      <c r="AV622" s="99"/>
      <c r="AW622" s="159" t="s">
        <v>3435</v>
      </c>
      <c r="AX622" s="102"/>
      <c r="AY622" s="157" t="s">
        <v>2547</v>
      </c>
      <c r="AZ622" s="159"/>
      <c r="BF622" s="103">
        <v>46037</v>
      </c>
      <c r="BG622" s="46"/>
      <c r="BH622" s="46"/>
      <c r="BI622" s="46">
        <f t="shared" si="28"/>
        <v>0</v>
      </c>
      <c r="BJ622" s="46">
        <f t="shared" si="29"/>
        <v>0</v>
      </c>
    </row>
    <row r="623" spans="1:62" ht="120" customHeight="1" x14ac:dyDescent="0.25">
      <c r="A623" s="170" t="s">
        <v>180</v>
      </c>
      <c r="B623" s="132"/>
      <c r="C623" s="150">
        <v>0</v>
      </c>
      <c r="D623" s="150">
        <v>0</v>
      </c>
      <c r="E623" s="133">
        <v>289.8</v>
      </c>
      <c r="F623" s="134" t="s">
        <v>905</v>
      </c>
      <c r="G623" s="86" t="s">
        <v>906</v>
      </c>
      <c r="H623" s="86" t="s">
        <v>178</v>
      </c>
      <c r="I623" s="89"/>
      <c r="J623" s="90">
        <v>4</v>
      </c>
      <c r="K623" s="86"/>
      <c r="L623" s="86"/>
      <c r="M623" s="92" t="s">
        <v>151</v>
      </c>
      <c r="N623" s="86" t="s">
        <v>108</v>
      </c>
      <c r="O623" s="163" t="s">
        <v>222</v>
      </c>
      <c r="P623" s="163" t="s">
        <v>222</v>
      </c>
      <c r="Q623" s="91" t="s">
        <v>109</v>
      </c>
      <c r="R623" s="91" t="s">
        <v>207</v>
      </c>
      <c r="S623" s="91" t="s">
        <v>907</v>
      </c>
      <c r="T623" s="92">
        <v>10</v>
      </c>
      <c r="U623" s="93">
        <v>8</v>
      </c>
      <c r="V623" s="94">
        <v>45394</v>
      </c>
      <c r="W623" s="94">
        <v>46013</v>
      </c>
      <c r="X623" s="95">
        <v>9785171642464</v>
      </c>
      <c r="Y623" s="96">
        <v>224</v>
      </c>
      <c r="Z623" s="97">
        <v>0.16300000000000001</v>
      </c>
      <c r="AA623" s="98" t="s">
        <v>170</v>
      </c>
      <c r="AB623" s="98" t="s">
        <v>160</v>
      </c>
      <c r="AC623" s="98" t="s">
        <v>171</v>
      </c>
      <c r="AD623" s="91">
        <v>3</v>
      </c>
      <c r="AE623" s="135" t="s">
        <v>116</v>
      </c>
      <c r="AF623" s="168"/>
      <c r="AG623" s="98" t="s">
        <v>241</v>
      </c>
      <c r="AH623" s="98"/>
      <c r="AI623" s="86" t="s">
        <v>179</v>
      </c>
      <c r="AJ623" s="101"/>
      <c r="AK623" s="91"/>
      <c r="AL623" s="100" t="s">
        <v>908</v>
      </c>
      <c r="AM623" s="86" t="s">
        <v>276</v>
      </c>
      <c r="AN623" s="86" t="s">
        <v>153</v>
      </c>
      <c r="AO623" s="143">
        <f t="shared" si="27"/>
        <v>0</v>
      </c>
      <c r="AP623" s="85" t="s">
        <v>909</v>
      </c>
      <c r="AQ623" s="100" t="s">
        <v>111</v>
      </c>
      <c r="AR623" s="97" t="s">
        <v>125</v>
      </c>
      <c r="AV623" s="99"/>
      <c r="AW623" s="159" t="s">
        <v>910</v>
      </c>
      <c r="AX623" s="102"/>
      <c r="AY623" s="157" t="s">
        <v>911</v>
      </c>
      <c r="AZ623" s="159"/>
      <c r="BF623" s="103">
        <v>46021</v>
      </c>
      <c r="BG623" s="46"/>
      <c r="BH623" s="46"/>
      <c r="BI623" s="46">
        <f t="shared" si="28"/>
        <v>0</v>
      </c>
      <c r="BJ623" s="46">
        <f t="shared" si="29"/>
        <v>0</v>
      </c>
    </row>
    <row r="624" spans="1:62" ht="120" customHeight="1" x14ac:dyDescent="0.25">
      <c r="A624" s="170" t="s">
        <v>180</v>
      </c>
      <c r="B624" s="132"/>
      <c r="C624" s="150">
        <v>0</v>
      </c>
      <c r="D624" s="150">
        <v>0</v>
      </c>
      <c r="E624" s="133">
        <v>241.5</v>
      </c>
      <c r="F624" s="134" t="s">
        <v>3436</v>
      </c>
      <c r="G624" s="86" t="s">
        <v>3437</v>
      </c>
      <c r="H624" s="86" t="s">
        <v>178</v>
      </c>
      <c r="I624" s="89"/>
      <c r="J624" s="90">
        <v>4</v>
      </c>
      <c r="K624" s="86"/>
      <c r="L624" s="86"/>
      <c r="M624" s="92" t="s">
        <v>151</v>
      </c>
      <c r="N624" s="86" t="s">
        <v>108</v>
      </c>
      <c r="O624" s="163" t="s">
        <v>161</v>
      </c>
      <c r="P624" s="163" t="s">
        <v>161</v>
      </c>
      <c r="Q624" s="91" t="s">
        <v>109</v>
      </c>
      <c r="R624" s="91" t="s">
        <v>207</v>
      </c>
      <c r="S624" s="91" t="s">
        <v>3438</v>
      </c>
      <c r="T624" s="92">
        <v>10</v>
      </c>
      <c r="U624" s="93">
        <v>10</v>
      </c>
      <c r="V624" s="94">
        <v>43712</v>
      </c>
      <c r="W624" s="94">
        <v>46023</v>
      </c>
      <c r="X624" s="95">
        <v>9785171169145</v>
      </c>
      <c r="Y624" s="96">
        <v>256</v>
      </c>
      <c r="Z624" s="97">
        <v>0.17799999999999999</v>
      </c>
      <c r="AA624" s="98" t="s">
        <v>170</v>
      </c>
      <c r="AB624" s="98" t="s">
        <v>160</v>
      </c>
      <c r="AC624" s="98" t="s">
        <v>171</v>
      </c>
      <c r="AD624" s="91">
        <v>3</v>
      </c>
      <c r="AE624" s="135" t="s">
        <v>116</v>
      </c>
      <c r="AF624" s="168"/>
      <c r="AG624" s="98" t="s">
        <v>206</v>
      </c>
      <c r="AH624" s="98"/>
      <c r="AI624" s="86" t="s">
        <v>179</v>
      </c>
      <c r="AJ624" s="101"/>
      <c r="AK624" s="91"/>
      <c r="AL624" s="100" t="s">
        <v>3439</v>
      </c>
      <c r="AM624" s="86" t="s">
        <v>276</v>
      </c>
      <c r="AN624" s="86" t="s">
        <v>153</v>
      </c>
      <c r="AO624" s="143">
        <f t="shared" si="27"/>
        <v>0</v>
      </c>
      <c r="AP624" s="85" t="s">
        <v>3440</v>
      </c>
      <c r="AQ624" s="100" t="s">
        <v>157</v>
      </c>
      <c r="AR624" s="97" t="s">
        <v>125</v>
      </c>
      <c r="AV624" s="99"/>
      <c r="AW624" s="159" t="s">
        <v>3441</v>
      </c>
      <c r="AX624" s="102" t="s">
        <v>3442</v>
      </c>
      <c r="AY624" s="157" t="s">
        <v>3443</v>
      </c>
      <c r="AZ624" s="159"/>
      <c r="BF624" s="103">
        <v>46037</v>
      </c>
      <c r="BG624" s="46"/>
      <c r="BH624" s="46"/>
      <c r="BI624" s="46">
        <f t="shared" si="28"/>
        <v>0</v>
      </c>
      <c r="BJ624" s="46">
        <f t="shared" si="29"/>
        <v>0</v>
      </c>
    </row>
    <row r="625" spans="1:62" ht="120" customHeight="1" x14ac:dyDescent="0.25">
      <c r="A625" s="170" t="s">
        <v>180</v>
      </c>
      <c r="B625" s="132"/>
      <c r="C625" s="150">
        <v>0</v>
      </c>
      <c r="D625" s="150">
        <v>0</v>
      </c>
      <c r="E625" s="133">
        <v>241.5</v>
      </c>
      <c r="F625" s="134" t="s">
        <v>5555</v>
      </c>
      <c r="G625" s="86" t="s">
        <v>5556</v>
      </c>
      <c r="H625" s="86" t="s">
        <v>178</v>
      </c>
      <c r="I625" s="89"/>
      <c r="J625" s="90" t="s">
        <v>195</v>
      </c>
      <c r="K625" s="86"/>
      <c r="L625" s="86"/>
      <c r="M625" s="92" t="s">
        <v>144</v>
      </c>
      <c r="N625" s="86" t="s">
        <v>108</v>
      </c>
      <c r="O625" s="163" t="s">
        <v>236</v>
      </c>
      <c r="P625" s="163" t="s">
        <v>246</v>
      </c>
      <c r="Q625" s="91" t="s">
        <v>109</v>
      </c>
      <c r="R625" s="91" t="s">
        <v>207</v>
      </c>
      <c r="S625" s="91" t="s">
        <v>5557</v>
      </c>
      <c r="T625" s="92">
        <v>10</v>
      </c>
      <c r="U625" s="93">
        <v>16</v>
      </c>
      <c r="V625" s="94">
        <v>46038</v>
      </c>
      <c r="W625" s="94">
        <v>46038</v>
      </c>
      <c r="X625" s="95">
        <v>9785171816186</v>
      </c>
      <c r="Y625" s="96">
        <v>256</v>
      </c>
      <c r="Z625" s="97">
        <v>0.17399999999999999</v>
      </c>
      <c r="AA625" s="98" t="s">
        <v>170</v>
      </c>
      <c r="AB625" s="98" t="s">
        <v>160</v>
      </c>
      <c r="AC625" s="98" t="s">
        <v>171</v>
      </c>
      <c r="AD625" s="91">
        <v>3</v>
      </c>
      <c r="AE625" s="169" t="s">
        <v>196</v>
      </c>
      <c r="AF625" s="168"/>
      <c r="AG625" s="98" t="s">
        <v>4238</v>
      </c>
      <c r="AH625" s="98"/>
      <c r="AI625" s="86" t="s">
        <v>179</v>
      </c>
      <c r="AJ625" s="101"/>
      <c r="AK625" s="91" t="s">
        <v>5558</v>
      </c>
      <c r="AL625" s="100" t="s">
        <v>5559</v>
      </c>
      <c r="AM625" s="86" t="s">
        <v>277</v>
      </c>
      <c r="AN625" s="86" t="s">
        <v>153</v>
      </c>
      <c r="AO625" s="143">
        <f t="shared" si="27"/>
        <v>0</v>
      </c>
      <c r="AP625" s="85" t="s">
        <v>5560</v>
      </c>
      <c r="AQ625" s="100" t="s">
        <v>111</v>
      </c>
      <c r="AR625" s="97" t="s">
        <v>125</v>
      </c>
      <c r="AV625" s="99"/>
      <c r="AW625" s="159" t="s">
        <v>5561</v>
      </c>
      <c r="AX625" s="102"/>
      <c r="AY625" s="157" t="s">
        <v>5562</v>
      </c>
      <c r="AZ625" s="159"/>
      <c r="BF625" s="103">
        <v>46043</v>
      </c>
      <c r="BG625" s="46"/>
      <c r="BH625" s="46"/>
      <c r="BI625" s="46">
        <f t="shared" si="28"/>
        <v>0</v>
      </c>
      <c r="BJ625" s="46">
        <f t="shared" si="29"/>
        <v>0</v>
      </c>
    </row>
    <row r="626" spans="1:62" ht="120" customHeight="1" x14ac:dyDescent="0.25">
      <c r="A626" s="170" t="s">
        <v>180</v>
      </c>
      <c r="B626" s="132"/>
      <c r="C626" s="150">
        <v>0</v>
      </c>
      <c r="D626" s="150">
        <v>0</v>
      </c>
      <c r="E626" s="133">
        <v>280.35000000000002</v>
      </c>
      <c r="F626" s="134" t="s">
        <v>4910</v>
      </c>
      <c r="G626" s="86" t="s">
        <v>208</v>
      </c>
      <c r="H626" s="86" t="s">
        <v>178</v>
      </c>
      <c r="I626" s="89"/>
      <c r="J626" s="90">
        <v>4</v>
      </c>
      <c r="K626" s="86"/>
      <c r="L626" s="86"/>
      <c r="M626" s="92" t="s">
        <v>144</v>
      </c>
      <c r="N626" s="86" t="s">
        <v>108</v>
      </c>
      <c r="O626" s="163" t="s">
        <v>236</v>
      </c>
      <c r="P626" s="163" t="s">
        <v>246</v>
      </c>
      <c r="Q626" s="91" t="s">
        <v>109</v>
      </c>
      <c r="R626" s="91" t="s">
        <v>207</v>
      </c>
      <c r="S626" s="91" t="s">
        <v>4911</v>
      </c>
      <c r="T626" s="92">
        <v>22</v>
      </c>
      <c r="U626" s="93">
        <v>20</v>
      </c>
      <c r="V626" s="94">
        <v>44508</v>
      </c>
      <c r="W626" s="94">
        <v>46036</v>
      </c>
      <c r="X626" s="95">
        <v>9785171385613</v>
      </c>
      <c r="Y626" s="96">
        <v>224</v>
      </c>
      <c r="Z626" s="97">
        <v>0.13800000000000001</v>
      </c>
      <c r="AA626" s="98" t="s">
        <v>170</v>
      </c>
      <c r="AB626" s="98" t="s">
        <v>160</v>
      </c>
      <c r="AC626" s="98" t="s">
        <v>171</v>
      </c>
      <c r="AD626" s="91">
        <v>3</v>
      </c>
      <c r="AE626" s="135" t="s">
        <v>116</v>
      </c>
      <c r="AF626" s="168"/>
      <c r="AG626" s="98" t="s">
        <v>267</v>
      </c>
      <c r="AH626" s="98"/>
      <c r="AI626" s="86" t="s">
        <v>179</v>
      </c>
      <c r="AJ626" s="101"/>
      <c r="AK626" s="91" t="s">
        <v>4912</v>
      </c>
      <c r="AL626" s="100" t="s">
        <v>4913</v>
      </c>
      <c r="AM626" s="86" t="s">
        <v>277</v>
      </c>
      <c r="AN626" s="86" t="s">
        <v>153</v>
      </c>
      <c r="AO626" s="143">
        <f t="shared" si="27"/>
        <v>0</v>
      </c>
      <c r="AP626" s="85" t="s">
        <v>4914</v>
      </c>
      <c r="AQ626" s="100" t="s">
        <v>111</v>
      </c>
      <c r="AR626" s="97" t="s">
        <v>125</v>
      </c>
      <c r="AV626" s="99"/>
      <c r="AW626" s="159" t="s">
        <v>4915</v>
      </c>
      <c r="AX626" s="102"/>
      <c r="AY626" s="157" t="s">
        <v>4916</v>
      </c>
      <c r="AZ626" s="159"/>
      <c r="BF626" s="103">
        <v>46041</v>
      </c>
      <c r="BG626" s="46"/>
      <c r="BH626" s="46"/>
      <c r="BI626" s="46">
        <f t="shared" si="28"/>
        <v>0</v>
      </c>
      <c r="BJ626" s="46">
        <f t="shared" si="29"/>
        <v>0</v>
      </c>
    </row>
    <row r="627" spans="1:62" ht="120" customHeight="1" x14ac:dyDescent="0.25">
      <c r="A627" s="170" t="s">
        <v>180</v>
      </c>
      <c r="B627" s="132"/>
      <c r="C627" s="150">
        <v>0</v>
      </c>
      <c r="D627" s="150">
        <v>0</v>
      </c>
      <c r="E627" s="133">
        <v>229.95000000000002</v>
      </c>
      <c r="F627" s="134" t="s">
        <v>3444</v>
      </c>
      <c r="G627" s="86" t="s">
        <v>3445</v>
      </c>
      <c r="H627" s="86" t="s">
        <v>178</v>
      </c>
      <c r="I627" s="89"/>
      <c r="J627" s="90" t="s">
        <v>195</v>
      </c>
      <c r="K627" s="86"/>
      <c r="L627" s="86"/>
      <c r="M627" s="92" t="s">
        <v>151</v>
      </c>
      <c r="N627" s="86" t="s">
        <v>108</v>
      </c>
      <c r="O627" s="163" t="s">
        <v>161</v>
      </c>
      <c r="P627" s="163" t="s">
        <v>161</v>
      </c>
      <c r="Q627" s="91" t="s">
        <v>109</v>
      </c>
      <c r="R627" s="91" t="s">
        <v>207</v>
      </c>
      <c r="S627" s="91" t="s">
        <v>3446</v>
      </c>
      <c r="T627" s="92">
        <v>10</v>
      </c>
      <c r="U627" s="93">
        <v>10</v>
      </c>
      <c r="V627" s="94">
        <v>46013</v>
      </c>
      <c r="W627" s="94">
        <v>46013</v>
      </c>
      <c r="X627" s="95">
        <v>9785171812195</v>
      </c>
      <c r="Y627" s="96">
        <v>160</v>
      </c>
      <c r="Z627" s="97">
        <v>0.114</v>
      </c>
      <c r="AA627" s="98" t="s">
        <v>170</v>
      </c>
      <c r="AB627" s="98" t="s">
        <v>160</v>
      </c>
      <c r="AC627" s="98" t="s">
        <v>171</v>
      </c>
      <c r="AD627" s="91">
        <v>3</v>
      </c>
      <c r="AE627" s="169" t="s">
        <v>196</v>
      </c>
      <c r="AF627" s="168"/>
      <c r="AG627" s="98" t="s">
        <v>206</v>
      </c>
      <c r="AH627" s="98"/>
      <c r="AI627" s="86" t="s">
        <v>179</v>
      </c>
      <c r="AJ627" s="101"/>
      <c r="AK627" s="91"/>
      <c r="AL627" s="100" t="s">
        <v>3447</v>
      </c>
      <c r="AM627" s="86" t="s">
        <v>276</v>
      </c>
      <c r="AN627" s="86" t="s">
        <v>153</v>
      </c>
      <c r="AO627" s="143">
        <f t="shared" si="27"/>
        <v>0</v>
      </c>
      <c r="AP627" s="85" t="s">
        <v>3448</v>
      </c>
      <c r="AQ627" s="100" t="s">
        <v>111</v>
      </c>
      <c r="AR627" s="97" t="s">
        <v>125</v>
      </c>
      <c r="AV627" s="99"/>
      <c r="AW627" s="159" t="s">
        <v>3449</v>
      </c>
      <c r="AX627" s="102"/>
      <c r="AY627" s="157" t="s">
        <v>3450</v>
      </c>
      <c r="AZ627" s="159"/>
      <c r="BF627" s="103">
        <v>46037</v>
      </c>
      <c r="BG627" s="46"/>
      <c r="BH627" s="46"/>
      <c r="BI627" s="46">
        <f t="shared" si="28"/>
        <v>0</v>
      </c>
      <c r="BJ627" s="46">
        <f t="shared" si="29"/>
        <v>0</v>
      </c>
    </row>
    <row r="628" spans="1:62" ht="120" customHeight="1" x14ac:dyDescent="0.25">
      <c r="A628" s="170" t="s">
        <v>180</v>
      </c>
      <c r="B628" s="132"/>
      <c r="C628" s="150">
        <v>0</v>
      </c>
      <c r="D628" s="150">
        <v>0</v>
      </c>
      <c r="E628" s="133">
        <v>307.65000000000003</v>
      </c>
      <c r="F628" s="134" t="s">
        <v>2675</v>
      </c>
      <c r="G628" s="86" t="s">
        <v>2676</v>
      </c>
      <c r="H628" s="86" t="s">
        <v>178</v>
      </c>
      <c r="I628" s="89"/>
      <c r="J628" s="90">
        <v>4</v>
      </c>
      <c r="K628" s="86"/>
      <c r="L628" s="86"/>
      <c r="M628" s="92" t="s">
        <v>151</v>
      </c>
      <c r="N628" s="86" t="s">
        <v>108</v>
      </c>
      <c r="O628" s="163" t="s">
        <v>161</v>
      </c>
      <c r="P628" s="163" t="s">
        <v>161</v>
      </c>
      <c r="Q628" s="91" t="s">
        <v>109</v>
      </c>
      <c r="R628" s="91" t="s">
        <v>207</v>
      </c>
      <c r="S628" s="91" t="s">
        <v>2677</v>
      </c>
      <c r="T628" s="92">
        <v>10</v>
      </c>
      <c r="U628" s="93">
        <v>16</v>
      </c>
      <c r="V628" s="94">
        <v>44522</v>
      </c>
      <c r="W628" s="94">
        <v>46020</v>
      </c>
      <c r="X628" s="95">
        <v>9785171393953</v>
      </c>
      <c r="Y628" s="96">
        <v>256</v>
      </c>
      <c r="Z628" s="97">
        <v>0.18</v>
      </c>
      <c r="AA628" s="98" t="s">
        <v>170</v>
      </c>
      <c r="AB628" s="98" t="s">
        <v>160</v>
      </c>
      <c r="AC628" s="98" t="s">
        <v>171</v>
      </c>
      <c r="AD628" s="91">
        <v>3</v>
      </c>
      <c r="AE628" s="135" t="s">
        <v>116</v>
      </c>
      <c r="AF628" s="168"/>
      <c r="AG628" s="98" t="s">
        <v>242</v>
      </c>
      <c r="AH628" s="98"/>
      <c r="AI628" s="86" t="s">
        <v>179</v>
      </c>
      <c r="AJ628" s="101"/>
      <c r="AK628" s="91" t="s">
        <v>2678</v>
      </c>
      <c r="AL628" s="100" t="s">
        <v>2679</v>
      </c>
      <c r="AM628" s="86" t="s">
        <v>278</v>
      </c>
      <c r="AN628" s="86" t="s">
        <v>153</v>
      </c>
      <c r="AO628" s="143">
        <f t="shared" si="27"/>
        <v>0</v>
      </c>
      <c r="AP628" s="85" t="s">
        <v>2680</v>
      </c>
      <c r="AQ628" s="100" t="s">
        <v>154</v>
      </c>
      <c r="AR628" s="97" t="s">
        <v>125</v>
      </c>
      <c r="AV628" s="99"/>
      <c r="AW628" s="159" t="s">
        <v>2681</v>
      </c>
      <c r="AX628" s="102"/>
      <c r="AY628" s="157" t="s">
        <v>2682</v>
      </c>
      <c r="AZ628" s="159"/>
      <c r="BF628" s="103">
        <v>46036</v>
      </c>
      <c r="BG628" s="46"/>
      <c r="BH628" s="46"/>
      <c r="BI628" s="46">
        <f t="shared" si="28"/>
        <v>0</v>
      </c>
      <c r="BJ628" s="46">
        <f t="shared" si="29"/>
        <v>0</v>
      </c>
    </row>
    <row r="629" spans="1:62" ht="120" customHeight="1" x14ac:dyDescent="0.25">
      <c r="A629" s="170" t="s">
        <v>180</v>
      </c>
      <c r="B629" s="132"/>
      <c r="C629" s="150">
        <v>0</v>
      </c>
      <c r="D629" s="150">
        <v>0</v>
      </c>
      <c r="E629" s="133">
        <v>269.85000000000002</v>
      </c>
      <c r="F629" s="134" t="s">
        <v>5303</v>
      </c>
      <c r="G629" s="86" t="s">
        <v>5304</v>
      </c>
      <c r="H629" s="86" t="s">
        <v>178</v>
      </c>
      <c r="I629" s="89"/>
      <c r="J629" s="90">
        <v>5</v>
      </c>
      <c r="K629" s="86"/>
      <c r="L629" s="86"/>
      <c r="M629" s="92" t="s">
        <v>151</v>
      </c>
      <c r="N629" s="86" t="s">
        <v>108</v>
      </c>
      <c r="O629" s="163" t="s">
        <v>161</v>
      </c>
      <c r="P629" s="163" t="s">
        <v>161</v>
      </c>
      <c r="Q629" s="91" t="s">
        <v>109</v>
      </c>
      <c r="R629" s="91" t="s">
        <v>207</v>
      </c>
      <c r="S629" s="91" t="s">
        <v>5305</v>
      </c>
      <c r="T629" s="92">
        <v>10</v>
      </c>
      <c r="U629" s="93">
        <v>10</v>
      </c>
      <c r="V629" s="94">
        <v>42709</v>
      </c>
      <c r="W629" s="94">
        <v>46038</v>
      </c>
      <c r="X629" s="95">
        <v>9785171005870</v>
      </c>
      <c r="Y629" s="96">
        <v>416</v>
      </c>
      <c r="Z629" s="97">
        <v>0.254</v>
      </c>
      <c r="AA629" s="98" t="s">
        <v>170</v>
      </c>
      <c r="AB629" s="98" t="s">
        <v>152</v>
      </c>
      <c r="AC629" s="98" t="s">
        <v>171</v>
      </c>
      <c r="AD629" s="91">
        <v>3</v>
      </c>
      <c r="AE629" s="135" t="s">
        <v>116</v>
      </c>
      <c r="AF629" s="168"/>
      <c r="AG629" s="98" t="s">
        <v>206</v>
      </c>
      <c r="AH629" s="98"/>
      <c r="AI629" s="86" t="s">
        <v>179</v>
      </c>
      <c r="AJ629" s="101"/>
      <c r="AK629" s="91" t="s">
        <v>5306</v>
      </c>
      <c r="AL629" s="100" t="s">
        <v>5307</v>
      </c>
      <c r="AM629" s="86" t="s">
        <v>276</v>
      </c>
      <c r="AN629" s="86" t="s">
        <v>153</v>
      </c>
      <c r="AO629" s="143">
        <f t="shared" si="27"/>
        <v>0</v>
      </c>
      <c r="AP629" s="85" t="s">
        <v>5308</v>
      </c>
      <c r="AQ629" s="100" t="s">
        <v>111</v>
      </c>
      <c r="AR629" s="97" t="s">
        <v>125</v>
      </c>
      <c r="AV629" s="99"/>
      <c r="AW629" s="159" t="s">
        <v>5309</v>
      </c>
      <c r="AX629" s="102"/>
      <c r="AY629" s="157" t="s">
        <v>5310</v>
      </c>
      <c r="AZ629" s="159"/>
      <c r="BF629" s="103">
        <v>46042</v>
      </c>
      <c r="BG629" s="46"/>
      <c r="BH629" s="46"/>
      <c r="BI629" s="46">
        <f t="shared" si="28"/>
        <v>0</v>
      </c>
      <c r="BJ629" s="46">
        <f t="shared" si="29"/>
        <v>0</v>
      </c>
    </row>
    <row r="630" spans="1:62" ht="120" customHeight="1" x14ac:dyDescent="0.25">
      <c r="A630" s="170" t="s">
        <v>180</v>
      </c>
      <c r="B630" s="132"/>
      <c r="C630" s="150">
        <v>0</v>
      </c>
      <c r="D630" s="150">
        <v>0</v>
      </c>
      <c r="E630" s="133">
        <v>407.40000000000003</v>
      </c>
      <c r="F630" s="134" t="s">
        <v>5499</v>
      </c>
      <c r="G630" s="86" t="s">
        <v>3939</v>
      </c>
      <c r="H630" s="86" t="s">
        <v>178</v>
      </c>
      <c r="I630" s="89"/>
      <c r="J630" s="90">
        <v>3</v>
      </c>
      <c r="K630" s="86"/>
      <c r="L630" s="86"/>
      <c r="M630" s="92" t="s">
        <v>133</v>
      </c>
      <c r="N630" s="86" t="s">
        <v>108</v>
      </c>
      <c r="O630" s="163" t="s">
        <v>422</v>
      </c>
      <c r="P630" s="163" t="s">
        <v>423</v>
      </c>
      <c r="Q630" s="91" t="s">
        <v>109</v>
      </c>
      <c r="R630" s="91" t="s">
        <v>207</v>
      </c>
      <c r="S630" s="91" t="s">
        <v>5563</v>
      </c>
      <c r="T630" s="92">
        <v>10</v>
      </c>
      <c r="U630" s="93">
        <v>7</v>
      </c>
      <c r="V630" s="94">
        <v>44439</v>
      </c>
      <c r="W630" s="94">
        <v>46038</v>
      </c>
      <c r="X630" s="95">
        <v>9785171377984</v>
      </c>
      <c r="Y630" s="96">
        <v>256</v>
      </c>
      <c r="Z630" s="97">
        <v>0.185</v>
      </c>
      <c r="AA630" s="98" t="s">
        <v>170</v>
      </c>
      <c r="AB630" s="98" t="s">
        <v>136</v>
      </c>
      <c r="AC630" s="98" t="s">
        <v>171</v>
      </c>
      <c r="AD630" s="91">
        <v>3</v>
      </c>
      <c r="AE630" s="135" t="s">
        <v>116</v>
      </c>
      <c r="AF630" s="168"/>
      <c r="AG630" s="98" t="s">
        <v>3942</v>
      </c>
      <c r="AH630" s="98"/>
      <c r="AI630" s="86" t="s">
        <v>179</v>
      </c>
      <c r="AJ630" s="101"/>
      <c r="AK630" s="91" t="s">
        <v>5501</v>
      </c>
      <c r="AL630" s="100" t="s">
        <v>5564</v>
      </c>
      <c r="AM630" s="86" t="s">
        <v>1333</v>
      </c>
      <c r="AN630" s="86" t="s">
        <v>235</v>
      </c>
      <c r="AO630" s="143">
        <f t="shared" si="27"/>
        <v>0</v>
      </c>
      <c r="AP630" s="85" t="s">
        <v>5565</v>
      </c>
      <c r="AQ630" s="100" t="s">
        <v>157</v>
      </c>
      <c r="AR630" s="97" t="s">
        <v>125</v>
      </c>
      <c r="AV630" s="99"/>
      <c r="AW630" s="159" t="s">
        <v>5566</v>
      </c>
      <c r="AX630" s="102" t="s">
        <v>5505</v>
      </c>
      <c r="AY630" s="157" t="s">
        <v>5567</v>
      </c>
      <c r="AZ630" s="159"/>
      <c r="BF630" s="103">
        <v>46043</v>
      </c>
      <c r="BG630" s="46"/>
      <c r="BH630" s="46"/>
      <c r="BI630" s="46">
        <f t="shared" si="28"/>
        <v>0</v>
      </c>
      <c r="BJ630" s="46">
        <f t="shared" si="29"/>
        <v>0</v>
      </c>
    </row>
    <row r="631" spans="1:62" ht="120" customHeight="1" x14ac:dyDescent="0.25">
      <c r="A631" s="170" t="s">
        <v>180</v>
      </c>
      <c r="B631" s="132"/>
      <c r="C631" s="150">
        <v>0</v>
      </c>
      <c r="D631" s="150">
        <v>0</v>
      </c>
      <c r="E631" s="133">
        <v>252</v>
      </c>
      <c r="F631" s="134" t="s">
        <v>4917</v>
      </c>
      <c r="G631" s="86" t="s">
        <v>4918</v>
      </c>
      <c r="H631" s="86" t="s">
        <v>178</v>
      </c>
      <c r="I631" s="89"/>
      <c r="J631" s="90">
        <v>5</v>
      </c>
      <c r="K631" s="86"/>
      <c r="L631" s="86"/>
      <c r="M631" s="92" t="s">
        <v>151</v>
      </c>
      <c r="N631" s="86" t="s">
        <v>108</v>
      </c>
      <c r="O631" s="163" t="s">
        <v>161</v>
      </c>
      <c r="P631" s="163" t="s">
        <v>161</v>
      </c>
      <c r="Q631" s="91" t="s">
        <v>109</v>
      </c>
      <c r="R631" s="91" t="s">
        <v>207</v>
      </c>
      <c r="S631" s="91" t="s">
        <v>4919</v>
      </c>
      <c r="T631" s="92">
        <v>10</v>
      </c>
      <c r="U631" s="93">
        <v>12</v>
      </c>
      <c r="V631" s="94">
        <v>43780</v>
      </c>
      <c r="W631" s="94">
        <v>46036</v>
      </c>
      <c r="X631" s="95">
        <v>9785171180225</v>
      </c>
      <c r="Y631" s="96">
        <v>288</v>
      </c>
      <c r="Z631" s="97">
        <v>0.191</v>
      </c>
      <c r="AA631" s="98" t="s">
        <v>170</v>
      </c>
      <c r="AB631" s="98" t="s">
        <v>160</v>
      </c>
      <c r="AC631" s="98" t="s">
        <v>171</v>
      </c>
      <c r="AD631" s="91">
        <v>3</v>
      </c>
      <c r="AE631" s="135" t="s">
        <v>116</v>
      </c>
      <c r="AF631" s="168"/>
      <c r="AG631" s="98" t="s">
        <v>511</v>
      </c>
      <c r="AH631" s="98"/>
      <c r="AI631" s="86" t="s">
        <v>179</v>
      </c>
      <c r="AJ631" s="101"/>
      <c r="AK631" s="91"/>
      <c r="AL631" s="100" t="s">
        <v>4920</v>
      </c>
      <c r="AM631" s="86" t="s">
        <v>277</v>
      </c>
      <c r="AN631" s="86" t="s">
        <v>153</v>
      </c>
      <c r="AO631" s="143">
        <f t="shared" si="27"/>
        <v>0</v>
      </c>
      <c r="AP631" s="85" t="s">
        <v>4921</v>
      </c>
      <c r="AQ631" s="100" t="s">
        <v>111</v>
      </c>
      <c r="AR631" s="97" t="s">
        <v>125</v>
      </c>
      <c r="AV631" s="99"/>
      <c r="AW631" s="159" t="s">
        <v>4922</v>
      </c>
      <c r="AX631" s="102"/>
      <c r="AY631" s="157" t="s">
        <v>4923</v>
      </c>
      <c r="AZ631" s="159"/>
      <c r="BF631" s="103">
        <v>46041</v>
      </c>
      <c r="BG631" s="46"/>
      <c r="BH631" s="46"/>
      <c r="BI631" s="46">
        <f t="shared" si="28"/>
        <v>0</v>
      </c>
      <c r="BJ631" s="46">
        <f t="shared" si="29"/>
        <v>0</v>
      </c>
    </row>
    <row r="632" spans="1:62" ht="120" customHeight="1" x14ac:dyDescent="0.25">
      <c r="A632" s="170" t="s">
        <v>180</v>
      </c>
      <c r="B632" s="132"/>
      <c r="C632" s="150">
        <v>0</v>
      </c>
      <c r="D632" s="150">
        <v>0</v>
      </c>
      <c r="E632" s="133">
        <v>261.45</v>
      </c>
      <c r="F632" s="134" t="s">
        <v>5568</v>
      </c>
      <c r="G632" s="86" t="s">
        <v>5569</v>
      </c>
      <c r="H632" s="86" t="s">
        <v>178</v>
      </c>
      <c r="I632" s="89"/>
      <c r="J632" s="90">
        <v>3</v>
      </c>
      <c r="K632" s="86"/>
      <c r="L632" s="86"/>
      <c r="M632" s="92" t="s">
        <v>151</v>
      </c>
      <c r="N632" s="86" t="s">
        <v>108</v>
      </c>
      <c r="O632" s="163" t="s">
        <v>220</v>
      </c>
      <c r="P632" s="163" t="s">
        <v>220</v>
      </c>
      <c r="Q632" s="91" t="s">
        <v>109</v>
      </c>
      <c r="R632" s="91" t="s">
        <v>207</v>
      </c>
      <c r="S632" s="91" t="s">
        <v>5570</v>
      </c>
      <c r="T632" s="92">
        <v>10</v>
      </c>
      <c r="U632" s="93">
        <v>6</v>
      </c>
      <c r="V632" s="94">
        <v>42254</v>
      </c>
      <c r="W632" s="94">
        <v>46037</v>
      </c>
      <c r="X632" s="95">
        <v>9785170925940</v>
      </c>
      <c r="Y632" s="96">
        <v>288</v>
      </c>
      <c r="Z632" s="97">
        <v>0.19500000000000001</v>
      </c>
      <c r="AA632" s="98" t="s">
        <v>170</v>
      </c>
      <c r="AB632" s="98" t="s">
        <v>160</v>
      </c>
      <c r="AC632" s="98" t="s">
        <v>171</v>
      </c>
      <c r="AD632" s="91">
        <v>3</v>
      </c>
      <c r="AE632" s="135" t="s">
        <v>116</v>
      </c>
      <c r="AF632" s="168"/>
      <c r="AG632" s="98" t="s">
        <v>267</v>
      </c>
      <c r="AH632" s="98"/>
      <c r="AI632" s="86" t="s">
        <v>179</v>
      </c>
      <c r="AJ632" s="101"/>
      <c r="AK632" s="91" t="s">
        <v>5571</v>
      </c>
      <c r="AL632" s="100" t="s">
        <v>5572</v>
      </c>
      <c r="AM632" s="86" t="s">
        <v>277</v>
      </c>
      <c r="AN632" s="86" t="s">
        <v>153</v>
      </c>
      <c r="AO632" s="143">
        <f t="shared" si="27"/>
        <v>0</v>
      </c>
      <c r="AP632" s="85" t="s">
        <v>5573</v>
      </c>
      <c r="AQ632" s="100" t="s">
        <v>157</v>
      </c>
      <c r="AR632" s="97" t="s">
        <v>125</v>
      </c>
      <c r="AV632" s="99"/>
      <c r="AW632" s="159" t="s">
        <v>5574</v>
      </c>
      <c r="AX632" s="102"/>
      <c r="AY632" s="157" t="s">
        <v>5575</v>
      </c>
      <c r="AZ632" s="159"/>
      <c r="BF632" s="103">
        <v>46043</v>
      </c>
      <c r="BG632" s="46"/>
      <c r="BH632" s="46"/>
      <c r="BI632" s="46">
        <f t="shared" si="28"/>
        <v>0</v>
      </c>
      <c r="BJ632" s="46">
        <f t="shared" si="29"/>
        <v>0</v>
      </c>
    </row>
    <row r="633" spans="1:62" ht="120" customHeight="1" x14ac:dyDescent="0.25">
      <c r="A633" s="170" t="s">
        <v>180</v>
      </c>
      <c r="B633" s="132"/>
      <c r="C633" s="150">
        <v>0</v>
      </c>
      <c r="D633" s="150">
        <v>0</v>
      </c>
      <c r="E633" s="133">
        <v>317.10000000000002</v>
      </c>
      <c r="F633" s="134" t="s">
        <v>912</v>
      </c>
      <c r="G633" s="86" t="s">
        <v>913</v>
      </c>
      <c r="H633" s="86" t="s">
        <v>178</v>
      </c>
      <c r="I633" s="89"/>
      <c r="J633" s="90">
        <v>5</v>
      </c>
      <c r="K633" s="86"/>
      <c r="L633" s="86"/>
      <c r="M633" s="92" t="s">
        <v>151</v>
      </c>
      <c r="N633" s="86" t="s">
        <v>108</v>
      </c>
      <c r="O633" s="163" t="s">
        <v>161</v>
      </c>
      <c r="P633" s="163" t="s">
        <v>161</v>
      </c>
      <c r="Q633" s="91" t="s">
        <v>109</v>
      </c>
      <c r="R633" s="91" t="s">
        <v>207</v>
      </c>
      <c r="S633" s="91" t="s">
        <v>914</v>
      </c>
      <c r="T633" s="92">
        <v>10</v>
      </c>
      <c r="U633" s="93">
        <v>5</v>
      </c>
      <c r="V633" s="94">
        <v>43199</v>
      </c>
      <c r="W633" s="94">
        <v>46014</v>
      </c>
      <c r="X633" s="95">
        <v>9785171076535</v>
      </c>
      <c r="Y633" s="96">
        <v>736</v>
      </c>
      <c r="Z633" s="97">
        <v>0.376</v>
      </c>
      <c r="AA633" s="98" t="s">
        <v>170</v>
      </c>
      <c r="AB633" s="98" t="s">
        <v>183</v>
      </c>
      <c r="AC633" s="98" t="s">
        <v>171</v>
      </c>
      <c r="AD633" s="91">
        <v>3</v>
      </c>
      <c r="AE633" s="135" t="s">
        <v>116</v>
      </c>
      <c r="AF633" s="168"/>
      <c r="AG633" s="98" t="s">
        <v>206</v>
      </c>
      <c r="AH633" s="98"/>
      <c r="AI633" s="86" t="s">
        <v>179</v>
      </c>
      <c r="AJ633" s="101"/>
      <c r="AK633" s="91"/>
      <c r="AL633" s="100" t="s">
        <v>915</v>
      </c>
      <c r="AM633" s="86" t="s">
        <v>276</v>
      </c>
      <c r="AN633" s="86" t="s">
        <v>153</v>
      </c>
      <c r="AO633" s="143">
        <f t="shared" si="27"/>
        <v>0</v>
      </c>
      <c r="AP633" s="85" t="s">
        <v>916</v>
      </c>
      <c r="AQ633" s="100" t="s">
        <v>157</v>
      </c>
      <c r="AR633" s="97" t="s">
        <v>125</v>
      </c>
      <c r="AV633" s="99"/>
      <c r="AW633" s="159" t="s">
        <v>917</v>
      </c>
      <c r="AX633" s="102"/>
      <c r="AY633" s="157" t="s">
        <v>918</v>
      </c>
      <c r="AZ633" s="159"/>
      <c r="BF633" s="103">
        <v>46021</v>
      </c>
      <c r="BG633" s="46"/>
      <c r="BH633" s="46"/>
      <c r="BI633" s="46">
        <f t="shared" si="28"/>
        <v>0</v>
      </c>
      <c r="BJ633" s="46">
        <f t="shared" si="29"/>
        <v>0</v>
      </c>
    </row>
    <row r="634" spans="1:62" ht="120" customHeight="1" x14ac:dyDescent="0.25">
      <c r="A634" s="170" t="s">
        <v>180</v>
      </c>
      <c r="B634" s="132"/>
      <c r="C634" s="150">
        <v>0</v>
      </c>
      <c r="D634" s="150">
        <v>0</v>
      </c>
      <c r="E634" s="133">
        <v>604.80000000000007</v>
      </c>
      <c r="F634" s="134" t="s">
        <v>5576</v>
      </c>
      <c r="G634" s="86" t="s">
        <v>5508</v>
      </c>
      <c r="H634" s="86" t="s">
        <v>323</v>
      </c>
      <c r="I634" s="89"/>
      <c r="J634" s="90" t="s">
        <v>195</v>
      </c>
      <c r="K634" s="86"/>
      <c r="L634" s="86"/>
      <c r="M634" s="92" t="s">
        <v>144</v>
      </c>
      <c r="N634" s="86" t="s">
        <v>108</v>
      </c>
      <c r="O634" s="163" t="s">
        <v>236</v>
      </c>
      <c r="P634" s="163" t="s">
        <v>246</v>
      </c>
      <c r="Q634" s="91" t="s">
        <v>109</v>
      </c>
      <c r="R634" s="91" t="s">
        <v>207</v>
      </c>
      <c r="S634" s="91" t="s">
        <v>5577</v>
      </c>
      <c r="T634" s="92">
        <v>10</v>
      </c>
      <c r="U634" s="93">
        <v>7</v>
      </c>
      <c r="V634" s="94">
        <v>46033</v>
      </c>
      <c r="W634" s="94">
        <v>46033</v>
      </c>
      <c r="X634" s="95">
        <v>9785171698539</v>
      </c>
      <c r="Y634" s="96">
        <v>416</v>
      </c>
      <c r="Z634" s="97">
        <v>0.36599999999999999</v>
      </c>
      <c r="AA634" s="98" t="s">
        <v>170</v>
      </c>
      <c r="AB634" s="98" t="s">
        <v>227</v>
      </c>
      <c r="AC634" s="98" t="s">
        <v>171</v>
      </c>
      <c r="AD634" s="91" t="s">
        <v>110</v>
      </c>
      <c r="AE634" s="169" t="s">
        <v>196</v>
      </c>
      <c r="AF634" s="168"/>
      <c r="AG634" s="98" t="s">
        <v>409</v>
      </c>
      <c r="AH634" s="98"/>
      <c r="AI634" s="86" t="s">
        <v>324</v>
      </c>
      <c r="AJ634" s="101"/>
      <c r="AK634" s="91" t="s">
        <v>5578</v>
      </c>
      <c r="AL634" s="100" t="s">
        <v>5579</v>
      </c>
      <c r="AM634" s="86" t="s">
        <v>278</v>
      </c>
      <c r="AN634" s="86" t="s">
        <v>153</v>
      </c>
      <c r="AO634" s="143">
        <f t="shared" si="27"/>
        <v>0</v>
      </c>
      <c r="AP634" s="85" t="s">
        <v>5580</v>
      </c>
      <c r="AQ634" s="100" t="s">
        <v>111</v>
      </c>
      <c r="AR634" s="97" t="s">
        <v>125</v>
      </c>
      <c r="AV634" s="99"/>
      <c r="AW634" s="159" t="s">
        <v>5581</v>
      </c>
      <c r="AX634" s="102" t="s">
        <v>5582</v>
      </c>
      <c r="AY634" s="157" t="s">
        <v>5583</v>
      </c>
      <c r="AZ634" s="159"/>
      <c r="BF634" s="103">
        <v>46043</v>
      </c>
      <c r="BG634" s="46"/>
      <c r="BH634" s="46"/>
      <c r="BI634" s="46">
        <f t="shared" si="28"/>
        <v>0</v>
      </c>
      <c r="BJ634" s="46">
        <f t="shared" si="29"/>
        <v>0</v>
      </c>
    </row>
    <row r="635" spans="1:62" ht="120" customHeight="1" x14ac:dyDescent="0.25">
      <c r="A635" s="170" t="s">
        <v>180</v>
      </c>
      <c r="B635" s="132"/>
      <c r="C635" s="150">
        <v>0</v>
      </c>
      <c r="D635" s="150">
        <v>0</v>
      </c>
      <c r="E635" s="133">
        <v>541.80000000000007</v>
      </c>
      <c r="F635" s="134" t="s">
        <v>5584</v>
      </c>
      <c r="G635" s="86" t="s">
        <v>5585</v>
      </c>
      <c r="H635" s="86" t="s">
        <v>323</v>
      </c>
      <c r="I635" s="89"/>
      <c r="J635" s="90" t="s">
        <v>195</v>
      </c>
      <c r="K635" s="86"/>
      <c r="L635" s="86"/>
      <c r="M635" s="92" t="s">
        <v>144</v>
      </c>
      <c r="N635" s="86" t="s">
        <v>108</v>
      </c>
      <c r="O635" s="163" t="s">
        <v>313</v>
      </c>
      <c r="P635" s="163" t="s">
        <v>5586</v>
      </c>
      <c r="Q635" s="91" t="s">
        <v>109</v>
      </c>
      <c r="R635" s="91" t="s">
        <v>207</v>
      </c>
      <c r="S635" s="91" t="s">
        <v>5587</v>
      </c>
      <c r="T635" s="92">
        <v>10</v>
      </c>
      <c r="U635" s="93">
        <v>8</v>
      </c>
      <c r="V635" s="94">
        <v>46032</v>
      </c>
      <c r="W635" s="94">
        <v>46032</v>
      </c>
      <c r="X635" s="95">
        <v>9785171828509</v>
      </c>
      <c r="Y635" s="96">
        <v>224</v>
      </c>
      <c r="Z635" s="97">
        <v>0.26300000000000001</v>
      </c>
      <c r="AA635" s="98" t="s">
        <v>170</v>
      </c>
      <c r="AB635" s="98" t="s">
        <v>191</v>
      </c>
      <c r="AC635" s="98" t="s">
        <v>171</v>
      </c>
      <c r="AD635" s="91" t="s">
        <v>110</v>
      </c>
      <c r="AE635" s="169" t="s">
        <v>196</v>
      </c>
      <c r="AF635" s="168"/>
      <c r="AG635" s="98" t="s">
        <v>364</v>
      </c>
      <c r="AH635" s="98"/>
      <c r="AI635" s="86" t="s">
        <v>324</v>
      </c>
      <c r="AJ635" s="101"/>
      <c r="AK635" s="91" t="s">
        <v>5588</v>
      </c>
      <c r="AL635" s="100" t="s">
        <v>5589</v>
      </c>
      <c r="AM635" s="86" t="s">
        <v>278</v>
      </c>
      <c r="AN635" s="86" t="s">
        <v>153</v>
      </c>
      <c r="AO635" s="143">
        <f t="shared" si="27"/>
        <v>0</v>
      </c>
      <c r="AP635" s="85" t="s">
        <v>5590</v>
      </c>
      <c r="AQ635" s="100" t="s">
        <v>111</v>
      </c>
      <c r="AR635" s="97" t="s">
        <v>125</v>
      </c>
      <c r="AV635" s="99"/>
      <c r="AW635" s="159" t="s">
        <v>5591</v>
      </c>
      <c r="AX635" s="102"/>
      <c r="AY635" s="157" t="s">
        <v>5592</v>
      </c>
      <c r="AZ635" s="159"/>
      <c r="BF635" s="103">
        <v>46043</v>
      </c>
      <c r="BG635" s="46"/>
      <c r="BH635" s="46"/>
      <c r="BI635" s="46">
        <f t="shared" si="28"/>
        <v>0</v>
      </c>
      <c r="BJ635" s="46">
        <f t="shared" si="29"/>
        <v>0</v>
      </c>
    </row>
    <row r="636" spans="1:62" ht="120" customHeight="1" x14ac:dyDescent="0.25">
      <c r="A636" s="170" t="s">
        <v>180</v>
      </c>
      <c r="B636" s="132"/>
      <c r="C636" s="150">
        <v>0</v>
      </c>
      <c r="D636" s="150">
        <v>0</v>
      </c>
      <c r="E636" s="133">
        <v>541.80000000000007</v>
      </c>
      <c r="F636" s="134" t="s">
        <v>2683</v>
      </c>
      <c r="G636" s="86" t="s">
        <v>2684</v>
      </c>
      <c r="H636" s="86" t="s">
        <v>323</v>
      </c>
      <c r="I636" s="89"/>
      <c r="J636" s="90">
        <v>8</v>
      </c>
      <c r="K636" s="86"/>
      <c r="L636" s="86"/>
      <c r="M636" s="92" t="s">
        <v>151</v>
      </c>
      <c r="N636" s="86" t="s">
        <v>108</v>
      </c>
      <c r="O636" s="163" t="s">
        <v>204</v>
      </c>
      <c r="P636" s="163" t="s">
        <v>204</v>
      </c>
      <c r="Q636" s="91" t="s">
        <v>109</v>
      </c>
      <c r="R636" s="91" t="s">
        <v>207</v>
      </c>
      <c r="S636" s="91" t="s">
        <v>2685</v>
      </c>
      <c r="T636" s="92">
        <v>10</v>
      </c>
      <c r="U636" s="93">
        <v>10</v>
      </c>
      <c r="V636" s="94">
        <v>44757</v>
      </c>
      <c r="W636" s="94">
        <v>46033</v>
      </c>
      <c r="X636" s="95">
        <v>9785171507138</v>
      </c>
      <c r="Y636" s="96">
        <v>224</v>
      </c>
      <c r="Z636" s="97">
        <v>0.26700000000000002</v>
      </c>
      <c r="AA636" s="98" t="s">
        <v>170</v>
      </c>
      <c r="AB636" s="98" t="s">
        <v>191</v>
      </c>
      <c r="AC636" s="98" t="s">
        <v>171</v>
      </c>
      <c r="AD636" s="91" t="s">
        <v>110</v>
      </c>
      <c r="AE636" s="135" t="s">
        <v>116</v>
      </c>
      <c r="AF636" s="168"/>
      <c r="AG636" s="98" t="s">
        <v>241</v>
      </c>
      <c r="AH636" s="98"/>
      <c r="AI636" s="86" t="s">
        <v>324</v>
      </c>
      <c r="AJ636" s="101"/>
      <c r="AK636" s="91"/>
      <c r="AL636" s="100" t="s">
        <v>2686</v>
      </c>
      <c r="AM636" s="86" t="s">
        <v>276</v>
      </c>
      <c r="AN636" s="86" t="s">
        <v>153</v>
      </c>
      <c r="AO636" s="143">
        <f t="shared" si="27"/>
        <v>0</v>
      </c>
      <c r="AP636" s="85" t="s">
        <v>2687</v>
      </c>
      <c r="AQ636" s="100" t="s">
        <v>157</v>
      </c>
      <c r="AR636" s="97" t="s">
        <v>125</v>
      </c>
      <c r="AV636" s="99"/>
      <c r="AW636" s="159" t="s">
        <v>2688</v>
      </c>
      <c r="AX636" s="102"/>
      <c r="AY636" s="157" t="s">
        <v>2689</v>
      </c>
      <c r="AZ636" s="159"/>
      <c r="BF636" s="103">
        <v>46036</v>
      </c>
      <c r="BG636" s="46"/>
      <c r="BH636" s="46"/>
      <c r="BI636" s="46">
        <f t="shared" si="28"/>
        <v>0</v>
      </c>
      <c r="BJ636" s="46">
        <f t="shared" si="29"/>
        <v>0</v>
      </c>
    </row>
    <row r="637" spans="1:62" ht="120" customHeight="1" x14ac:dyDescent="0.25">
      <c r="A637" s="170" t="s">
        <v>180</v>
      </c>
      <c r="B637" s="132"/>
      <c r="C637" s="150">
        <v>0</v>
      </c>
      <c r="D637" s="150">
        <v>0</v>
      </c>
      <c r="E637" s="133">
        <v>604.80000000000007</v>
      </c>
      <c r="F637" s="134" t="s">
        <v>2690</v>
      </c>
      <c r="G637" s="86" t="s">
        <v>2691</v>
      </c>
      <c r="H637" s="86" t="s">
        <v>323</v>
      </c>
      <c r="I637" s="89"/>
      <c r="J637" s="90">
        <v>4</v>
      </c>
      <c r="K637" s="86"/>
      <c r="L637" s="86"/>
      <c r="M637" s="92" t="s">
        <v>151</v>
      </c>
      <c r="N637" s="86" t="s">
        <v>108</v>
      </c>
      <c r="O637" s="163" t="s">
        <v>204</v>
      </c>
      <c r="P637" s="163" t="s">
        <v>204</v>
      </c>
      <c r="Q637" s="91" t="s">
        <v>109</v>
      </c>
      <c r="R637" s="91" t="s">
        <v>207</v>
      </c>
      <c r="S637" s="91" t="s">
        <v>2692</v>
      </c>
      <c r="T637" s="92">
        <v>10</v>
      </c>
      <c r="U637" s="93">
        <v>7</v>
      </c>
      <c r="V637" s="94">
        <v>45017</v>
      </c>
      <c r="W637" s="94">
        <v>46033</v>
      </c>
      <c r="X637" s="95">
        <v>9785171551766</v>
      </c>
      <c r="Y637" s="96">
        <v>448</v>
      </c>
      <c r="Z637" s="97">
        <v>0.38</v>
      </c>
      <c r="AA637" s="98" t="s">
        <v>170</v>
      </c>
      <c r="AB637" s="98" t="s">
        <v>227</v>
      </c>
      <c r="AC637" s="98" t="s">
        <v>171</v>
      </c>
      <c r="AD637" s="91" t="s">
        <v>110</v>
      </c>
      <c r="AE637" s="135" t="s">
        <v>116</v>
      </c>
      <c r="AF637" s="168"/>
      <c r="AG637" s="98" t="s">
        <v>348</v>
      </c>
      <c r="AH637" s="98"/>
      <c r="AI637" s="86" t="s">
        <v>324</v>
      </c>
      <c r="AJ637" s="101"/>
      <c r="AK637" s="91"/>
      <c r="AL637" s="100" t="s">
        <v>2693</v>
      </c>
      <c r="AM637" s="86" t="s">
        <v>276</v>
      </c>
      <c r="AN637" s="86" t="s">
        <v>153</v>
      </c>
      <c r="AO637" s="143">
        <f t="shared" si="27"/>
        <v>0</v>
      </c>
      <c r="AP637" s="85" t="s">
        <v>2694</v>
      </c>
      <c r="AQ637" s="100" t="s">
        <v>157</v>
      </c>
      <c r="AR637" s="97" t="s">
        <v>125</v>
      </c>
      <c r="AV637" s="99"/>
      <c r="AW637" s="159" t="s">
        <v>2695</v>
      </c>
      <c r="AX637" s="102"/>
      <c r="AY637" s="157" t="s">
        <v>2696</v>
      </c>
      <c r="AZ637" s="159"/>
      <c r="BF637" s="103">
        <v>46036</v>
      </c>
      <c r="BG637" s="46"/>
      <c r="BH637" s="46"/>
      <c r="BI637" s="46">
        <f t="shared" si="28"/>
        <v>0</v>
      </c>
      <c r="BJ637" s="46">
        <f t="shared" si="29"/>
        <v>0</v>
      </c>
    </row>
    <row r="638" spans="1:62" ht="120" customHeight="1" x14ac:dyDescent="0.25">
      <c r="A638" s="170" t="s">
        <v>180</v>
      </c>
      <c r="B638" s="132"/>
      <c r="C638" s="150">
        <v>0</v>
      </c>
      <c r="D638" s="150">
        <v>0</v>
      </c>
      <c r="E638" s="133">
        <v>541.80000000000007</v>
      </c>
      <c r="F638" s="134" t="s">
        <v>739</v>
      </c>
      <c r="G638" s="86" t="s">
        <v>740</v>
      </c>
      <c r="H638" s="86" t="s">
        <v>323</v>
      </c>
      <c r="I638" s="89"/>
      <c r="J638" s="90">
        <v>8</v>
      </c>
      <c r="K638" s="86"/>
      <c r="L638" s="86"/>
      <c r="M638" s="92" t="s">
        <v>144</v>
      </c>
      <c r="N638" s="86" t="s">
        <v>108</v>
      </c>
      <c r="O638" s="163" t="s">
        <v>236</v>
      </c>
      <c r="P638" s="163" t="s">
        <v>246</v>
      </c>
      <c r="Q638" s="91" t="s">
        <v>109</v>
      </c>
      <c r="R638" s="91" t="s">
        <v>207</v>
      </c>
      <c r="S638" s="91" t="s">
        <v>2697</v>
      </c>
      <c r="T638" s="92">
        <v>10</v>
      </c>
      <c r="U638" s="93">
        <v>8</v>
      </c>
      <c r="V638" s="94">
        <v>44165</v>
      </c>
      <c r="W638" s="94">
        <v>46031</v>
      </c>
      <c r="X638" s="95">
        <v>9785171345372</v>
      </c>
      <c r="Y638" s="96">
        <v>192</v>
      </c>
      <c r="Z638" s="97">
        <v>0.433</v>
      </c>
      <c r="AA638" s="98" t="s">
        <v>170</v>
      </c>
      <c r="AB638" s="98" t="s">
        <v>191</v>
      </c>
      <c r="AC638" s="98" t="s">
        <v>171</v>
      </c>
      <c r="AD638" s="91" t="s">
        <v>110</v>
      </c>
      <c r="AE638" s="135" t="s">
        <v>116</v>
      </c>
      <c r="AF638" s="168"/>
      <c r="AG638" s="98" t="s">
        <v>241</v>
      </c>
      <c r="AH638" s="98"/>
      <c r="AI638" s="86" t="s">
        <v>324</v>
      </c>
      <c r="AJ638" s="101"/>
      <c r="AK638" s="91"/>
      <c r="AL638" s="100" t="s">
        <v>2698</v>
      </c>
      <c r="AM638" s="86" t="s">
        <v>276</v>
      </c>
      <c r="AN638" s="86" t="s">
        <v>153</v>
      </c>
      <c r="AO638" s="143">
        <f t="shared" si="27"/>
        <v>0</v>
      </c>
      <c r="AP638" s="85" t="s">
        <v>2699</v>
      </c>
      <c r="AQ638" s="100" t="s">
        <v>157</v>
      </c>
      <c r="AR638" s="97" t="s">
        <v>125</v>
      </c>
      <c r="AV638" s="99"/>
      <c r="AW638" s="159" t="s">
        <v>2700</v>
      </c>
      <c r="AX638" s="102"/>
      <c r="AY638" s="157" t="s">
        <v>2701</v>
      </c>
      <c r="AZ638" s="159"/>
      <c r="BF638" s="103">
        <v>46036</v>
      </c>
      <c r="BG638" s="46"/>
      <c r="BH638" s="46"/>
      <c r="BI638" s="46">
        <f t="shared" si="28"/>
        <v>0</v>
      </c>
      <c r="BJ638" s="46">
        <f t="shared" si="29"/>
        <v>0</v>
      </c>
    </row>
    <row r="639" spans="1:62" ht="120" customHeight="1" x14ac:dyDescent="0.25">
      <c r="A639" s="170" t="s">
        <v>180</v>
      </c>
      <c r="B639" s="132"/>
      <c r="C639" s="150">
        <v>0</v>
      </c>
      <c r="D639" s="150">
        <v>0</v>
      </c>
      <c r="E639" s="133">
        <v>541.80000000000007</v>
      </c>
      <c r="F639" s="134" t="s">
        <v>449</v>
      </c>
      <c r="G639" s="86" t="s">
        <v>400</v>
      </c>
      <c r="H639" s="86" t="s">
        <v>323</v>
      </c>
      <c r="I639" s="89"/>
      <c r="J639" s="90">
        <v>2</v>
      </c>
      <c r="K639" s="86"/>
      <c r="L639" s="86"/>
      <c r="M639" s="92" t="s">
        <v>151</v>
      </c>
      <c r="N639" s="86" t="s">
        <v>108</v>
      </c>
      <c r="O639" s="163" t="s">
        <v>161</v>
      </c>
      <c r="P639" s="163" t="s">
        <v>161</v>
      </c>
      <c r="Q639" s="91" t="s">
        <v>109</v>
      </c>
      <c r="R639" s="91" t="s">
        <v>207</v>
      </c>
      <c r="S639" s="91" t="s">
        <v>2702</v>
      </c>
      <c r="T639" s="92">
        <v>10</v>
      </c>
      <c r="U639" s="93">
        <v>10</v>
      </c>
      <c r="V639" s="94">
        <v>44083</v>
      </c>
      <c r="W639" s="94">
        <v>46033</v>
      </c>
      <c r="X639" s="95">
        <v>9785171329037</v>
      </c>
      <c r="Y639" s="96">
        <v>224</v>
      </c>
      <c r="Z639" s="97">
        <v>0.28199999999999997</v>
      </c>
      <c r="AA639" s="98" t="s">
        <v>170</v>
      </c>
      <c r="AB639" s="98" t="s">
        <v>191</v>
      </c>
      <c r="AC639" s="98" t="s">
        <v>171</v>
      </c>
      <c r="AD639" s="91" t="s">
        <v>110</v>
      </c>
      <c r="AE639" s="135" t="s">
        <v>116</v>
      </c>
      <c r="AF639" s="168"/>
      <c r="AG639" s="98" t="s">
        <v>241</v>
      </c>
      <c r="AH639" s="98"/>
      <c r="AI639" s="86" t="s">
        <v>324</v>
      </c>
      <c r="AJ639" s="101"/>
      <c r="AK639" s="91" t="s">
        <v>405</v>
      </c>
      <c r="AL639" s="100" t="s">
        <v>2703</v>
      </c>
      <c r="AM639" s="86" t="s">
        <v>278</v>
      </c>
      <c r="AN639" s="86" t="s">
        <v>153</v>
      </c>
      <c r="AO639" s="143">
        <f t="shared" si="27"/>
        <v>0</v>
      </c>
      <c r="AP639" s="85" t="s">
        <v>2704</v>
      </c>
      <c r="AQ639" s="100" t="s">
        <v>111</v>
      </c>
      <c r="AR639" s="97" t="s">
        <v>125</v>
      </c>
      <c r="AV639" s="99"/>
      <c r="AW639" s="159" t="s">
        <v>2705</v>
      </c>
      <c r="AX639" s="102" t="s">
        <v>2706</v>
      </c>
      <c r="AY639" s="157" t="s">
        <v>450</v>
      </c>
      <c r="AZ639" s="159"/>
      <c r="BF639" s="103">
        <v>46036</v>
      </c>
      <c r="BG639" s="46"/>
      <c r="BH639" s="46"/>
      <c r="BI639" s="46">
        <f t="shared" si="28"/>
        <v>0</v>
      </c>
      <c r="BJ639" s="46">
        <f t="shared" si="29"/>
        <v>0</v>
      </c>
    </row>
    <row r="640" spans="1:62" ht="120" customHeight="1" x14ac:dyDescent="0.25">
      <c r="A640" s="170" t="s">
        <v>180</v>
      </c>
      <c r="B640" s="132"/>
      <c r="C640" s="150">
        <v>0</v>
      </c>
      <c r="D640" s="150">
        <v>0</v>
      </c>
      <c r="E640" s="133">
        <v>693</v>
      </c>
      <c r="F640" s="134" t="s">
        <v>2707</v>
      </c>
      <c r="G640" s="86" t="s">
        <v>920</v>
      </c>
      <c r="H640" s="86" t="s">
        <v>323</v>
      </c>
      <c r="I640" s="89"/>
      <c r="J640" s="90">
        <v>4</v>
      </c>
      <c r="K640" s="86"/>
      <c r="L640" s="86"/>
      <c r="M640" s="92" t="s">
        <v>151</v>
      </c>
      <c r="N640" s="86" t="s">
        <v>108</v>
      </c>
      <c r="O640" s="163" t="s">
        <v>161</v>
      </c>
      <c r="P640" s="163" t="s">
        <v>161</v>
      </c>
      <c r="Q640" s="91" t="s">
        <v>109</v>
      </c>
      <c r="R640" s="91" t="s">
        <v>207</v>
      </c>
      <c r="S640" s="91" t="s">
        <v>2708</v>
      </c>
      <c r="T640" s="92">
        <v>10</v>
      </c>
      <c r="U640" s="93">
        <v>4</v>
      </c>
      <c r="V640" s="94">
        <v>43223</v>
      </c>
      <c r="W640" s="94">
        <v>46031</v>
      </c>
      <c r="X640" s="95">
        <v>9785171085452</v>
      </c>
      <c r="Y640" s="96">
        <v>480</v>
      </c>
      <c r="Z640" s="97">
        <v>0.41499999999999998</v>
      </c>
      <c r="AA640" s="98" t="s">
        <v>170</v>
      </c>
      <c r="AB640" s="98" t="s">
        <v>227</v>
      </c>
      <c r="AC640" s="98" t="s">
        <v>171</v>
      </c>
      <c r="AD640" s="91" t="s">
        <v>110</v>
      </c>
      <c r="AE640" s="135" t="s">
        <v>116</v>
      </c>
      <c r="AF640" s="168"/>
      <c r="AG640" s="98" t="s">
        <v>267</v>
      </c>
      <c r="AH640" s="98"/>
      <c r="AI640" s="86" t="s">
        <v>324</v>
      </c>
      <c r="AJ640" s="101"/>
      <c r="AK640" s="91" t="s">
        <v>2709</v>
      </c>
      <c r="AL640" s="100" t="s">
        <v>2710</v>
      </c>
      <c r="AM640" s="86" t="s">
        <v>277</v>
      </c>
      <c r="AN640" s="86" t="s">
        <v>153</v>
      </c>
      <c r="AO640" s="143">
        <f t="shared" si="27"/>
        <v>0</v>
      </c>
      <c r="AP640" s="85" t="s">
        <v>2711</v>
      </c>
      <c r="AQ640" s="100" t="s">
        <v>157</v>
      </c>
      <c r="AR640" s="97" t="s">
        <v>125</v>
      </c>
      <c r="AV640" s="99"/>
      <c r="AW640" s="159" t="s">
        <v>2712</v>
      </c>
      <c r="AX640" s="102"/>
      <c r="AY640" s="157" t="s">
        <v>2713</v>
      </c>
      <c r="AZ640" s="159"/>
      <c r="BF640" s="103">
        <v>46036</v>
      </c>
      <c r="BG640" s="46"/>
      <c r="BH640" s="46"/>
      <c r="BI640" s="46">
        <f t="shared" si="28"/>
        <v>0</v>
      </c>
      <c r="BJ640" s="46">
        <f t="shared" si="29"/>
        <v>0</v>
      </c>
    </row>
    <row r="641" spans="1:62" ht="120" customHeight="1" x14ac:dyDescent="0.25">
      <c r="A641" s="170" t="s">
        <v>180</v>
      </c>
      <c r="B641" s="132"/>
      <c r="C641" s="150">
        <v>0</v>
      </c>
      <c r="D641" s="150">
        <v>0</v>
      </c>
      <c r="E641" s="133">
        <v>693</v>
      </c>
      <c r="F641" s="134" t="s">
        <v>919</v>
      </c>
      <c r="G641" s="86" t="s">
        <v>920</v>
      </c>
      <c r="H641" s="86" t="s">
        <v>323</v>
      </c>
      <c r="I641" s="89"/>
      <c r="J641" s="90">
        <v>7</v>
      </c>
      <c r="K641" s="86"/>
      <c r="L641" s="86"/>
      <c r="M641" s="92" t="s">
        <v>151</v>
      </c>
      <c r="N641" s="86" t="s">
        <v>108</v>
      </c>
      <c r="O641" s="163" t="s">
        <v>161</v>
      </c>
      <c r="P641" s="163" t="s">
        <v>161</v>
      </c>
      <c r="Q641" s="91" t="s">
        <v>109</v>
      </c>
      <c r="R641" s="91" t="s">
        <v>207</v>
      </c>
      <c r="S641" s="91" t="s">
        <v>921</v>
      </c>
      <c r="T641" s="92">
        <v>10</v>
      </c>
      <c r="U641" s="93">
        <v>4</v>
      </c>
      <c r="V641" s="94">
        <v>43490</v>
      </c>
      <c r="W641" s="94">
        <v>46013</v>
      </c>
      <c r="X641" s="95">
        <v>9785171139919</v>
      </c>
      <c r="Y641" s="96">
        <v>480</v>
      </c>
      <c r="Z641" s="97">
        <v>0.41</v>
      </c>
      <c r="AA641" s="98" t="s">
        <v>170</v>
      </c>
      <c r="AB641" s="98" t="s">
        <v>227</v>
      </c>
      <c r="AC641" s="98" t="s">
        <v>171</v>
      </c>
      <c r="AD641" s="91" t="s">
        <v>110</v>
      </c>
      <c r="AE641" s="135" t="s">
        <v>116</v>
      </c>
      <c r="AF641" s="168"/>
      <c r="AG641" s="98" t="s">
        <v>241</v>
      </c>
      <c r="AH641" s="98"/>
      <c r="AI641" s="86" t="s">
        <v>324</v>
      </c>
      <c r="AJ641" s="101"/>
      <c r="AK641" s="91" t="s">
        <v>922</v>
      </c>
      <c r="AL641" s="100" t="s">
        <v>923</v>
      </c>
      <c r="AM641" s="86" t="s">
        <v>277</v>
      </c>
      <c r="AN641" s="86" t="s">
        <v>153</v>
      </c>
      <c r="AO641" s="143">
        <f t="shared" si="27"/>
        <v>0</v>
      </c>
      <c r="AP641" s="85" t="s">
        <v>924</v>
      </c>
      <c r="AQ641" s="100" t="s">
        <v>111</v>
      </c>
      <c r="AR641" s="97" t="s">
        <v>125</v>
      </c>
      <c r="AV641" s="99"/>
      <c r="AW641" s="159" t="s">
        <v>925</v>
      </c>
      <c r="AX641" s="102"/>
      <c r="AY641" s="157" t="s">
        <v>926</v>
      </c>
      <c r="AZ641" s="159"/>
      <c r="BF641" s="103">
        <v>46021</v>
      </c>
      <c r="BG641" s="46"/>
      <c r="BH641" s="46"/>
      <c r="BI641" s="46">
        <f t="shared" si="28"/>
        <v>0</v>
      </c>
      <c r="BJ641" s="46">
        <f t="shared" si="29"/>
        <v>0</v>
      </c>
    </row>
    <row r="642" spans="1:62" ht="120" customHeight="1" x14ac:dyDescent="0.25">
      <c r="A642" s="170" t="s">
        <v>180</v>
      </c>
      <c r="B642" s="132"/>
      <c r="C642" s="150">
        <v>0</v>
      </c>
      <c r="D642" s="150">
        <v>0</v>
      </c>
      <c r="E642" s="133">
        <v>604.80000000000007</v>
      </c>
      <c r="F642" s="134" t="s">
        <v>5593</v>
      </c>
      <c r="G642" s="86" t="s">
        <v>5594</v>
      </c>
      <c r="H642" s="86" t="s">
        <v>323</v>
      </c>
      <c r="I642" s="89"/>
      <c r="J642" s="90" t="s">
        <v>195</v>
      </c>
      <c r="K642" s="86"/>
      <c r="L642" s="86"/>
      <c r="M642" s="92" t="s">
        <v>151</v>
      </c>
      <c r="N642" s="86" t="s">
        <v>108</v>
      </c>
      <c r="O642" s="163" t="s">
        <v>163</v>
      </c>
      <c r="P642" s="163" t="s">
        <v>163</v>
      </c>
      <c r="Q642" s="91" t="s">
        <v>109</v>
      </c>
      <c r="R642" s="91" t="s">
        <v>207</v>
      </c>
      <c r="S642" s="91" t="s">
        <v>5595</v>
      </c>
      <c r="T642" s="92">
        <v>22</v>
      </c>
      <c r="U642" s="93">
        <v>10</v>
      </c>
      <c r="V642" s="94">
        <v>46033</v>
      </c>
      <c r="W642" s="94">
        <v>46033</v>
      </c>
      <c r="X642" s="95">
        <v>9785171826239</v>
      </c>
      <c r="Y642" s="96">
        <v>320</v>
      </c>
      <c r="Z642" s="97">
        <v>0.29199999999999998</v>
      </c>
      <c r="AA642" s="98" t="s">
        <v>170</v>
      </c>
      <c r="AB642" s="98" t="s">
        <v>227</v>
      </c>
      <c r="AC642" s="98" t="s">
        <v>171</v>
      </c>
      <c r="AD642" s="91" t="s">
        <v>110</v>
      </c>
      <c r="AE642" s="169" t="s">
        <v>196</v>
      </c>
      <c r="AF642" s="168"/>
      <c r="AG642" s="98" t="s">
        <v>259</v>
      </c>
      <c r="AH642" s="98"/>
      <c r="AI642" s="86" t="s">
        <v>324</v>
      </c>
      <c r="AJ642" s="101"/>
      <c r="AK642" s="91" t="s">
        <v>5596</v>
      </c>
      <c r="AL642" s="100" t="s">
        <v>5597</v>
      </c>
      <c r="AM642" s="86" t="s">
        <v>278</v>
      </c>
      <c r="AN642" s="86" t="s">
        <v>153</v>
      </c>
      <c r="AO642" s="143">
        <f t="shared" si="27"/>
        <v>0</v>
      </c>
      <c r="AP642" s="85" t="s">
        <v>5598</v>
      </c>
      <c r="AQ642" s="100" t="s">
        <v>154</v>
      </c>
      <c r="AR642" s="97" t="s">
        <v>125</v>
      </c>
      <c r="AV642" s="99"/>
      <c r="AW642" s="159" t="s">
        <v>5599</v>
      </c>
      <c r="AX642" s="102"/>
      <c r="AY642" s="157" t="s">
        <v>5600</v>
      </c>
      <c r="AZ642" s="159"/>
      <c r="BF642" s="103">
        <v>46043</v>
      </c>
      <c r="BG642" s="46"/>
      <c r="BH642" s="46"/>
      <c r="BI642" s="46">
        <f t="shared" si="28"/>
        <v>0</v>
      </c>
      <c r="BJ642" s="46">
        <f t="shared" si="29"/>
        <v>0</v>
      </c>
    </row>
    <row r="643" spans="1:62" ht="120" customHeight="1" x14ac:dyDescent="0.25">
      <c r="A643" s="170" t="s">
        <v>180</v>
      </c>
      <c r="B643" s="132"/>
      <c r="C643" s="150">
        <v>0</v>
      </c>
      <c r="D643" s="150">
        <v>0</v>
      </c>
      <c r="E643" s="133">
        <v>693</v>
      </c>
      <c r="F643" s="134" t="s">
        <v>5601</v>
      </c>
      <c r="G643" s="86" t="s">
        <v>5602</v>
      </c>
      <c r="H643" s="86" t="s">
        <v>323</v>
      </c>
      <c r="I643" s="89"/>
      <c r="J643" s="90" t="s">
        <v>195</v>
      </c>
      <c r="K643" s="86"/>
      <c r="L643" s="86"/>
      <c r="M643" s="92" t="s">
        <v>151</v>
      </c>
      <c r="N643" s="86" t="s">
        <v>108</v>
      </c>
      <c r="O643" s="163" t="s">
        <v>257</v>
      </c>
      <c r="P643" s="163" t="s">
        <v>257</v>
      </c>
      <c r="Q643" s="91" t="s">
        <v>109</v>
      </c>
      <c r="R643" s="91" t="s">
        <v>207</v>
      </c>
      <c r="S643" s="91" t="s">
        <v>5603</v>
      </c>
      <c r="T643" s="92">
        <v>10</v>
      </c>
      <c r="U643" s="93">
        <v>8</v>
      </c>
      <c r="V643" s="94">
        <v>46033</v>
      </c>
      <c r="W643" s="94">
        <v>46033</v>
      </c>
      <c r="X643" s="95">
        <v>9785171830205</v>
      </c>
      <c r="Y643" s="96">
        <v>512</v>
      </c>
      <c r="Z643" s="97">
        <v>0.433</v>
      </c>
      <c r="AA643" s="98" t="s">
        <v>170</v>
      </c>
      <c r="AB643" s="98" t="s">
        <v>227</v>
      </c>
      <c r="AC643" s="98" t="s">
        <v>171</v>
      </c>
      <c r="AD643" s="91" t="s">
        <v>110</v>
      </c>
      <c r="AE643" s="169" t="s">
        <v>196</v>
      </c>
      <c r="AF643" s="168"/>
      <c r="AG643" s="98" t="s">
        <v>348</v>
      </c>
      <c r="AH643" s="98"/>
      <c r="AI643" s="86" t="s">
        <v>324</v>
      </c>
      <c r="AJ643" s="101"/>
      <c r="AK643" s="91" t="s">
        <v>5604</v>
      </c>
      <c r="AL643" s="100" t="s">
        <v>5605</v>
      </c>
      <c r="AM643" s="86" t="s">
        <v>277</v>
      </c>
      <c r="AN643" s="86" t="s">
        <v>153</v>
      </c>
      <c r="AO643" s="143">
        <f t="shared" si="27"/>
        <v>0</v>
      </c>
      <c r="AP643" s="85" t="s">
        <v>5606</v>
      </c>
      <c r="AQ643" s="100" t="s">
        <v>154</v>
      </c>
      <c r="AR643" s="97" t="s">
        <v>125</v>
      </c>
      <c r="AV643" s="99"/>
      <c r="AW643" s="159" t="s">
        <v>5607</v>
      </c>
      <c r="AX643" s="102"/>
      <c r="AY643" s="157" t="s">
        <v>5608</v>
      </c>
      <c r="AZ643" s="159"/>
      <c r="BF643" s="103">
        <v>46043</v>
      </c>
      <c r="BG643" s="46"/>
      <c r="BH643" s="46"/>
      <c r="BI643" s="46">
        <f t="shared" si="28"/>
        <v>0</v>
      </c>
      <c r="BJ643" s="46">
        <f t="shared" si="29"/>
        <v>0</v>
      </c>
    </row>
    <row r="644" spans="1:62" ht="120" customHeight="1" x14ac:dyDescent="0.25">
      <c r="A644" s="170" t="s">
        <v>180</v>
      </c>
      <c r="B644" s="132"/>
      <c r="C644" s="150">
        <v>0</v>
      </c>
      <c r="D644" s="150">
        <v>0</v>
      </c>
      <c r="E644" s="133">
        <v>472.5</v>
      </c>
      <c r="F644" s="134" t="s">
        <v>2845</v>
      </c>
      <c r="G644" s="86" t="s">
        <v>2846</v>
      </c>
      <c r="H644" s="86" t="s">
        <v>927</v>
      </c>
      <c r="I644" s="89"/>
      <c r="J644" s="90">
        <v>7</v>
      </c>
      <c r="K644" s="86"/>
      <c r="L644" s="86"/>
      <c r="M644" s="92" t="s">
        <v>151</v>
      </c>
      <c r="N644" s="86" t="s">
        <v>108</v>
      </c>
      <c r="O644" s="163" t="s">
        <v>220</v>
      </c>
      <c r="P644" s="163" t="s">
        <v>220</v>
      </c>
      <c r="Q644" s="91" t="s">
        <v>109</v>
      </c>
      <c r="R644" s="91" t="s">
        <v>207</v>
      </c>
      <c r="S644" s="91" t="s">
        <v>3451</v>
      </c>
      <c r="T644" s="92">
        <v>10</v>
      </c>
      <c r="U644" s="93">
        <v>6</v>
      </c>
      <c r="V644" s="94">
        <v>45167</v>
      </c>
      <c r="W644" s="94">
        <v>46031</v>
      </c>
      <c r="X644" s="95">
        <v>9785171580926</v>
      </c>
      <c r="Y644" s="96">
        <v>768</v>
      </c>
      <c r="Z644" s="97">
        <v>0.38</v>
      </c>
      <c r="AA644" s="98" t="s">
        <v>170</v>
      </c>
      <c r="AB644" s="98" t="s">
        <v>183</v>
      </c>
      <c r="AC644" s="98" t="s">
        <v>171</v>
      </c>
      <c r="AD644" s="91">
        <v>3</v>
      </c>
      <c r="AE644" s="135" t="s">
        <v>116</v>
      </c>
      <c r="AF644" s="168"/>
      <c r="AG644" s="98" t="s">
        <v>322</v>
      </c>
      <c r="AH644" s="98"/>
      <c r="AI644" s="86" t="s">
        <v>930</v>
      </c>
      <c r="AJ644" s="101"/>
      <c r="AK644" s="91"/>
      <c r="AL644" s="100" t="s">
        <v>3452</v>
      </c>
      <c r="AM644" s="86" t="s">
        <v>262</v>
      </c>
      <c r="AN644" s="86" t="s">
        <v>153</v>
      </c>
      <c r="AO644" s="143">
        <f t="shared" si="27"/>
        <v>0</v>
      </c>
      <c r="AP644" s="85" t="s">
        <v>3453</v>
      </c>
      <c r="AQ644" s="100" t="s">
        <v>154</v>
      </c>
      <c r="AR644" s="97" t="s">
        <v>125</v>
      </c>
      <c r="AV644" s="99"/>
      <c r="AW644" s="159" t="s">
        <v>3454</v>
      </c>
      <c r="AX644" s="102" t="s">
        <v>3455</v>
      </c>
      <c r="AY644" s="157" t="s">
        <v>2851</v>
      </c>
      <c r="AZ644" s="159"/>
      <c r="BF644" s="103">
        <v>46037</v>
      </c>
      <c r="BG644" s="46"/>
      <c r="BH644" s="46"/>
      <c r="BI644" s="46">
        <f t="shared" si="28"/>
        <v>0</v>
      </c>
      <c r="BJ644" s="46">
        <f t="shared" si="29"/>
        <v>0</v>
      </c>
    </row>
    <row r="645" spans="1:62" ht="120" customHeight="1" x14ac:dyDescent="0.25">
      <c r="A645" s="170" t="s">
        <v>180</v>
      </c>
      <c r="B645" s="132"/>
      <c r="C645" s="150">
        <v>0</v>
      </c>
      <c r="D645" s="150">
        <v>0</v>
      </c>
      <c r="E645" s="133">
        <v>332.85</v>
      </c>
      <c r="F645" s="134" t="s">
        <v>484</v>
      </c>
      <c r="G645" s="86" t="s">
        <v>458</v>
      </c>
      <c r="H645" s="86" t="s">
        <v>927</v>
      </c>
      <c r="I645" s="89"/>
      <c r="J645" s="90">
        <v>7</v>
      </c>
      <c r="K645" s="86"/>
      <c r="L645" s="86"/>
      <c r="M645" s="92" t="s">
        <v>151</v>
      </c>
      <c r="N645" s="86" t="s">
        <v>108</v>
      </c>
      <c r="O645" s="163" t="s">
        <v>182</v>
      </c>
      <c r="P645" s="163" t="s">
        <v>182</v>
      </c>
      <c r="Q645" s="91" t="s">
        <v>109</v>
      </c>
      <c r="R645" s="91" t="s">
        <v>207</v>
      </c>
      <c r="S645" s="91" t="s">
        <v>2121</v>
      </c>
      <c r="T645" s="92">
        <v>10</v>
      </c>
      <c r="U645" s="93">
        <v>20</v>
      </c>
      <c r="V645" s="94">
        <v>42522</v>
      </c>
      <c r="W645" s="94">
        <v>46034</v>
      </c>
      <c r="X645" s="95">
        <v>9785170963416</v>
      </c>
      <c r="Y645" s="96">
        <v>256</v>
      </c>
      <c r="Z645" s="97">
        <v>0.17599999999999999</v>
      </c>
      <c r="AA645" s="98" t="s">
        <v>170</v>
      </c>
      <c r="AB645" s="98" t="s">
        <v>164</v>
      </c>
      <c r="AC645" s="98" t="s">
        <v>171</v>
      </c>
      <c r="AD645" s="91">
        <v>3</v>
      </c>
      <c r="AE645" s="135" t="s">
        <v>116</v>
      </c>
      <c r="AF645" s="168"/>
      <c r="AG645" s="98" t="s">
        <v>2122</v>
      </c>
      <c r="AH645" s="98"/>
      <c r="AI645" s="86" t="s">
        <v>930</v>
      </c>
      <c r="AJ645" s="101"/>
      <c r="AK645" s="91"/>
      <c r="AL645" s="100" t="s">
        <v>2123</v>
      </c>
      <c r="AM645" s="86" t="s">
        <v>262</v>
      </c>
      <c r="AN645" s="86" t="s">
        <v>153</v>
      </c>
      <c r="AO645" s="143">
        <f t="shared" si="27"/>
        <v>0</v>
      </c>
      <c r="AP645" s="85" t="s">
        <v>2124</v>
      </c>
      <c r="AQ645" s="100" t="s">
        <v>111</v>
      </c>
      <c r="AR645" s="97" t="s">
        <v>125</v>
      </c>
      <c r="AV645" s="99"/>
      <c r="AW645" s="159" t="s">
        <v>2125</v>
      </c>
      <c r="AX645" s="102"/>
      <c r="AY645" s="157" t="s">
        <v>1864</v>
      </c>
      <c r="AZ645" s="159"/>
      <c r="BF645" s="103">
        <v>46035</v>
      </c>
      <c r="BG645" s="46"/>
      <c r="BH645" s="46"/>
      <c r="BI645" s="46">
        <f t="shared" si="28"/>
        <v>0</v>
      </c>
      <c r="BJ645" s="46">
        <f t="shared" si="29"/>
        <v>0</v>
      </c>
    </row>
    <row r="646" spans="1:62" ht="120" customHeight="1" x14ac:dyDescent="0.25">
      <c r="A646" s="170" t="s">
        <v>180</v>
      </c>
      <c r="B646" s="132"/>
      <c r="C646" s="150">
        <v>0</v>
      </c>
      <c r="D646" s="150">
        <v>0</v>
      </c>
      <c r="E646" s="133">
        <v>299.25</v>
      </c>
      <c r="F646" s="134" t="s">
        <v>611</v>
      </c>
      <c r="G646" s="86" t="s">
        <v>458</v>
      </c>
      <c r="H646" s="86" t="s">
        <v>927</v>
      </c>
      <c r="I646" s="89"/>
      <c r="J646" s="90">
        <v>3</v>
      </c>
      <c r="K646" s="86"/>
      <c r="L646" s="86"/>
      <c r="M646" s="92" t="s">
        <v>151</v>
      </c>
      <c r="N646" s="86" t="s">
        <v>108</v>
      </c>
      <c r="O646" s="163" t="s">
        <v>220</v>
      </c>
      <c r="P646" s="163" t="s">
        <v>220</v>
      </c>
      <c r="Q646" s="91" t="s">
        <v>109</v>
      </c>
      <c r="R646" s="91" t="s">
        <v>207</v>
      </c>
      <c r="S646" s="91" t="s">
        <v>928</v>
      </c>
      <c r="T646" s="92">
        <v>10</v>
      </c>
      <c r="U646" s="93">
        <v>10</v>
      </c>
      <c r="V646" s="94">
        <v>44778</v>
      </c>
      <c r="W646" s="94">
        <v>46010</v>
      </c>
      <c r="X646" s="95">
        <v>9785171511852</v>
      </c>
      <c r="Y646" s="96">
        <v>224</v>
      </c>
      <c r="Z646" s="97">
        <v>0.152</v>
      </c>
      <c r="AA646" s="98" t="s">
        <v>170</v>
      </c>
      <c r="AB646" s="98" t="s">
        <v>160</v>
      </c>
      <c r="AC646" s="98" t="s">
        <v>171</v>
      </c>
      <c r="AD646" s="91">
        <v>3</v>
      </c>
      <c r="AE646" s="135" t="s">
        <v>116</v>
      </c>
      <c r="AF646" s="168"/>
      <c r="AG646" s="98" t="s">
        <v>929</v>
      </c>
      <c r="AH646" s="98"/>
      <c r="AI646" s="86" t="s">
        <v>930</v>
      </c>
      <c r="AJ646" s="101"/>
      <c r="AK646" s="91"/>
      <c r="AL646" s="100" t="s">
        <v>931</v>
      </c>
      <c r="AM646" s="86" t="s">
        <v>262</v>
      </c>
      <c r="AN646" s="86" t="s">
        <v>153</v>
      </c>
      <c r="AO646" s="143">
        <f t="shared" si="27"/>
        <v>0</v>
      </c>
      <c r="AP646" s="85" t="s">
        <v>932</v>
      </c>
      <c r="AQ646" s="100" t="s">
        <v>157</v>
      </c>
      <c r="AR646" s="97" t="s">
        <v>125</v>
      </c>
      <c r="AV646" s="99"/>
      <c r="AW646" s="159" t="s">
        <v>933</v>
      </c>
      <c r="AX646" s="102" t="s">
        <v>934</v>
      </c>
      <c r="AY646" s="157" t="s">
        <v>617</v>
      </c>
      <c r="AZ646" s="159"/>
      <c r="BF646" s="103">
        <v>46021</v>
      </c>
      <c r="BG646" s="46"/>
      <c r="BH646" s="46"/>
      <c r="BI646" s="46">
        <f t="shared" si="28"/>
        <v>0</v>
      </c>
      <c r="BJ646" s="46">
        <f t="shared" si="29"/>
        <v>0</v>
      </c>
    </row>
    <row r="647" spans="1:62" ht="120" customHeight="1" x14ac:dyDescent="0.25">
      <c r="A647" s="170" t="s">
        <v>180</v>
      </c>
      <c r="B647" s="132"/>
      <c r="C647" s="150">
        <v>0</v>
      </c>
      <c r="D647" s="150">
        <v>0</v>
      </c>
      <c r="E647" s="133">
        <v>317.10000000000002</v>
      </c>
      <c r="F647" s="134" t="s">
        <v>935</v>
      </c>
      <c r="G647" s="86" t="s">
        <v>936</v>
      </c>
      <c r="H647" s="86" t="s">
        <v>193</v>
      </c>
      <c r="I647" s="89"/>
      <c r="J647" s="90">
        <v>3</v>
      </c>
      <c r="K647" s="86"/>
      <c r="L647" s="86"/>
      <c r="M647" s="92" t="s">
        <v>151</v>
      </c>
      <c r="N647" s="86" t="s">
        <v>108</v>
      </c>
      <c r="O647" s="163" t="s">
        <v>204</v>
      </c>
      <c r="P647" s="163" t="s">
        <v>204</v>
      </c>
      <c r="Q647" s="91" t="s">
        <v>109</v>
      </c>
      <c r="R647" s="91" t="s">
        <v>207</v>
      </c>
      <c r="S647" s="91" t="s">
        <v>937</v>
      </c>
      <c r="T647" s="92">
        <v>10</v>
      </c>
      <c r="U647" s="93">
        <v>16</v>
      </c>
      <c r="V647" s="94">
        <v>43252</v>
      </c>
      <c r="W647" s="94">
        <v>46015</v>
      </c>
      <c r="X647" s="95">
        <v>9785171020637</v>
      </c>
      <c r="Y647" s="96">
        <v>512</v>
      </c>
      <c r="Z647" s="97">
        <v>0.255</v>
      </c>
      <c r="AA647" s="98" t="s">
        <v>170</v>
      </c>
      <c r="AB647" s="98" t="s">
        <v>183</v>
      </c>
      <c r="AC647" s="98" t="s">
        <v>171</v>
      </c>
      <c r="AD647" s="91">
        <v>3</v>
      </c>
      <c r="AE647" s="135" t="s">
        <v>116</v>
      </c>
      <c r="AF647" s="168"/>
      <c r="AG647" s="98" t="s">
        <v>251</v>
      </c>
      <c r="AH647" s="98"/>
      <c r="AI647" s="86" t="s">
        <v>194</v>
      </c>
      <c r="AJ647" s="101"/>
      <c r="AK647" s="91"/>
      <c r="AL647" s="100" t="s">
        <v>938</v>
      </c>
      <c r="AM647" s="86" t="s">
        <v>276</v>
      </c>
      <c r="AN647" s="86" t="s">
        <v>153</v>
      </c>
      <c r="AO647" s="143">
        <f t="shared" si="27"/>
        <v>0</v>
      </c>
      <c r="AP647" s="85" t="s">
        <v>939</v>
      </c>
      <c r="AQ647" s="100" t="s">
        <v>157</v>
      </c>
      <c r="AR647" s="97" t="s">
        <v>125</v>
      </c>
      <c r="AV647" s="99"/>
      <c r="AW647" s="159" t="s">
        <v>940</v>
      </c>
      <c r="AX647" s="102"/>
      <c r="AY647" s="157" t="s">
        <v>941</v>
      </c>
      <c r="AZ647" s="159"/>
      <c r="BF647" s="103">
        <v>46021</v>
      </c>
      <c r="BG647" s="46"/>
      <c r="BH647" s="46"/>
      <c r="BI647" s="46">
        <f t="shared" si="28"/>
        <v>0</v>
      </c>
      <c r="BJ647" s="46">
        <f t="shared" si="29"/>
        <v>0</v>
      </c>
    </row>
    <row r="648" spans="1:62" ht="120" customHeight="1" x14ac:dyDescent="0.25">
      <c r="A648" s="170" t="s">
        <v>180</v>
      </c>
      <c r="B648" s="132"/>
      <c r="C648" s="150">
        <v>0</v>
      </c>
      <c r="D648" s="150">
        <v>0</v>
      </c>
      <c r="E648" s="133">
        <v>261.45</v>
      </c>
      <c r="F648" s="134" t="s">
        <v>3456</v>
      </c>
      <c r="G648" s="86" t="s">
        <v>3457</v>
      </c>
      <c r="H648" s="86" t="s">
        <v>193</v>
      </c>
      <c r="I648" s="89"/>
      <c r="J648" s="90">
        <v>4</v>
      </c>
      <c r="K648" s="86"/>
      <c r="L648" s="86"/>
      <c r="M648" s="92" t="s">
        <v>144</v>
      </c>
      <c r="N648" s="86" t="s">
        <v>108</v>
      </c>
      <c r="O648" s="163" t="s">
        <v>240</v>
      </c>
      <c r="P648" s="163" t="s">
        <v>944</v>
      </c>
      <c r="Q648" s="91" t="s">
        <v>109</v>
      </c>
      <c r="R648" s="91" t="s">
        <v>207</v>
      </c>
      <c r="S648" s="91" t="s">
        <v>3458</v>
      </c>
      <c r="T648" s="92">
        <v>10</v>
      </c>
      <c r="U648" s="93">
        <v>8</v>
      </c>
      <c r="V648" s="94">
        <v>43794</v>
      </c>
      <c r="W648" s="94">
        <v>46028</v>
      </c>
      <c r="X648" s="95">
        <v>9785171180683</v>
      </c>
      <c r="Y648" s="96">
        <v>384</v>
      </c>
      <c r="Z648" s="97">
        <v>0.25600000000000001</v>
      </c>
      <c r="AA648" s="98" t="s">
        <v>170</v>
      </c>
      <c r="AB648" s="98" t="s">
        <v>152</v>
      </c>
      <c r="AC648" s="98" t="s">
        <v>171</v>
      </c>
      <c r="AD648" s="91">
        <v>3</v>
      </c>
      <c r="AE648" s="135" t="s">
        <v>116</v>
      </c>
      <c r="AF648" s="168"/>
      <c r="AG648" s="98" t="s">
        <v>308</v>
      </c>
      <c r="AH648" s="98"/>
      <c r="AI648" s="86" t="s">
        <v>194</v>
      </c>
      <c r="AJ648" s="101"/>
      <c r="AK648" s="91"/>
      <c r="AL648" s="100" t="s">
        <v>3459</v>
      </c>
      <c r="AM648" s="86" t="s">
        <v>277</v>
      </c>
      <c r="AN648" s="86" t="s">
        <v>153</v>
      </c>
      <c r="AO648" s="143">
        <f t="shared" si="27"/>
        <v>0</v>
      </c>
      <c r="AP648" s="85" t="s">
        <v>3460</v>
      </c>
      <c r="AQ648" s="100" t="s">
        <v>111</v>
      </c>
      <c r="AR648" s="97" t="s">
        <v>125</v>
      </c>
      <c r="AV648" s="99"/>
      <c r="AW648" s="159" t="s">
        <v>3461</v>
      </c>
      <c r="AX648" s="102" t="s">
        <v>3462</v>
      </c>
      <c r="AY648" s="157" t="s">
        <v>3463</v>
      </c>
      <c r="AZ648" s="159"/>
      <c r="BF648" s="103">
        <v>46037</v>
      </c>
      <c r="BG648" s="46"/>
      <c r="BH648" s="46"/>
      <c r="BI648" s="46">
        <f t="shared" si="28"/>
        <v>0</v>
      </c>
      <c r="BJ648" s="46">
        <f t="shared" si="29"/>
        <v>0</v>
      </c>
    </row>
    <row r="649" spans="1:62" ht="120" customHeight="1" x14ac:dyDescent="0.25">
      <c r="A649" s="170" t="s">
        <v>180</v>
      </c>
      <c r="B649" s="132"/>
      <c r="C649" s="150">
        <v>0</v>
      </c>
      <c r="D649" s="150">
        <v>0</v>
      </c>
      <c r="E649" s="133">
        <v>269.85000000000002</v>
      </c>
      <c r="F649" s="134" t="s">
        <v>6221</v>
      </c>
      <c r="G649" s="86" t="s">
        <v>840</v>
      </c>
      <c r="H649" s="86" t="s">
        <v>193</v>
      </c>
      <c r="I649" s="89"/>
      <c r="J649" s="90">
        <v>5</v>
      </c>
      <c r="K649" s="86"/>
      <c r="L649" s="86"/>
      <c r="M649" s="92" t="s">
        <v>151</v>
      </c>
      <c r="N649" s="86" t="s">
        <v>108</v>
      </c>
      <c r="O649" s="163" t="s">
        <v>204</v>
      </c>
      <c r="P649" s="163" t="s">
        <v>204</v>
      </c>
      <c r="Q649" s="91" t="s">
        <v>109</v>
      </c>
      <c r="R649" s="91" t="s">
        <v>207</v>
      </c>
      <c r="S649" s="91" t="s">
        <v>6222</v>
      </c>
      <c r="T649" s="92">
        <v>10</v>
      </c>
      <c r="U649" s="93">
        <v>6</v>
      </c>
      <c r="V649" s="94">
        <v>45023</v>
      </c>
      <c r="W649" s="94">
        <v>46041</v>
      </c>
      <c r="X649" s="95">
        <v>9785171554156</v>
      </c>
      <c r="Y649" s="96">
        <v>352</v>
      </c>
      <c r="Z649" s="97">
        <v>0.215</v>
      </c>
      <c r="AA649" s="98" t="s">
        <v>170</v>
      </c>
      <c r="AB649" s="98" t="s">
        <v>152</v>
      </c>
      <c r="AC649" s="98" t="s">
        <v>171</v>
      </c>
      <c r="AD649" s="91">
        <v>3</v>
      </c>
      <c r="AE649" s="135" t="s">
        <v>116</v>
      </c>
      <c r="AF649" s="168"/>
      <c r="AG649" s="98" t="s">
        <v>266</v>
      </c>
      <c r="AH649" s="98"/>
      <c r="AI649" s="86" t="s">
        <v>194</v>
      </c>
      <c r="AJ649" s="101"/>
      <c r="AK649" s="91"/>
      <c r="AL649" s="100" t="s">
        <v>6223</v>
      </c>
      <c r="AM649" s="86" t="s">
        <v>277</v>
      </c>
      <c r="AN649" s="86" t="s">
        <v>153</v>
      </c>
      <c r="AO649" s="143">
        <f t="shared" si="27"/>
        <v>0</v>
      </c>
      <c r="AP649" s="85" t="s">
        <v>6224</v>
      </c>
      <c r="AQ649" s="100" t="s">
        <v>157</v>
      </c>
      <c r="AR649" s="97" t="s">
        <v>125</v>
      </c>
      <c r="AV649" s="99"/>
      <c r="AW649" s="159" t="s">
        <v>6225</v>
      </c>
      <c r="AX649" s="102"/>
      <c r="AY649" s="157" t="s">
        <v>6226</v>
      </c>
      <c r="AZ649" s="159"/>
      <c r="BF649" s="103">
        <v>46044</v>
      </c>
      <c r="BG649" s="46"/>
      <c r="BH649" s="46"/>
      <c r="BI649" s="46">
        <f t="shared" si="28"/>
        <v>0</v>
      </c>
      <c r="BJ649" s="46">
        <f t="shared" si="29"/>
        <v>0</v>
      </c>
    </row>
    <row r="650" spans="1:62" ht="120" customHeight="1" x14ac:dyDescent="0.25">
      <c r="A650" s="170" t="s">
        <v>180</v>
      </c>
      <c r="B650" s="132"/>
      <c r="C650" s="150">
        <v>0</v>
      </c>
      <c r="D650" s="150">
        <v>0</v>
      </c>
      <c r="E650" s="133">
        <v>252</v>
      </c>
      <c r="F650" s="134" t="s">
        <v>5609</v>
      </c>
      <c r="G650" s="86" t="s">
        <v>5610</v>
      </c>
      <c r="H650" s="86" t="s">
        <v>193</v>
      </c>
      <c r="I650" s="89"/>
      <c r="J650" s="90">
        <v>3</v>
      </c>
      <c r="K650" s="86"/>
      <c r="L650" s="86"/>
      <c r="M650" s="92" t="s">
        <v>151</v>
      </c>
      <c r="N650" s="86" t="s">
        <v>108</v>
      </c>
      <c r="O650" s="163" t="s">
        <v>204</v>
      </c>
      <c r="P650" s="163" t="s">
        <v>204</v>
      </c>
      <c r="Q650" s="91" t="s">
        <v>109</v>
      </c>
      <c r="R650" s="91" t="s">
        <v>207</v>
      </c>
      <c r="S650" s="91" t="s">
        <v>5611</v>
      </c>
      <c r="T650" s="92">
        <v>10</v>
      </c>
      <c r="U650" s="93">
        <v>5</v>
      </c>
      <c r="V650" s="94">
        <v>44552</v>
      </c>
      <c r="W650" s="94">
        <v>46037</v>
      </c>
      <c r="X650" s="95">
        <v>9785171468477</v>
      </c>
      <c r="Y650" s="96">
        <v>384</v>
      </c>
      <c r="Z650" s="97">
        <v>0.24</v>
      </c>
      <c r="AA650" s="98" t="s">
        <v>170</v>
      </c>
      <c r="AB650" s="98" t="s">
        <v>152</v>
      </c>
      <c r="AC650" s="98" t="s">
        <v>171</v>
      </c>
      <c r="AD650" s="91">
        <v>3</v>
      </c>
      <c r="AE650" s="135" t="s">
        <v>116</v>
      </c>
      <c r="AF650" s="168"/>
      <c r="AG650" s="98" t="s">
        <v>241</v>
      </c>
      <c r="AH650" s="98"/>
      <c r="AI650" s="86" t="s">
        <v>194</v>
      </c>
      <c r="AJ650" s="101"/>
      <c r="AK650" s="91"/>
      <c r="AL650" s="100" t="s">
        <v>5612</v>
      </c>
      <c r="AM650" s="86" t="s">
        <v>276</v>
      </c>
      <c r="AN650" s="86" t="s">
        <v>153</v>
      </c>
      <c r="AO650" s="143">
        <f t="shared" si="27"/>
        <v>0</v>
      </c>
      <c r="AP650" s="85" t="s">
        <v>5613</v>
      </c>
      <c r="AQ650" s="100" t="s">
        <v>157</v>
      </c>
      <c r="AR650" s="97" t="s">
        <v>125</v>
      </c>
      <c r="AV650" s="99"/>
      <c r="AW650" s="159" t="s">
        <v>5614</v>
      </c>
      <c r="AX650" s="102"/>
      <c r="AY650" s="157" t="s">
        <v>5615</v>
      </c>
      <c r="AZ650" s="159"/>
      <c r="BF650" s="103">
        <v>46043</v>
      </c>
      <c r="BG650" s="46"/>
      <c r="BH650" s="46"/>
      <c r="BI650" s="46">
        <f t="shared" si="28"/>
        <v>0</v>
      </c>
      <c r="BJ650" s="46">
        <f t="shared" si="29"/>
        <v>0</v>
      </c>
    </row>
    <row r="651" spans="1:62" ht="120" customHeight="1" x14ac:dyDescent="0.25">
      <c r="A651" s="170" t="s">
        <v>180</v>
      </c>
      <c r="B651" s="132"/>
      <c r="C651" s="150">
        <v>0</v>
      </c>
      <c r="D651" s="150">
        <v>0</v>
      </c>
      <c r="E651" s="133">
        <v>229.95000000000002</v>
      </c>
      <c r="F651" s="134" t="s">
        <v>2085</v>
      </c>
      <c r="G651" s="86" t="s">
        <v>2086</v>
      </c>
      <c r="H651" s="86" t="s">
        <v>193</v>
      </c>
      <c r="I651" s="89"/>
      <c r="J651" s="90">
        <v>1</v>
      </c>
      <c r="K651" s="86"/>
      <c r="L651" s="86"/>
      <c r="M651" s="92" t="s">
        <v>151</v>
      </c>
      <c r="N651" s="86" t="s">
        <v>108</v>
      </c>
      <c r="O651" s="163" t="s">
        <v>204</v>
      </c>
      <c r="P651" s="163" t="s">
        <v>204</v>
      </c>
      <c r="Q651" s="91" t="s">
        <v>109</v>
      </c>
      <c r="R651" s="91" t="s">
        <v>207</v>
      </c>
      <c r="S651" s="91" t="s">
        <v>2714</v>
      </c>
      <c r="T651" s="92">
        <v>10</v>
      </c>
      <c r="U651" s="93">
        <v>16</v>
      </c>
      <c r="V651" s="94">
        <v>42342</v>
      </c>
      <c r="W651" s="94">
        <v>46020</v>
      </c>
      <c r="X651" s="95">
        <v>9785170947164</v>
      </c>
      <c r="Y651" s="96">
        <v>256</v>
      </c>
      <c r="Z651" s="97">
        <v>0.17100000000000001</v>
      </c>
      <c r="AA651" s="98" t="s">
        <v>170</v>
      </c>
      <c r="AB651" s="98" t="s">
        <v>160</v>
      </c>
      <c r="AC651" s="98" t="s">
        <v>171</v>
      </c>
      <c r="AD651" s="91">
        <v>3</v>
      </c>
      <c r="AE651" s="135" t="s">
        <v>116</v>
      </c>
      <c r="AF651" s="168"/>
      <c r="AG651" s="98" t="s">
        <v>251</v>
      </c>
      <c r="AH651" s="98"/>
      <c r="AI651" s="86" t="s">
        <v>194</v>
      </c>
      <c r="AJ651" s="101"/>
      <c r="AK651" s="91"/>
      <c r="AL651" s="100" t="s">
        <v>2715</v>
      </c>
      <c r="AM651" s="86" t="s">
        <v>276</v>
      </c>
      <c r="AN651" s="86" t="s">
        <v>153</v>
      </c>
      <c r="AO651" s="143">
        <f t="shared" si="27"/>
        <v>0</v>
      </c>
      <c r="AP651" s="85" t="s">
        <v>2716</v>
      </c>
      <c r="AQ651" s="100" t="s">
        <v>157</v>
      </c>
      <c r="AR651" s="97" t="s">
        <v>125</v>
      </c>
      <c r="AV651" s="99"/>
      <c r="AW651" s="159" t="s">
        <v>2717</v>
      </c>
      <c r="AX651" s="102"/>
      <c r="AY651" s="157" t="s">
        <v>2718</v>
      </c>
      <c r="AZ651" s="159"/>
      <c r="BF651" s="103">
        <v>46036</v>
      </c>
      <c r="BG651" s="46"/>
      <c r="BH651" s="46"/>
      <c r="BI651" s="46">
        <f t="shared" si="28"/>
        <v>0</v>
      </c>
      <c r="BJ651" s="46">
        <f t="shared" si="29"/>
        <v>0</v>
      </c>
    </row>
    <row r="652" spans="1:62" ht="120" customHeight="1" x14ac:dyDescent="0.25">
      <c r="A652" s="170" t="s">
        <v>180</v>
      </c>
      <c r="B652" s="132"/>
      <c r="C652" s="150">
        <v>0</v>
      </c>
      <c r="D652" s="150">
        <v>0</v>
      </c>
      <c r="E652" s="133">
        <v>332.85</v>
      </c>
      <c r="F652" s="134" t="s">
        <v>4065</v>
      </c>
      <c r="G652" s="86" t="s">
        <v>4066</v>
      </c>
      <c r="H652" s="86" t="s">
        <v>193</v>
      </c>
      <c r="I652" s="89"/>
      <c r="J652" s="90">
        <v>6</v>
      </c>
      <c r="K652" s="86"/>
      <c r="L652" s="86"/>
      <c r="M652" s="92" t="s">
        <v>144</v>
      </c>
      <c r="N652" s="86" t="s">
        <v>108</v>
      </c>
      <c r="O652" s="163" t="s">
        <v>240</v>
      </c>
      <c r="P652" s="163" t="s">
        <v>2909</v>
      </c>
      <c r="Q652" s="91" t="s">
        <v>109</v>
      </c>
      <c r="R652" s="91" t="s">
        <v>207</v>
      </c>
      <c r="S652" s="91" t="s">
        <v>4067</v>
      </c>
      <c r="T652" s="92">
        <v>10</v>
      </c>
      <c r="U652" s="93">
        <v>8</v>
      </c>
      <c r="V652" s="94">
        <v>43497</v>
      </c>
      <c r="W652" s="94">
        <v>46035</v>
      </c>
      <c r="X652" s="95">
        <v>9785171130527</v>
      </c>
      <c r="Y652" s="96">
        <v>704</v>
      </c>
      <c r="Z652" s="97">
        <v>0.33900000000000002</v>
      </c>
      <c r="AA652" s="98" t="s">
        <v>170</v>
      </c>
      <c r="AB652" s="98" t="s">
        <v>183</v>
      </c>
      <c r="AC652" s="98" t="s">
        <v>171</v>
      </c>
      <c r="AD652" s="91">
        <v>3</v>
      </c>
      <c r="AE652" s="135" t="s">
        <v>116</v>
      </c>
      <c r="AF652" s="168"/>
      <c r="AG652" s="98" t="s">
        <v>409</v>
      </c>
      <c r="AH652" s="98"/>
      <c r="AI652" s="86" t="s">
        <v>194</v>
      </c>
      <c r="AJ652" s="101"/>
      <c r="AK652" s="91"/>
      <c r="AL652" s="100" t="s">
        <v>4068</v>
      </c>
      <c r="AM652" s="86" t="s">
        <v>278</v>
      </c>
      <c r="AN652" s="86" t="s">
        <v>153</v>
      </c>
      <c r="AO652" s="143">
        <f t="shared" si="27"/>
        <v>0</v>
      </c>
      <c r="AP652" s="85" t="s">
        <v>4069</v>
      </c>
      <c r="AQ652" s="100" t="s">
        <v>157</v>
      </c>
      <c r="AR652" s="97" t="s">
        <v>125</v>
      </c>
      <c r="AV652" s="99"/>
      <c r="AW652" s="159" t="s">
        <v>4070</v>
      </c>
      <c r="AX652" s="102"/>
      <c r="AY652" s="157" t="s">
        <v>4071</v>
      </c>
      <c r="AZ652" s="159"/>
      <c r="BF652" s="103">
        <v>46038</v>
      </c>
      <c r="BG652" s="46"/>
      <c r="BH652" s="46"/>
      <c r="BI652" s="46">
        <f t="shared" si="28"/>
        <v>0</v>
      </c>
      <c r="BJ652" s="46">
        <f t="shared" si="29"/>
        <v>0</v>
      </c>
    </row>
    <row r="653" spans="1:62" ht="120" customHeight="1" x14ac:dyDescent="0.25">
      <c r="A653" s="170" t="s">
        <v>180</v>
      </c>
      <c r="B653" s="132"/>
      <c r="C653" s="150">
        <v>0</v>
      </c>
      <c r="D653" s="150">
        <v>0</v>
      </c>
      <c r="E653" s="133">
        <v>299.25</v>
      </c>
      <c r="F653" s="134" t="s">
        <v>1315</v>
      </c>
      <c r="G653" s="86" t="s">
        <v>1316</v>
      </c>
      <c r="H653" s="86" t="s">
        <v>193</v>
      </c>
      <c r="I653" s="89"/>
      <c r="J653" s="90" t="s">
        <v>197</v>
      </c>
      <c r="K653" s="86"/>
      <c r="L653" s="86"/>
      <c r="M653" s="92" t="s">
        <v>151</v>
      </c>
      <c r="N653" s="86" t="s">
        <v>108</v>
      </c>
      <c r="O653" s="163" t="s">
        <v>186</v>
      </c>
      <c r="P653" s="163" t="s">
        <v>186</v>
      </c>
      <c r="Q653" s="91" t="s">
        <v>109</v>
      </c>
      <c r="R653" s="91" t="s">
        <v>207</v>
      </c>
      <c r="S653" s="91" t="s">
        <v>1317</v>
      </c>
      <c r="T653" s="92">
        <v>22</v>
      </c>
      <c r="U653" s="93">
        <v>14</v>
      </c>
      <c r="V653" s="94">
        <v>46011</v>
      </c>
      <c r="W653" s="94">
        <v>46011</v>
      </c>
      <c r="X653" s="95">
        <v>9785171818180</v>
      </c>
      <c r="Y653" s="96">
        <v>160</v>
      </c>
      <c r="Z653" s="97">
        <v>0.114</v>
      </c>
      <c r="AA653" s="98" t="s">
        <v>170</v>
      </c>
      <c r="AB653" s="98" t="s">
        <v>160</v>
      </c>
      <c r="AC653" s="98" t="s">
        <v>171</v>
      </c>
      <c r="AD653" s="91">
        <v>3</v>
      </c>
      <c r="AE653" s="169" t="s">
        <v>196</v>
      </c>
      <c r="AF653" s="168"/>
      <c r="AG653" s="98" t="s">
        <v>348</v>
      </c>
      <c r="AH653" s="98"/>
      <c r="AI653" s="86" t="s">
        <v>194</v>
      </c>
      <c r="AJ653" s="101"/>
      <c r="AK653" s="91"/>
      <c r="AL653" s="100" t="s">
        <v>1318</v>
      </c>
      <c r="AM653" s="86" t="s">
        <v>277</v>
      </c>
      <c r="AN653" s="86" t="s">
        <v>153</v>
      </c>
      <c r="AO653" s="143">
        <f t="shared" si="27"/>
        <v>0</v>
      </c>
      <c r="AP653" s="85" t="s">
        <v>1319</v>
      </c>
      <c r="AQ653" s="100" t="s">
        <v>154</v>
      </c>
      <c r="AR653" s="97" t="s">
        <v>125</v>
      </c>
      <c r="AV653" s="99"/>
      <c r="AW653" s="159" t="s">
        <v>1320</v>
      </c>
      <c r="AX653" s="102" t="s">
        <v>1321</v>
      </c>
      <c r="AY653" s="157" t="s">
        <v>1322</v>
      </c>
      <c r="AZ653" s="159"/>
      <c r="BF653" s="103">
        <v>46021</v>
      </c>
      <c r="BG653" s="46"/>
      <c r="BH653" s="46"/>
      <c r="BI653" s="46">
        <f t="shared" si="28"/>
        <v>0</v>
      </c>
      <c r="BJ653" s="46">
        <f t="shared" si="29"/>
        <v>0</v>
      </c>
    </row>
    <row r="654" spans="1:62" ht="120" customHeight="1" x14ac:dyDescent="0.25">
      <c r="A654" s="170" t="s">
        <v>180</v>
      </c>
      <c r="B654" s="132"/>
      <c r="C654" s="150">
        <v>0</v>
      </c>
      <c r="D654" s="150">
        <v>0</v>
      </c>
      <c r="E654" s="133">
        <v>229.95000000000002</v>
      </c>
      <c r="F654" s="134" t="s">
        <v>4072</v>
      </c>
      <c r="G654" s="86" t="s">
        <v>4073</v>
      </c>
      <c r="H654" s="86" t="s">
        <v>193</v>
      </c>
      <c r="I654" s="89"/>
      <c r="J654" s="90">
        <v>3</v>
      </c>
      <c r="K654" s="86"/>
      <c r="L654" s="86"/>
      <c r="M654" s="92" t="s">
        <v>151</v>
      </c>
      <c r="N654" s="86" t="s">
        <v>108</v>
      </c>
      <c r="O654" s="163" t="s">
        <v>204</v>
      </c>
      <c r="P654" s="163" t="s">
        <v>204</v>
      </c>
      <c r="Q654" s="91" t="s">
        <v>109</v>
      </c>
      <c r="R654" s="91" t="s">
        <v>207</v>
      </c>
      <c r="S654" s="91" t="s">
        <v>4074</v>
      </c>
      <c r="T654" s="92">
        <v>10</v>
      </c>
      <c r="U654" s="93">
        <v>10</v>
      </c>
      <c r="V654" s="94">
        <v>44592</v>
      </c>
      <c r="W654" s="94">
        <v>46036</v>
      </c>
      <c r="X654" s="95">
        <v>9785171477165</v>
      </c>
      <c r="Y654" s="96">
        <v>224</v>
      </c>
      <c r="Z654" s="97">
        <v>0.152</v>
      </c>
      <c r="AA654" s="98" t="s">
        <v>170</v>
      </c>
      <c r="AB654" s="98" t="s">
        <v>160</v>
      </c>
      <c r="AC654" s="98" t="s">
        <v>171</v>
      </c>
      <c r="AD654" s="91">
        <v>3</v>
      </c>
      <c r="AE654" s="135" t="s">
        <v>116</v>
      </c>
      <c r="AF654" s="168"/>
      <c r="AG654" s="98" t="s">
        <v>241</v>
      </c>
      <c r="AH654" s="98"/>
      <c r="AI654" s="86" t="s">
        <v>194</v>
      </c>
      <c r="AJ654" s="101"/>
      <c r="AK654" s="91"/>
      <c r="AL654" s="100" t="s">
        <v>4075</v>
      </c>
      <c r="AM654" s="86" t="s">
        <v>277</v>
      </c>
      <c r="AN654" s="86" t="s">
        <v>153</v>
      </c>
      <c r="AO654" s="143">
        <f t="shared" si="27"/>
        <v>0</v>
      </c>
      <c r="AP654" s="85" t="s">
        <v>4076</v>
      </c>
      <c r="AQ654" s="100" t="s">
        <v>157</v>
      </c>
      <c r="AR654" s="97" t="s">
        <v>125</v>
      </c>
      <c r="AV654" s="99"/>
      <c r="AW654" s="159" t="s">
        <v>4077</v>
      </c>
      <c r="AX654" s="102"/>
      <c r="AY654" s="157" t="s">
        <v>4078</v>
      </c>
      <c r="AZ654" s="159"/>
      <c r="BF654" s="103">
        <v>46038</v>
      </c>
      <c r="BG654" s="46"/>
      <c r="BH654" s="46"/>
      <c r="BI654" s="46">
        <f t="shared" si="28"/>
        <v>0</v>
      </c>
      <c r="BJ654" s="46">
        <f t="shared" si="29"/>
        <v>0</v>
      </c>
    </row>
    <row r="655" spans="1:62" ht="120" customHeight="1" x14ac:dyDescent="0.25">
      <c r="A655" s="170" t="s">
        <v>180</v>
      </c>
      <c r="B655" s="132"/>
      <c r="C655" s="150">
        <v>0</v>
      </c>
      <c r="D655" s="150">
        <v>0</v>
      </c>
      <c r="E655" s="133">
        <v>241.5</v>
      </c>
      <c r="F655" s="134" t="s">
        <v>5616</v>
      </c>
      <c r="G655" s="86" t="s">
        <v>2691</v>
      </c>
      <c r="H655" s="86" t="s">
        <v>193</v>
      </c>
      <c r="I655" s="89"/>
      <c r="J655" s="90">
        <v>7</v>
      </c>
      <c r="K655" s="86"/>
      <c r="L655" s="86"/>
      <c r="M655" s="92" t="s">
        <v>151</v>
      </c>
      <c r="N655" s="86" t="s">
        <v>108</v>
      </c>
      <c r="O655" s="163" t="s">
        <v>204</v>
      </c>
      <c r="P655" s="163" t="s">
        <v>204</v>
      </c>
      <c r="Q655" s="91" t="s">
        <v>109</v>
      </c>
      <c r="R655" s="91" t="s">
        <v>207</v>
      </c>
      <c r="S655" s="91" t="s">
        <v>5617</v>
      </c>
      <c r="T655" s="92">
        <v>10</v>
      </c>
      <c r="U655" s="93">
        <v>6</v>
      </c>
      <c r="V655" s="94">
        <v>44533</v>
      </c>
      <c r="W655" s="94">
        <v>46037</v>
      </c>
      <c r="X655" s="95">
        <v>9785171142490</v>
      </c>
      <c r="Y655" s="96">
        <v>288</v>
      </c>
      <c r="Z655" s="97">
        <v>0.19400000000000001</v>
      </c>
      <c r="AA655" s="98" t="s">
        <v>170</v>
      </c>
      <c r="AB655" s="98" t="s">
        <v>160</v>
      </c>
      <c r="AC655" s="98" t="s">
        <v>171</v>
      </c>
      <c r="AD655" s="91">
        <v>3</v>
      </c>
      <c r="AE655" s="135" t="s">
        <v>116</v>
      </c>
      <c r="AF655" s="168"/>
      <c r="AG655" s="98" t="s">
        <v>289</v>
      </c>
      <c r="AH655" s="98"/>
      <c r="AI655" s="86" t="s">
        <v>194</v>
      </c>
      <c r="AJ655" s="101"/>
      <c r="AK655" s="91"/>
      <c r="AL655" s="100" t="s">
        <v>5618</v>
      </c>
      <c r="AM655" s="86" t="s">
        <v>276</v>
      </c>
      <c r="AN655" s="86" t="s">
        <v>153</v>
      </c>
      <c r="AO655" s="143">
        <f t="shared" si="27"/>
        <v>0</v>
      </c>
      <c r="AP655" s="85" t="s">
        <v>5619</v>
      </c>
      <c r="AQ655" s="100" t="s">
        <v>111</v>
      </c>
      <c r="AR655" s="97" t="s">
        <v>125</v>
      </c>
      <c r="AV655" s="99"/>
      <c r="AW655" s="159" t="s">
        <v>5620</v>
      </c>
      <c r="AX655" s="102"/>
      <c r="AY655" s="157" t="s">
        <v>5621</v>
      </c>
      <c r="AZ655" s="159"/>
      <c r="BF655" s="103">
        <v>46043</v>
      </c>
      <c r="BG655" s="46"/>
      <c r="BH655" s="46"/>
      <c r="BI655" s="46">
        <f t="shared" si="28"/>
        <v>0</v>
      </c>
      <c r="BJ655" s="46">
        <f t="shared" si="29"/>
        <v>0</v>
      </c>
    </row>
    <row r="656" spans="1:62" ht="120" customHeight="1" x14ac:dyDescent="0.25">
      <c r="A656" s="170" t="s">
        <v>180</v>
      </c>
      <c r="B656" s="132"/>
      <c r="C656" s="150">
        <v>0</v>
      </c>
      <c r="D656" s="150">
        <v>0</v>
      </c>
      <c r="E656" s="133">
        <v>317.10000000000002</v>
      </c>
      <c r="F656" s="134" t="s">
        <v>3464</v>
      </c>
      <c r="G656" s="86" t="s">
        <v>3465</v>
      </c>
      <c r="H656" s="86" t="s">
        <v>193</v>
      </c>
      <c r="I656" s="89"/>
      <c r="J656" s="90" t="s">
        <v>195</v>
      </c>
      <c r="K656" s="86"/>
      <c r="L656" s="86"/>
      <c r="M656" s="92" t="s">
        <v>151</v>
      </c>
      <c r="N656" s="86" t="s">
        <v>108</v>
      </c>
      <c r="O656" s="163" t="s">
        <v>204</v>
      </c>
      <c r="P656" s="163" t="s">
        <v>204</v>
      </c>
      <c r="Q656" s="91" t="s">
        <v>109</v>
      </c>
      <c r="R656" s="91" t="s">
        <v>207</v>
      </c>
      <c r="S656" s="91" t="s">
        <v>3466</v>
      </c>
      <c r="T656" s="92">
        <v>22</v>
      </c>
      <c r="U656" s="93">
        <v>6</v>
      </c>
      <c r="V656" s="94">
        <v>46013</v>
      </c>
      <c r="W656" s="94">
        <v>46013</v>
      </c>
      <c r="X656" s="95">
        <v>9785171780739</v>
      </c>
      <c r="Y656" s="96">
        <v>544</v>
      </c>
      <c r="Z656" s="97">
        <v>0.3</v>
      </c>
      <c r="AA656" s="98" t="s">
        <v>170</v>
      </c>
      <c r="AB656" s="98" t="s">
        <v>183</v>
      </c>
      <c r="AC656" s="98" t="s">
        <v>171</v>
      </c>
      <c r="AD656" s="91">
        <v>3</v>
      </c>
      <c r="AE656" s="169" t="s">
        <v>196</v>
      </c>
      <c r="AF656" s="168"/>
      <c r="AG656" s="98" t="s">
        <v>283</v>
      </c>
      <c r="AH656" s="98"/>
      <c r="AI656" s="86" t="s">
        <v>194</v>
      </c>
      <c r="AJ656" s="101"/>
      <c r="AK656" s="91"/>
      <c r="AL656" s="100" t="s">
        <v>3467</v>
      </c>
      <c r="AM656" s="86" t="s">
        <v>276</v>
      </c>
      <c r="AN656" s="86" t="s">
        <v>153</v>
      </c>
      <c r="AO656" s="143">
        <f t="shared" si="27"/>
        <v>0</v>
      </c>
      <c r="AP656" s="85" t="s">
        <v>3468</v>
      </c>
      <c r="AQ656" s="100" t="s">
        <v>154</v>
      </c>
      <c r="AR656" s="97" t="s">
        <v>125</v>
      </c>
      <c r="AV656" s="99"/>
      <c r="AW656" s="159" t="s">
        <v>3469</v>
      </c>
      <c r="AX656" s="102"/>
      <c r="AY656" s="157" t="s">
        <v>3470</v>
      </c>
      <c r="AZ656" s="159"/>
      <c r="BF656" s="103">
        <v>46037</v>
      </c>
      <c r="BG656" s="46"/>
      <c r="BH656" s="46"/>
      <c r="BI656" s="46">
        <f t="shared" si="28"/>
        <v>0</v>
      </c>
      <c r="BJ656" s="46">
        <f t="shared" si="29"/>
        <v>0</v>
      </c>
    </row>
    <row r="657" spans="1:62" ht="120" customHeight="1" x14ac:dyDescent="0.25">
      <c r="A657" s="170" t="s">
        <v>180</v>
      </c>
      <c r="B657" s="132"/>
      <c r="C657" s="150">
        <v>0</v>
      </c>
      <c r="D657" s="150">
        <v>0</v>
      </c>
      <c r="E657" s="133">
        <v>280.35000000000002</v>
      </c>
      <c r="F657" s="134" t="s">
        <v>5622</v>
      </c>
      <c r="G657" s="86" t="s">
        <v>5623</v>
      </c>
      <c r="H657" s="86" t="s">
        <v>193</v>
      </c>
      <c r="I657" s="89"/>
      <c r="J657" s="90" t="s">
        <v>195</v>
      </c>
      <c r="K657" s="86"/>
      <c r="L657" s="86"/>
      <c r="M657" s="92" t="s">
        <v>151</v>
      </c>
      <c r="N657" s="86" t="s">
        <v>108</v>
      </c>
      <c r="O657" s="163" t="s">
        <v>503</v>
      </c>
      <c r="P657" s="163" t="s">
        <v>503</v>
      </c>
      <c r="Q657" s="91" t="s">
        <v>109</v>
      </c>
      <c r="R657" s="91" t="s">
        <v>207</v>
      </c>
      <c r="S657" s="91" t="s">
        <v>5624</v>
      </c>
      <c r="T657" s="92">
        <v>10</v>
      </c>
      <c r="U657" s="93">
        <v>6</v>
      </c>
      <c r="V657" s="94">
        <v>46034</v>
      </c>
      <c r="W657" s="94">
        <v>46034</v>
      </c>
      <c r="X657" s="95">
        <v>9785171676018</v>
      </c>
      <c r="Y657" s="96">
        <v>352</v>
      </c>
      <c r="Z657" s="97">
        <v>0.216</v>
      </c>
      <c r="AA657" s="98" t="s">
        <v>170</v>
      </c>
      <c r="AB657" s="98" t="s">
        <v>152</v>
      </c>
      <c r="AC657" s="98" t="s">
        <v>171</v>
      </c>
      <c r="AD657" s="91">
        <v>3</v>
      </c>
      <c r="AE657" s="169" t="s">
        <v>196</v>
      </c>
      <c r="AF657" s="168"/>
      <c r="AG657" s="98" t="s">
        <v>289</v>
      </c>
      <c r="AH657" s="98"/>
      <c r="AI657" s="86" t="s">
        <v>194</v>
      </c>
      <c r="AJ657" s="101"/>
      <c r="AK657" s="91"/>
      <c r="AL657" s="100" t="s">
        <v>5625</v>
      </c>
      <c r="AM657" s="86" t="s">
        <v>276</v>
      </c>
      <c r="AN657" s="86" t="s">
        <v>153</v>
      </c>
      <c r="AO657" s="143">
        <f t="shared" si="27"/>
        <v>0</v>
      </c>
      <c r="AP657" s="85" t="s">
        <v>5626</v>
      </c>
      <c r="AQ657" s="100" t="s">
        <v>111</v>
      </c>
      <c r="AR657" s="97" t="s">
        <v>125</v>
      </c>
      <c r="AV657" s="99"/>
      <c r="AW657" s="159" t="s">
        <v>5627</v>
      </c>
      <c r="AX657" s="102"/>
      <c r="AY657" s="157" t="s">
        <v>5628</v>
      </c>
      <c r="AZ657" s="159"/>
      <c r="BF657" s="103">
        <v>46043</v>
      </c>
      <c r="BG657" s="46"/>
      <c r="BH657" s="46"/>
      <c r="BI657" s="46">
        <f t="shared" si="28"/>
        <v>0</v>
      </c>
      <c r="BJ657" s="46">
        <f t="shared" si="29"/>
        <v>0</v>
      </c>
    </row>
    <row r="658" spans="1:62" ht="120" customHeight="1" x14ac:dyDescent="0.25">
      <c r="A658" s="170" t="s">
        <v>180</v>
      </c>
      <c r="B658" s="132"/>
      <c r="C658" s="150">
        <v>0</v>
      </c>
      <c r="D658" s="150">
        <v>0</v>
      </c>
      <c r="E658" s="133">
        <v>241.5</v>
      </c>
      <c r="F658" s="134" t="s">
        <v>739</v>
      </c>
      <c r="G658" s="86" t="s">
        <v>740</v>
      </c>
      <c r="H658" s="86" t="s">
        <v>193</v>
      </c>
      <c r="I658" s="89"/>
      <c r="J658" s="90">
        <v>3</v>
      </c>
      <c r="K658" s="86"/>
      <c r="L658" s="86"/>
      <c r="M658" s="92" t="s">
        <v>144</v>
      </c>
      <c r="N658" s="86" t="s">
        <v>108</v>
      </c>
      <c r="O658" s="163" t="s">
        <v>236</v>
      </c>
      <c r="P658" s="163" t="s">
        <v>246</v>
      </c>
      <c r="Q658" s="91" t="s">
        <v>109</v>
      </c>
      <c r="R658" s="91" t="s">
        <v>207</v>
      </c>
      <c r="S658" s="91" t="s">
        <v>2719</v>
      </c>
      <c r="T658" s="92">
        <v>10</v>
      </c>
      <c r="U658" s="93">
        <v>20</v>
      </c>
      <c r="V658" s="94">
        <v>43236</v>
      </c>
      <c r="W658" s="94">
        <v>46020</v>
      </c>
      <c r="X658" s="95">
        <v>9785171079857</v>
      </c>
      <c r="Y658" s="96">
        <v>192</v>
      </c>
      <c r="Z658" s="97">
        <v>0.14199999999999999</v>
      </c>
      <c r="AA658" s="98" t="s">
        <v>170</v>
      </c>
      <c r="AB658" s="98" t="s">
        <v>160</v>
      </c>
      <c r="AC658" s="98" t="s">
        <v>171</v>
      </c>
      <c r="AD658" s="91">
        <v>3</v>
      </c>
      <c r="AE658" s="135" t="s">
        <v>116</v>
      </c>
      <c r="AF658" s="168"/>
      <c r="AG658" s="98" t="s">
        <v>2720</v>
      </c>
      <c r="AH658" s="98"/>
      <c r="AI658" s="86" t="s">
        <v>194</v>
      </c>
      <c r="AJ658" s="101"/>
      <c r="AK658" s="91"/>
      <c r="AL658" s="100" t="s">
        <v>2721</v>
      </c>
      <c r="AM658" s="86" t="s">
        <v>276</v>
      </c>
      <c r="AN658" s="86" t="s">
        <v>153</v>
      </c>
      <c r="AO658" s="143">
        <f t="shared" ref="AO658:AO683" si="30">C658*U658+D658</f>
        <v>0</v>
      </c>
      <c r="AP658" s="85" t="s">
        <v>2722</v>
      </c>
      <c r="AQ658" s="100" t="s">
        <v>157</v>
      </c>
      <c r="AR658" s="97" t="s">
        <v>125</v>
      </c>
      <c r="AV658" s="99"/>
      <c r="AW658" s="159" t="s">
        <v>2723</v>
      </c>
      <c r="AX658" s="102"/>
      <c r="AY658" s="157" t="s">
        <v>2701</v>
      </c>
      <c r="AZ658" s="159"/>
      <c r="BF658" s="103">
        <v>46036</v>
      </c>
      <c r="BG658" s="46"/>
      <c r="BH658" s="46"/>
      <c r="BI658" s="46">
        <f t="shared" ref="BI658:BI683" si="31">AO658*E658</f>
        <v>0</v>
      </c>
      <c r="BJ658" s="46">
        <f t="shared" ref="BJ658:BJ683" si="32">AO658*Z658</f>
        <v>0</v>
      </c>
    </row>
    <row r="659" spans="1:62" ht="120" customHeight="1" x14ac:dyDescent="0.25">
      <c r="A659" s="170" t="s">
        <v>180</v>
      </c>
      <c r="B659" s="132"/>
      <c r="C659" s="150">
        <v>0</v>
      </c>
      <c r="D659" s="150">
        <v>0</v>
      </c>
      <c r="E659" s="133">
        <v>280.35000000000002</v>
      </c>
      <c r="F659" s="134" t="s">
        <v>4079</v>
      </c>
      <c r="G659" s="86" t="s">
        <v>429</v>
      </c>
      <c r="H659" s="86" t="s">
        <v>193</v>
      </c>
      <c r="I659" s="89"/>
      <c r="J659" s="90">
        <v>7</v>
      </c>
      <c r="K659" s="86"/>
      <c r="L659" s="86"/>
      <c r="M659" s="92" t="s">
        <v>151</v>
      </c>
      <c r="N659" s="86" t="s">
        <v>108</v>
      </c>
      <c r="O659" s="163" t="s">
        <v>204</v>
      </c>
      <c r="P659" s="163" t="s">
        <v>204</v>
      </c>
      <c r="Q659" s="91" t="s">
        <v>109</v>
      </c>
      <c r="R659" s="91" t="s">
        <v>207</v>
      </c>
      <c r="S659" s="91" t="s">
        <v>4080</v>
      </c>
      <c r="T659" s="92">
        <v>10</v>
      </c>
      <c r="U659" s="93">
        <v>12</v>
      </c>
      <c r="V659" s="94">
        <v>45250</v>
      </c>
      <c r="W659" s="94">
        <v>46035</v>
      </c>
      <c r="X659" s="95">
        <v>9785171604615</v>
      </c>
      <c r="Y659" s="96">
        <v>192</v>
      </c>
      <c r="Z659" s="97">
        <v>0.13400000000000001</v>
      </c>
      <c r="AA659" s="98" t="s">
        <v>170</v>
      </c>
      <c r="AB659" s="98" t="s">
        <v>160</v>
      </c>
      <c r="AC659" s="98" t="s">
        <v>171</v>
      </c>
      <c r="AD659" s="91">
        <v>3</v>
      </c>
      <c r="AE659" s="135" t="s">
        <v>116</v>
      </c>
      <c r="AF659" s="168"/>
      <c r="AG659" s="98" t="s">
        <v>211</v>
      </c>
      <c r="AH659" s="98"/>
      <c r="AI659" s="86" t="s">
        <v>194</v>
      </c>
      <c r="AJ659" s="101"/>
      <c r="AK659" s="91"/>
      <c r="AL659" s="100" t="s">
        <v>4081</v>
      </c>
      <c r="AM659" s="86" t="s">
        <v>212</v>
      </c>
      <c r="AN659" s="86" t="s">
        <v>153</v>
      </c>
      <c r="AO659" s="143">
        <f t="shared" si="30"/>
        <v>0</v>
      </c>
      <c r="AP659" s="85" t="s">
        <v>4082</v>
      </c>
      <c r="AQ659" s="100" t="s">
        <v>154</v>
      </c>
      <c r="AR659" s="97" t="s">
        <v>125</v>
      </c>
      <c r="AV659" s="99"/>
      <c r="AW659" s="159" t="s">
        <v>4083</v>
      </c>
      <c r="AX659" s="102" t="s">
        <v>4084</v>
      </c>
      <c r="AY659" s="157" t="s">
        <v>4085</v>
      </c>
      <c r="AZ659" s="159"/>
      <c r="BF659" s="103">
        <v>46038</v>
      </c>
      <c r="BG659" s="46"/>
      <c r="BH659" s="46"/>
      <c r="BI659" s="46">
        <f t="shared" si="31"/>
        <v>0</v>
      </c>
      <c r="BJ659" s="46">
        <f t="shared" si="32"/>
        <v>0</v>
      </c>
    </row>
    <row r="660" spans="1:62" ht="120" customHeight="1" x14ac:dyDescent="0.25">
      <c r="A660" s="170" t="s">
        <v>180</v>
      </c>
      <c r="B660" s="132"/>
      <c r="C660" s="150">
        <v>0</v>
      </c>
      <c r="D660" s="150">
        <v>0</v>
      </c>
      <c r="E660" s="133">
        <v>241.5</v>
      </c>
      <c r="F660" s="134" t="s">
        <v>6227</v>
      </c>
      <c r="G660" s="86" t="s">
        <v>6228</v>
      </c>
      <c r="H660" s="86" t="s">
        <v>193</v>
      </c>
      <c r="I660" s="89"/>
      <c r="J660" s="90">
        <v>6</v>
      </c>
      <c r="K660" s="86"/>
      <c r="L660" s="86"/>
      <c r="M660" s="92" t="s">
        <v>151</v>
      </c>
      <c r="N660" s="86" t="s">
        <v>108</v>
      </c>
      <c r="O660" s="163" t="s">
        <v>204</v>
      </c>
      <c r="P660" s="163" t="s">
        <v>204</v>
      </c>
      <c r="Q660" s="91" t="s">
        <v>109</v>
      </c>
      <c r="R660" s="91" t="s">
        <v>207</v>
      </c>
      <c r="S660" s="91" t="s">
        <v>6229</v>
      </c>
      <c r="T660" s="92">
        <v>10</v>
      </c>
      <c r="U660" s="93">
        <v>6</v>
      </c>
      <c r="V660" s="94">
        <v>42919</v>
      </c>
      <c r="W660" s="94">
        <v>46041</v>
      </c>
      <c r="X660" s="95">
        <v>9785171046361</v>
      </c>
      <c r="Y660" s="96">
        <v>448</v>
      </c>
      <c r="Z660" s="97">
        <v>0.27200000000000002</v>
      </c>
      <c r="AA660" s="98" t="s">
        <v>170</v>
      </c>
      <c r="AB660" s="98" t="s">
        <v>152</v>
      </c>
      <c r="AC660" s="98" t="s">
        <v>171</v>
      </c>
      <c r="AD660" s="91">
        <v>3</v>
      </c>
      <c r="AE660" s="135" t="s">
        <v>116</v>
      </c>
      <c r="AF660" s="168"/>
      <c r="AG660" s="98" t="s">
        <v>4238</v>
      </c>
      <c r="AH660" s="98"/>
      <c r="AI660" s="86" t="s">
        <v>194</v>
      </c>
      <c r="AJ660" s="101"/>
      <c r="AK660" s="91"/>
      <c r="AL660" s="100" t="s">
        <v>6230</v>
      </c>
      <c r="AM660" s="86" t="s">
        <v>276</v>
      </c>
      <c r="AN660" s="86" t="s">
        <v>153</v>
      </c>
      <c r="AO660" s="143">
        <f t="shared" si="30"/>
        <v>0</v>
      </c>
      <c r="AP660" s="85" t="s">
        <v>6231</v>
      </c>
      <c r="AQ660" s="100" t="s">
        <v>157</v>
      </c>
      <c r="AR660" s="97" t="s">
        <v>125</v>
      </c>
      <c r="AV660" s="99"/>
      <c r="AW660" s="159" t="s">
        <v>6232</v>
      </c>
      <c r="AX660" s="102"/>
      <c r="AY660" s="157" t="s">
        <v>6233</v>
      </c>
      <c r="AZ660" s="159"/>
      <c r="BF660" s="103">
        <v>46044</v>
      </c>
      <c r="BG660" s="46"/>
      <c r="BH660" s="46"/>
      <c r="BI660" s="46">
        <f t="shared" si="31"/>
        <v>0</v>
      </c>
      <c r="BJ660" s="46">
        <f t="shared" si="32"/>
        <v>0</v>
      </c>
    </row>
    <row r="661" spans="1:62" ht="120" customHeight="1" x14ac:dyDescent="0.25">
      <c r="A661" s="170" t="s">
        <v>180</v>
      </c>
      <c r="B661" s="132"/>
      <c r="C661" s="150">
        <v>0</v>
      </c>
      <c r="D661" s="150">
        <v>0</v>
      </c>
      <c r="E661" s="133">
        <v>307.65000000000003</v>
      </c>
      <c r="F661" s="134" t="s">
        <v>3471</v>
      </c>
      <c r="G661" s="86" t="s">
        <v>3472</v>
      </c>
      <c r="H661" s="86" t="s">
        <v>193</v>
      </c>
      <c r="I661" s="89"/>
      <c r="J661" s="90">
        <v>4</v>
      </c>
      <c r="K661" s="86"/>
      <c r="L661" s="86"/>
      <c r="M661" s="92" t="s">
        <v>151</v>
      </c>
      <c r="N661" s="86" t="s">
        <v>108</v>
      </c>
      <c r="O661" s="163" t="s">
        <v>204</v>
      </c>
      <c r="P661" s="163" t="s">
        <v>204</v>
      </c>
      <c r="Q661" s="91" t="s">
        <v>109</v>
      </c>
      <c r="R661" s="91" t="s">
        <v>207</v>
      </c>
      <c r="S661" s="91" t="s">
        <v>3473</v>
      </c>
      <c r="T661" s="92">
        <v>10</v>
      </c>
      <c r="U661" s="93">
        <v>12</v>
      </c>
      <c r="V661" s="94">
        <v>42114</v>
      </c>
      <c r="W661" s="94">
        <v>46035</v>
      </c>
      <c r="X661" s="95">
        <v>9785170882205</v>
      </c>
      <c r="Y661" s="96">
        <v>704</v>
      </c>
      <c r="Z661" s="97">
        <v>0.34499999999999997</v>
      </c>
      <c r="AA661" s="98" t="s">
        <v>170</v>
      </c>
      <c r="AB661" s="98" t="s">
        <v>183</v>
      </c>
      <c r="AC661" s="98" t="s">
        <v>171</v>
      </c>
      <c r="AD661" s="91">
        <v>3</v>
      </c>
      <c r="AE661" s="135" t="s">
        <v>116</v>
      </c>
      <c r="AF661" s="168"/>
      <c r="AG661" s="98" t="s">
        <v>267</v>
      </c>
      <c r="AH661" s="98"/>
      <c r="AI661" s="86" t="s">
        <v>194</v>
      </c>
      <c r="AJ661" s="101"/>
      <c r="AK661" s="91"/>
      <c r="AL661" s="100" t="s">
        <v>3474</v>
      </c>
      <c r="AM661" s="86" t="s">
        <v>276</v>
      </c>
      <c r="AN661" s="86" t="s">
        <v>153</v>
      </c>
      <c r="AO661" s="143">
        <f t="shared" si="30"/>
        <v>0</v>
      </c>
      <c r="AP661" s="85" t="s">
        <v>3475</v>
      </c>
      <c r="AQ661" s="100" t="s">
        <v>157</v>
      </c>
      <c r="AR661" s="97" t="s">
        <v>125</v>
      </c>
      <c r="AV661" s="99"/>
      <c r="AW661" s="159" t="s">
        <v>3476</v>
      </c>
      <c r="AX661" s="102"/>
      <c r="AY661" s="157" t="s">
        <v>3477</v>
      </c>
      <c r="AZ661" s="159"/>
      <c r="BF661" s="103">
        <v>46037</v>
      </c>
      <c r="BG661" s="46"/>
      <c r="BH661" s="46"/>
      <c r="BI661" s="46">
        <f t="shared" si="31"/>
        <v>0</v>
      </c>
      <c r="BJ661" s="46">
        <f t="shared" si="32"/>
        <v>0</v>
      </c>
    </row>
    <row r="662" spans="1:62" ht="120" customHeight="1" x14ac:dyDescent="0.25">
      <c r="A662" s="170" t="s">
        <v>180</v>
      </c>
      <c r="B662" s="132"/>
      <c r="C662" s="150">
        <v>0</v>
      </c>
      <c r="D662" s="150">
        <v>0</v>
      </c>
      <c r="E662" s="133">
        <v>241.5</v>
      </c>
      <c r="F662" s="134" t="s">
        <v>4086</v>
      </c>
      <c r="G662" s="86" t="s">
        <v>4087</v>
      </c>
      <c r="H662" s="86" t="s">
        <v>193</v>
      </c>
      <c r="I662" s="89"/>
      <c r="J662" s="90">
        <v>2</v>
      </c>
      <c r="K662" s="86"/>
      <c r="L662" s="86"/>
      <c r="M662" s="92" t="s">
        <v>151</v>
      </c>
      <c r="N662" s="86" t="s">
        <v>108</v>
      </c>
      <c r="O662" s="163" t="s">
        <v>204</v>
      </c>
      <c r="P662" s="163" t="s">
        <v>204</v>
      </c>
      <c r="Q662" s="91" t="s">
        <v>109</v>
      </c>
      <c r="R662" s="91" t="s">
        <v>207</v>
      </c>
      <c r="S662" s="91" t="s">
        <v>4088</v>
      </c>
      <c r="T662" s="92">
        <v>10</v>
      </c>
      <c r="U662" s="93">
        <v>8</v>
      </c>
      <c r="V662" s="94">
        <v>42313</v>
      </c>
      <c r="W662" s="94">
        <v>46023</v>
      </c>
      <c r="X662" s="95">
        <v>9785170928071</v>
      </c>
      <c r="Y662" s="96">
        <v>352</v>
      </c>
      <c r="Z662" s="97">
        <v>0.29299999999999998</v>
      </c>
      <c r="AA662" s="98" t="s">
        <v>170</v>
      </c>
      <c r="AB662" s="98" t="s">
        <v>152</v>
      </c>
      <c r="AC662" s="98" t="s">
        <v>171</v>
      </c>
      <c r="AD662" s="91">
        <v>3</v>
      </c>
      <c r="AE662" s="135" t="s">
        <v>116</v>
      </c>
      <c r="AF662" s="168"/>
      <c r="AG662" s="98" t="s">
        <v>206</v>
      </c>
      <c r="AH662" s="98"/>
      <c r="AI662" s="86" t="s">
        <v>194</v>
      </c>
      <c r="AJ662" s="101"/>
      <c r="AK662" s="91"/>
      <c r="AL662" s="100" t="s">
        <v>4089</v>
      </c>
      <c r="AM662" s="86" t="s">
        <v>276</v>
      </c>
      <c r="AN662" s="86" t="s">
        <v>153</v>
      </c>
      <c r="AO662" s="143">
        <f t="shared" si="30"/>
        <v>0</v>
      </c>
      <c r="AP662" s="85" t="s">
        <v>4090</v>
      </c>
      <c r="AQ662" s="100" t="s">
        <v>157</v>
      </c>
      <c r="AR662" s="97" t="s">
        <v>125</v>
      </c>
      <c r="AV662" s="99"/>
      <c r="AW662" s="159" t="s">
        <v>4091</v>
      </c>
      <c r="AX662" s="102"/>
      <c r="AY662" s="157" t="s">
        <v>4092</v>
      </c>
      <c r="AZ662" s="159"/>
      <c r="BF662" s="103">
        <v>46038</v>
      </c>
      <c r="BG662" s="46"/>
      <c r="BH662" s="46"/>
      <c r="BI662" s="46">
        <f t="shared" si="31"/>
        <v>0</v>
      </c>
      <c r="BJ662" s="46">
        <f t="shared" si="32"/>
        <v>0</v>
      </c>
    </row>
    <row r="663" spans="1:62" ht="120" customHeight="1" x14ac:dyDescent="0.25">
      <c r="A663" s="170" t="s">
        <v>180</v>
      </c>
      <c r="B663" s="132"/>
      <c r="C663" s="150">
        <v>0</v>
      </c>
      <c r="D663" s="150">
        <v>0</v>
      </c>
      <c r="E663" s="133">
        <v>229.95000000000002</v>
      </c>
      <c r="F663" s="134" t="s">
        <v>4924</v>
      </c>
      <c r="G663" s="86" t="s">
        <v>4925</v>
      </c>
      <c r="H663" s="86" t="s">
        <v>193</v>
      </c>
      <c r="I663" s="89"/>
      <c r="J663" s="90">
        <v>7</v>
      </c>
      <c r="K663" s="86"/>
      <c r="L663" s="86"/>
      <c r="M663" s="92" t="s">
        <v>151</v>
      </c>
      <c r="N663" s="86" t="s">
        <v>108</v>
      </c>
      <c r="O663" s="163" t="s">
        <v>204</v>
      </c>
      <c r="P663" s="163" t="s">
        <v>204</v>
      </c>
      <c r="Q663" s="91" t="s">
        <v>109</v>
      </c>
      <c r="R663" s="91" t="s">
        <v>207</v>
      </c>
      <c r="S663" s="91" t="s">
        <v>4926</v>
      </c>
      <c r="T663" s="92">
        <v>10</v>
      </c>
      <c r="U663" s="93">
        <v>14</v>
      </c>
      <c r="V663" s="94">
        <v>42380</v>
      </c>
      <c r="W663" s="94">
        <v>46038</v>
      </c>
      <c r="X663" s="95">
        <v>9785170947102</v>
      </c>
      <c r="Y663" s="96">
        <v>320</v>
      </c>
      <c r="Z663" s="97">
        <v>0.20699999999999999</v>
      </c>
      <c r="AA663" s="98" t="s">
        <v>170</v>
      </c>
      <c r="AB663" s="98" t="s">
        <v>152</v>
      </c>
      <c r="AC663" s="98" t="s">
        <v>171</v>
      </c>
      <c r="AD663" s="91">
        <v>3</v>
      </c>
      <c r="AE663" s="135" t="s">
        <v>116</v>
      </c>
      <c r="AF663" s="168"/>
      <c r="AG663" s="98" t="s">
        <v>4927</v>
      </c>
      <c r="AH663" s="98"/>
      <c r="AI663" s="86" t="s">
        <v>194</v>
      </c>
      <c r="AJ663" s="101"/>
      <c r="AK663" s="91"/>
      <c r="AL663" s="100" t="s">
        <v>4928</v>
      </c>
      <c r="AM663" s="86" t="s">
        <v>276</v>
      </c>
      <c r="AN663" s="86" t="s">
        <v>153</v>
      </c>
      <c r="AO663" s="143">
        <f t="shared" si="30"/>
        <v>0</v>
      </c>
      <c r="AP663" s="85" t="s">
        <v>4929</v>
      </c>
      <c r="AQ663" s="100" t="s">
        <v>157</v>
      </c>
      <c r="AR663" s="97" t="s">
        <v>125</v>
      </c>
      <c r="AV663" s="99"/>
      <c r="AW663" s="159" t="s">
        <v>4930</v>
      </c>
      <c r="AX663" s="102"/>
      <c r="AY663" s="157" t="s">
        <v>4931</v>
      </c>
      <c r="AZ663" s="159"/>
      <c r="BF663" s="103">
        <v>46041</v>
      </c>
      <c r="BG663" s="46"/>
      <c r="BH663" s="46"/>
      <c r="BI663" s="46">
        <f t="shared" si="31"/>
        <v>0</v>
      </c>
      <c r="BJ663" s="46">
        <f t="shared" si="32"/>
        <v>0</v>
      </c>
    </row>
    <row r="664" spans="1:62" ht="120" customHeight="1" x14ac:dyDescent="0.25">
      <c r="A664" s="170" t="s">
        <v>180</v>
      </c>
      <c r="B664" s="132"/>
      <c r="C664" s="150">
        <v>0</v>
      </c>
      <c r="D664" s="150">
        <v>0</v>
      </c>
      <c r="E664" s="133">
        <v>325.5</v>
      </c>
      <c r="F664" s="134" t="s">
        <v>4932</v>
      </c>
      <c r="G664" s="86" t="s">
        <v>343</v>
      </c>
      <c r="H664" s="86" t="s">
        <v>193</v>
      </c>
      <c r="I664" s="89"/>
      <c r="J664" s="90">
        <v>4</v>
      </c>
      <c r="K664" s="86"/>
      <c r="L664" s="86"/>
      <c r="M664" s="92" t="s">
        <v>151</v>
      </c>
      <c r="N664" s="86" t="s">
        <v>108</v>
      </c>
      <c r="O664" s="163" t="s">
        <v>203</v>
      </c>
      <c r="P664" s="163" t="s">
        <v>203</v>
      </c>
      <c r="Q664" s="91" t="s">
        <v>109</v>
      </c>
      <c r="R664" s="91" t="s">
        <v>207</v>
      </c>
      <c r="S664" s="91" t="s">
        <v>4933</v>
      </c>
      <c r="T664" s="92">
        <v>10</v>
      </c>
      <c r="U664" s="93">
        <v>16</v>
      </c>
      <c r="V664" s="94">
        <v>43815</v>
      </c>
      <c r="W664" s="94">
        <v>46038</v>
      </c>
      <c r="X664" s="95">
        <v>9785171208493</v>
      </c>
      <c r="Y664" s="96">
        <v>256</v>
      </c>
      <c r="Z664" s="97">
        <v>0.17299999999999999</v>
      </c>
      <c r="AA664" s="98" t="s">
        <v>170</v>
      </c>
      <c r="AB664" s="98" t="s">
        <v>160</v>
      </c>
      <c r="AC664" s="98" t="s">
        <v>171</v>
      </c>
      <c r="AD664" s="91">
        <v>3</v>
      </c>
      <c r="AE664" s="135" t="s">
        <v>116</v>
      </c>
      <c r="AF664" s="168"/>
      <c r="AG664" s="98" t="s">
        <v>241</v>
      </c>
      <c r="AH664" s="98"/>
      <c r="AI664" s="86" t="s">
        <v>194</v>
      </c>
      <c r="AJ664" s="101"/>
      <c r="AK664" s="91"/>
      <c r="AL664" s="100" t="s">
        <v>4934</v>
      </c>
      <c r="AM664" s="86" t="s">
        <v>278</v>
      </c>
      <c r="AN664" s="86" t="s">
        <v>153</v>
      </c>
      <c r="AO664" s="143">
        <f t="shared" si="30"/>
        <v>0</v>
      </c>
      <c r="AP664" s="85" t="s">
        <v>4935</v>
      </c>
      <c r="AQ664" s="100" t="s">
        <v>157</v>
      </c>
      <c r="AR664" s="97" t="s">
        <v>125</v>
      </c>
      <c r="AV664" s="99"/>
      <c r="AW664" s="159" t="s">
        <v>4936</v>
      </c>
      <c r="AX664" s="102" t="s">
        <v>4937</v>
      </c>
      <c r="AY664" s="157" t="s">
        <v>4938</v>
      </c>
      <c r="AZ664" s="159"/>
      <c r="BF664" s="103">
        <v>46041</v>
      </c>
      <c r="BG664" s="46"/>
      <c r="BH664" s="46"/>
      <c r="BI664" s="46">
        <f t="shared" si="31"/>
        <v>0</v>
      </c>
      <c r="BJ664" s="46">
        <f t="shared" si="32"/>
        <v>0</v>
      </c>
    </row>
    <row r="665" spans="1:62" ht="120" customHeight="1" x14ac:dyDescent="0.25">
      <c r="A665" s="170" t="s">
        <v>180</v>
      </c>
      <c r="B665" s="132"/>
      <c r="C665" s="150">
        <v>0</v>
      </c>
      <c r="D665" s="150">
        <v>0</v>
      </c>
      <c r="E665" s="133">
        <v>407.40000000000003</v>
      </c>
      <c r="F665" s="134" t="s">
        <v>6234</v>
      </c>
      <c r="G665" s="86" t="s">
        <v>343</v>
      </c>
      <c r="H665" s="86" t="s">
        <v>193</v>
      </c>
      <c r="I665" s="89"/>
      <c r="J665" s="90">
        <v>6</v>
      </c>
      <c r="K665" s="86"/>
      <c r="L665" s="86"/>
      <c r="M665" s="92" t="s">
        <v>151</v>
      </c>
      <c r="N665" s="86" t="s">
        <v>108</v>
      </c>
      <c r="O665" s="163" t="s">
        <v>203</v>
      </c>
      <c r="P665" s="163" t="s">
        <v>203</v>
      </c>
      <c r="Q665" s="91" t="s">
        <v>109</v>
      </c>
      <c r="R665" s="91" t="s">
        <v>207</v>
      </c>
      <c r="S665" s="91" t="s">
        <v>6235</v>
      </c>
      <c r="T665" s="92">
        <v>10</v>
      </c>
      <c r="U665" s="93">
        <v>14</v>
      </c>
      <c r="V665" s="94">
        <v>42660</v>
      </c>
      <c r="W665" s="94">
        <v>46042</v>
      </c>
      <c r="X665" s="95">
        <v>9785170987498</v>
      </c>
      <c r="Y665" s="96">
        <v>416</v>
      </c>
      <c r="Z665" s="97">
        <v>0.28000000000000003</v>
      </c>
      <c r="AA665" s="98" t="s">
        <v>170</v>
      </c>
      <c r="AB665" s="98" t="s">
        <v>192</v>
      </c>
      <c r="AC665" s="98" t="s">
        <v>171</v>
      </c>
      <c r="AD665" s="91">
        <v>3</v>
      </c>
      <c r="AE665" s="135" t="s">
        <v>116</v>
      </c>
      <c r="AF665" s="168"/>
      <c r="AG665" s="98" t="s">
        <v>259</v>
      </c>
      <c r="AH665" s="98"/>
      <c r="AI665" s="86" t="s">
        <v>194</v>
      </c>
      <c r="AJ665" s="101"/>
      <c r="AK665" s="91"/>
      <c r="AL665" s="100" t="s">
        <v>6236</v>
      </c>
      <c r="AM665" s="86" t="s">
        <v>278</v>
      </c>
      <c r="AN665" s="86" t="s">
        <v>153</v>
      </c>
      <c r="AO665" s="143">
        <f t="shared" si="30"/>
        <v>0</v>
      </c>
      <c r="AP665" s="85" t="s">
        <v>6237</v>
      </c>
      <c r="AQ665" s="100" t="s">
        <v>111</v>
      </c>
      <c r="AR665" s="97" t="s">
        <v>125</v>
      </c>
      <c r="AV665" s="99"/>
      <c r="AW665" s="159" t="s">
        <v>6238</v>
      </c>
      <c r="AX665" s="102" t="s">
        <v>4937</v>
      </c>
      <c r="AY665" s="157" t="s">
        <v>6239</v>
      </c>
      <c r="AZ665" s="159"/>
      <c r="BF665" s="103">
        <v>46044</v>
      </c>
      <c r="BG665" s="46"/>
      <c r="BH665" s="46"/>
      <c r="BI665" s="46">
        <f t="shared" si="31"/>
        <v>0</v>
      </c>
      <c r="BJ665" s="46">
        <f t="shared" si="32"/>
        <v>0</v>
      </c>
    </row>
    <row r="666" spans="1:62" ht="120" customHeight="1" x14ac:dyDescent="0.25">
      <c r="A666" s="170" t="s">
        <v>180</v>
      </c>
      <c r="B666" s="132"/>
      <c r="C666" s="150">
        <v>0</v>
      </c>
      <c r="D666" s="150">
        <v>0</v>
      </c>
      <c r="E666" s="133">
        <v>299.25</v>
      </c>
      <c r="F666" s="134" t="s">
        <v>3478</v>
      </c>
      <c r="G666" s="86" t="s">
        <v>3479</v>
      </c>
      <c r="H666" s="86" t="s">
        <v>193</v>
      </c>
      <c r="I666" s="89"/>
      <c r="J666" s="90">
        <v>3</v>
      </c>
      <c r="K666" s="86"/>
      <c r="L666" s="86"/>
      <c r="M666" s="92" t="s">
        <v>151</v>
      </c>
      <c r="N666" s="86" t="s">
        <v>108</v>
      </c>
      <c r="O666" s="163" t="s">
        <v>204</v>
      </c>
      <c r="P666" s="163" t="s">
        <v>204</v>
      </c>
      <c r="Q666" s="91" t="s">
        <v>109</v>
      </c>
      <c r="R666" s="91" t="s">
        <v>207</v>
      </c>
      <c r="S666" s="91" t="s">
        <v>3480</v>
      </c>
      <c r="T666" s="92">
        <v>10</v>
      </c>
      <c r="U666" s="93">
        <v>4</v>
      </c>
      <c r="V666" s="94">
        <v>42045</v>
      </c>
      <c r="W666" s="94">
        <v>46031</v>
      </c>
      <c r="X666" s="95">
        <v>9785170878888</v>
      </c>
      <c r="Y666" s="96">
        <v>864</v>
      </c>
      <c r="Z666" s="97">
        <v>0.248</v>
      </c>
      <c r="AA666" s="98" t="s">
        <v>170</v>
      </c>
      <c r="AB666" s="98" t="s">
        <v>183</v>
      </c>
      <c r="AC666" s="98" t="s">
        <v>171</v>
      </c>
      <c r="AD666" s="91">
        <v>3</v>
      </c>
      <c r="AE666" s="135" t="s">
        <v>116</v>
      </c>
      <c r="AF666" s="168"/>
      <c r="AG666" s="98" t="s">
        <v>267</v>
      </c>
      <c r="AH666" s="98"/>
      <c r="AI666" s="86" t="s">
        <v>194</v>
      </c>
      <c r="AJ666" s="101"/>
      <c r="AK666" s="91"/>
      <c r="AL666" s="100" t="s">
        <v>3481</v>
      </c>
      <c r="AM666" s="86" t="s">
        <v>276</v>
      </c>
      <c r="AN666" s="86" t="s">
        <v>153</v>
      </c>
      <c r="AO666" s="143">
        <f t="shared" si="30"/>
        <v>0</v>
      </c>
      <c r="AP666" s="85" t="s">
        <v>3482</v>
      </c>
      <c r="AQ666" s="100" t="s">
        <v>157</v>
      </c>
      <c r="AR666" s="97" t="s">
        <v>125</v>
      </c>
      <c r="AV666" s="99"/>
      <c r="AW666" s="159" t="s">
        <v>3483</v>
      </c>
      <c r="AX666" s="102"/>
      <c r="AY666" s="157" t="s">
        <v>3484</v>
      </c>
      <c r="AZ666" s="159"/>
      <c r="BF666" s="103">
        <v>46037</v>
      </c>
      <c r="BG666" s="46"/>
      <c r="BH666" s="46"/>
      <c r="BI666" s="46">
        <f t="shared" si="31"/>
        <v>0</v>
      </c>
      <c r="BJ666" s="46">
        <f t="shared" si="32"/>
        <v>0</v>
      </c>
    </row>
    <row r="667" spans="1:62" ht="120" customHeight="1" x14ac:dyDescent="0.25">
      <c r="A667" s="170" t="s">
        <v>180</v>
      </c>
      <c r="B667" s="132"/>
      <c r="C667" s="150">
        <v>0</v>
      </c>
      <c r="D667" s="150">
        <v>0</v>
      </c>
      <c r="E667" s="133">
        <v>241.5</v>
      </c>
      <c r="F667" s="134" t="s">
        <v>414</v>
      </c>
      <c r="G667" s="86" t="s">
        <v>4093</v>
      </c>
      <c r="H667" s="86" t="s">
        <v>193</v>
      </c>
      <c r="I667" s="89"/>
      <c r="J667" s="90">
        <v>4</v>
      </c>
      <c r="K667" s="86"/>
      <c r="L667" s="86"/>
      <c r="M667" s="92" t="s">
        <v>144</v>
      </c>
      <c r="N667" s="86" t="s">
        <v>108</v>
      </c>
      <c r="O667" s="163" t="s">
        <v>236</v>
      </c>
      <c r="P667" s="163" t="s">
        <v>246</v>
      </c>
      <c r="Q667" s="91" t="s">
        <v>109</v>
      </c>
      <c r="R667" s="91" t="s">
        <v>207</v>
      </c>
      <c r="S667" s="91" t="s">
        <v>4094</v>
      </c>
      <c r="T667" s="92">
        <v>10</v>
      </c>
      <c r="U667" s="93">
        <v>8</v>
      </c>
      <c r="V667" s="94">
        <v>45824</v>
      </c>
      <c r="W667" s="94">
        <v>46034</v>
      </c>
      <c r="X667" s="95">
        <v>9785171748036</v>
      </c>
      <c r="Y667" s="96">
        <v>288</v>
      </c>
      <c r="Z667" s="97">
        <v>0.183</v>
      </c>
      <c r="AA667" s="98" t="s">
        <v>170</v>
      </c>
      <c r="AB667" s="98" t="s">
        <v>160</v>
      </c>
      <c r="AC667" s="98" t="s">
        <v>171</v>
      </c>
      <c r="AD667" s="91">
        <v>3</v>
      </c>
      <c r="AE667" s="135" t="s">
        <v>116</v>
      </c>
      <c r="AF667" s="168"/>
      <c r="AG667" s="98" t="s">
        <v>251</v>
      </c>
      <c r="AH667" s="98"/>
      <c r="AI667" s="86" t="s">
        <v>194</v>
      </c>
      <c r="AJ667" s="101"/>
      <c r="AK667" s="91"/>
      <c r="AL667" s="100" t="s">
        <v>4095</v>
      </c>
      <c r="AM667" s="86" t="s">
        <v>276</v>
      </c>
      <c r="AN667" s="86" t="s">
        <v>153</v>
      </c>
      <c r="AO667" s="143">
        <f t="shared" si="30"/>
        <v>0</v>
      </c>
      <c r="AP667" s="85" t="s">
        <v>4096</v>
      </c>
      <c r="AQ667" s="100" t="s">
        <v>157</v>
      </c>
      <c r="AR667" s="97" t="s">
        <v>125</v>
      </c>
      <c r="AV667" s="99"/>
      <c r="AW667" s="159" t="s">
        <v>4097</v>
      </c>
      <c r="AX667" s="102" t="s">
        <v>4098</v>
      </c>
      <c r="AY667" s="157" t="s">
        <v>4099</v>
      </c>
      <c r="AZ667" s="159"/>
      <c r="BF667" s="103">
        <v>46038</v>
      </c>
      <c r="BG667" s="46"/>
      <c r="BH667" s="46"/>
      <c r="BI667" s="46">
        <f t="shared" si="31"/>
        <v>0</v>
      </c>
      <c r="BJ667" s="46">
        <f t="shared" si="32"/>
        <v>0</v>
      </c>
    </row>
    <row r="668" spans="1:62" ht="120" customHeight="1" x14ac:dyDescent="0.25">
      <c r="A668" s="170" t="s">
        <v>180</v>
      </c>
      <c r="B668" s="132"/>
      <c r="C668" s="150">
        <v>0</v>
      </c>
      <c r="D668" s="150">
        <v>0</v>
      </c>
      <c r="E668" s="133">
        <v>241.5</v>
      </c>
      <c r="F668" s="134" t="s">
        <v>4100</v>
      </c>
      <c r="G668" s="86" t="s">
        <v>4101</v>
      </c>
      <c r="H668" s="86" t="s">
        <v>193</v>
      </c>
      <c r="I668" s="89"/>
      <c r="J668" s="90">
        <v>4</v>
      </c>
      <c r="K668" s="86"/>
      <c r="L668" s="86"/>
      <c r="M668" s="92" t="s">
        <v>151</v>
      </c>
      <c r="N668" s="86" t="s">
        <v>108</v>
      </c>
      <c r="O668" s="163" t="s">
        <v>204</v>
      </c>
      <c r="P668" s="163" t="s">
        <v>204</v>
      </c>
      <c r="Q668" s="91" t="s">
        <v>109</v>
      </c>
      <c r="R668" s="91" t="s">
        <v>207</v>
      </c>
      <c r="S668" s="91" t="s">
        <v>4102</v>
      </c>
      <c r="T668" s="92">
        <v>10</v>
      </c>
      <c r="U668" s="93">
        <v>6</v>
      </c>
      <c r="V668" s="94">
        <v>44666</v>
      </c>
      <c r="W668" s="94">
        <v>46023</v>
      </c>
      <c r="X668" s="95">
        <v>9785171489496</v>
      </c>
      <c r="Y668" s="96">
        <v>352</v>
      </c>
      <c r="Z668" s="97">
        <v>0.23300000000000001</v>
      </c>
      <c r="AA668" s="98" t="s">
        <v>170</v>
      </c>
      <c r="AB668" s="98" t="s">
        <v>152</v>
      </c>
      <c r="AC668" s="98" t="s">
        <v>171</v>
      </c>
      <c r="AD668" s="91">
        <v>3</v>
      </c>
      <c r="AE668" s="135" t="s">
        <v>116</v>
      </c>
      <c r="AF668" s="168"/>
      <c r="AG668" s="98" t="s">
        <v>241</v>
      </c>
      <c r="AH668" s="98"/>
      <c r="AI668" s="86" t="s">
        <v>194</v>
      </c>
      <c r="AJ668" s="101"/>
      <c r="AK668" s="91"/>
      <c r="AL668" s="100" t="s">
        <v>4103</v>
      </c>
      <c r="AM668" s="86" t="s">
        <v>276</v>
      </c>
      <c r="AN668" s="86" t="s">
        <v>153</v>
      </c>
      <c r="AO668" s="143">
        <f t="shared" si="30"/>
        <v>0</v>
      </c>
      <c r="AP668" s="85" t="s">
        <v>4104</v>
      </c>
      <c r="AQ668" s="100" t="s">
        <v>157</v>
      </c>
      <c r="AR668" s="97" t="s">
        <v>125</v>
      </c>
      <c r="AV668" s="99"/>
      <c r="AW668" s="159" t="s">
        <v>4105</v>
      </c>
      <c r="AX668" s="102"/>
      <c r="AY668" s="157" t="s">
        <v>4106</v>
      </c>
      <c r="AZ668" s="159"/>
      <c r="BF668" s="103">
        <v>46038</v>
      </c>
      <c r="BG668" s="46"/>
      <c r="BH668" s="46"/>
      <c r="BI668" s="46">
        <f t="shared" si="31"/>
        <v>0</v>
      </c>
      <c r="BJ668" s="46">
        <f t="shared" si="32"/>
        <v>0</v>
      </c>
    </row>
    <row r="669" spans="1:62" ht="120" customHeight="1" x14ac:dyDescent="0.25">
      <c r="A669" s="170" t="s">
        <v>180</v>
      </c>
      <c r="B669" s="132"/>
      <c r="C669" s="150">
        <v>0</v>
      </c>
      <c r="D669" s="150">
        <v>0</v>
      </c>
      <c r="E669" s="133">
        <v>299.25</v>
      </c>
      <c r="F669" s="134" t="s">
        <v>5629</v>
      </c>
      <c r="G669" s="86" t="s">
        <v>5630</v>
      </c>
      <c r="H669" s="86" t="s">
        <v>193</v>
      </c>
      <c r="I669" s="89"/>
      <c r="J669" s="90" t="s">
        <v>195</v>
      </c>
      <c r="K669" s="86"/>
      <c r="L669" s="86"/>
      <c r="M669" s="92" t="s">
        <v>151</v>
      </c>
      <c r="N669" s="86" t="s">
        <v>108</v>
      </c>
      <c r="O669" s="163" t="s">
        <v>4545</v>
      </c>
      <c r="P669" s="163" t="s">
        <v>4546</v>
      </c>
      <c r="Q669" s="91" t="s">
        <v>109</v>
      </c>
      <c r="R669" s="91" t="s">
        <v>207</v>
      </c>
      <c r="S669" s="91" t="s">
        <v>5631</v>
      </c>
      <c r="T669" s="92">
        <v>10</v>
      </c>
      <c r="U669" s="93">
        <v>6</v>
      </c>
      <c r="V669" s="94">
        <v>46037</v>
      </c>
      <c r="W669" s="94">
        <v>46037</v>
      </c>
      <c r="X669" s="95">
        <v>9785171815967</v>
      </c>
      <c r="Y669" s="96">
        <v>608</v>
      </c>
      <c r="Z669" s="97">
        <v>0.3</v>
      </c>
      <c r="AA669" s="98" t="s">
        <v>170</v>
      </c>
      <c r="AB669" s="98" t="s">
        <v>183</v>
      </c>
      <c r="AC669" s="98" t="s">
        <v>171</v>
      </c>
      <c r="AD669" s="91">
        <v>3</v>
      </c>
      <c r="AE669" s="169" t="s">
        <v>196</v>
      </c>
      <c r="AF669" s="168"/>
      <c r="AG669" s="98" t="s">
        <v>4238</v>
      </c>
      <c r="AH669" s="98"/>
      <c r="AI669" s="86" t="s">
        <v>194</v>
      </c>
      <c r="AJ669" s="101"/>
      <c r="AK669" s="91"/>
      <c r="AL669" s="100" t="s">
        <v>5632</v>
      </c>
      <c r="AM669" s="86" t="s">
        <v>277</v>
      </c>
      <c r="AN669" s="86" t="s">
        <v>153</v>
      </c>
      <c r="AO669" s="143">
        <f t="shared" si="30"/>
        <v>0</v>
      </c>
      <c r="AP669" s="85" t="s">
        <v>5633</v>
      </c>
      <c r="AQ669" s="100" t="s">
        <v>111</v>
      </c>
      <c r="AR669" s="97" t="s">
        <v>125</v>
      </c>
      <c r="AV669" s="99"/>
      <c r="AW669" s="159" t="s">
        <v>5634</v>
      </c>
      <c r="AX669" s="102"/>
      <c r="AY669" s="157" t="s">
        <v>5635</v>
      </c>
      <c r="AZ669" s="159"/>
      <c r="BF669" s="103">
        <v>46043</v>
      </c>
      <c r="BG669" s="46"/>
      <c r="BH669" s="46"/>
      <c r="BI669" s="46">
        <f t="shared" si="31"/>
        <v>0</v>
      </c>
      <c r="BJ669" s="46">
        <f t="shared" si="32"/>
        <v>0</v>
      </c>
    </row>
    <row r="670" spans="1:62" ht="120" customHeight="1" x14ac:dyDescent="0.25">
      <c r="A670" s="170" t="s">
        <v>180</v>
      </c>
      <c r="B670" s="132"/>
      <c r="C670" s="150">
        <v>0</v>
      </c>
      <c r="D670" s="150">
        <v>0</v>
      </c>
      <c r="E670" s="133">
        <v>541.80000000000007</v>
      </c>
      <c r="F670" s="134" t="s">
        <v>474</v>
      </c>
      <c r="G670" s="86" t="s">
        <v>475</v>
      </c>
      <c r="H670" s="86" t="s">
        <v>3485</v>
      </c>
      <c r="I670" s="89"/>
      <c r="J670" s="90">
        <v>6</v>
      </c>
      <c r="K670" s="86"/>
      <c r="L670" s="86"/>
      <c r="M670" s="92" t="s">
        <v>151</v>
      </c>
      <c r="N670" s="86" t="s">
        <v>108</v>
      </c>
      <c r="O670" s="163" t="s">
        <v>161</v>
      </c>
      <c r="P670" s="163" t="s">
        <v>161</v>
      </c>
      <c r="Q670" s="91" t="s">
        <v>109</v>
      </c>
      <c r="R670" s="91" t="s">
        <v>207</v>
      </c>
      <c r="S670" s="91" t="s">
        <v>3486</v>
      </c>
      <c r="T670" s="92">
        <v>10</v>
      </c>
      <c r="U670" s="93">
        <v>12</v>
      </c>
      <c r="V670" s="94">
        <v>45750</v>
      </c>
      <c r="W670" s="94">
        <v>46034</v>
      </c>
      <c r="X670" s="95">
        <v>9785171695866</v>
      </c>
      <c r="Y670" s="96">
        <v>512</v>
      </c>
      <c r="Z670" s="97">
        <v>0.35</v>
      </c>
      <c r="AA670" s="98" t="s">
        <v>170</v>
      </c>
      <c r="AB670" s="98" t="s">
        <v>227</v>
      </c>
      <c r="AC670" s="98" t="s">
        <v>171</v>
      </c>
      <c r="AD670" s="91">
        <v>3</v>
      </c>
      <c r="AE670" s="135" t="s">
        <v>116</v>
      </c>
      <c r="AF670" s="168"/>
      <c r="AG670" s="98" t="s">
        <v>476</v>
      </c>
      <c r="AH670" s="98"/>
      <c r="AI670" s="86" t="s">
        <v>477</v>
      </c>
      <c r="AJ670" s="101"/>
      <c r="AK670" s="91"/>
      <c r="AL670" s="100" t="s">
        <v>3487</v>
      </c>
      <c r="AM670" s="86" t="s">
        <v>271</v>
      </c>
      <c r="AN670" s="86" t="s">
        <v>235</v>
      </c>
      <c r="AO670" s="143">
        <f t="shared" si="30"/>
        <v>0</v>
      </c>
      <c r="AP670" s="85" t="s">
        <v>3488</v>
      </c>
      <c r="AQ670" s="100" t="s">
        <v>147</v>
      </c>
      <c r="AR670" s="97" t="s">
        <v>125</v>
      </c>
      <c r="AV670" s="99"/>
      <c r="AW670" s="159" t="s">
        <v>3489</v>
      </c>
      <c r="AX670" s="102"/>
      <c r="AY670" s="157" t="s">
        <v>478</v>
      </c>
      <c r="AZ670" s="159"/>
      <c r="BF670" s="103">
        <v>46037</v>
      </c>
      <c r="BG670" s="46"/>
      <c r="BH670" s="46"/>
      <c r="BI670" s="46">
        <f t="shared" si="31"/>
        <v>0</v>
      </c>
      <c r="BJ670" s="46">
        <f t="shared" si="32"/>
        <v>0</v>
      </c>
    </row>
    <row r="671" spans="1:62" ht="120" customHeight="1" x14ac:dyDescent="0.25">
      <c r="A671" s="170" t="s">
        <v>180</v>
      </c>
      <c r="B671" s="132"/>
      <c r="C671" s="150">
        <v>0</v>
      </c>
      <c r="D671" s="150">
        <v>0</v>
      </c>
      <c r="E671" s="133">
        <v>382.2</v>
      </c>
      <c r="F671" s="134" t="s">
        <v>5622</v>
      </c>
      <c r="G671" s="86" t="s">
        <v>5636</v>
      </c>
      <c r="H671" s="86" t="s">
        <v>5637</v>
      </c>
      <c r="I671" s="89"/>
      <c r="J671" s="90" t="s">
        <v>195</v>
      </c>
      <c r="K671" s="86"/>
      <c r="L671" s="86"/>
      <c r="M671" s="92" t="s">
        <v>151</v>
      </c>
      <c r="N671" s="86" t="s">
        <v>108</v>
      </c>
      <c r="O671" s="163" t="s">
        <v>503</v>
      </c>
      <c r="P671" s="163" t="s">
        <v>503</v>
      </c>
      <c r="Q671" s="91" t="s">
        <v>109</v>
      </c>
      <c r="R671" s="91" t="s">
        <v>207</v>
      </c>
      <c r="S671" s="91" t="s">
        <v>5638</v>
      </c>
      <c r="T671" s="92">
        <v>10</v>
      </c>
      <c r="U671" s="93">
        <v>6</v>
      </c>
      <c r="V671" s="94">
        <v>46037</v>
      </c>
      <c r="W671" s="94">
        <v>46037</v>
      </c>
      <c r="X671" s="95">
        <v>9785171676001</v>
      </c>
      <c r="Y671" s="96">
        <v>352</v>
      </c>
      <c r="Z671" s="97">
        <v>0.28000000000000003</v>
      </c>
      <c r="AA671" s="98" t="s">
        <v>170</v>
      </c>
      <c r="AB671" s="98" t="s">
        <v>152</v>
      </c>
      <c r="AC671" s="98" t="s">
        <v>171</v>
      </c>
      <c r="AD671" s="91" t="s">
        <v>110</v>
      </c>
      <c r="AE671" s="169" t="s">
        <v>196</v>
      </c>
      <c r="AF671" s="168"/>
      <c r="AG671" s="98" t="s">
        <v>289</v>
      </c>
      <c r="AH671" s="98"/>
      <c r="AI671" s="86" t="s">
        <v>5639</v>
      </c>
      <c r="AJ671" s="101"/>
      <c r="AK671" s="91"/>
      <c r="AL671" s="100" t="s">
        <v>5640</v>
      </c>
      <c r="AM671" s="86" t="s">
        <v>276</v>
      </c>
      <c r="AN671" s="86" t="s">
        <v>153</v>
      </c>
      <c r="AO671" s="143">
        <f t="shared" si="30"/>
        <v>0</v>
      </c>
      <c r="AP671" s="85" t="s">
        <v>5641</v>
      </c>
      <c r="AQ671" s="100" t="s">
        <v>111</v>
      </c>
      <c r="AR671" s="97" t="s">
        <v>125</v>
      </c>
      <c r="AV671" s="99"/>
      <c r="AW671" s="159" t="s">
        <v>5642</v>
      </c>
      <c r="AX671" s="102"/>
      <c r="AY671" s="157" t="s">
        <v>5628</v>
      </c>
      <c r="AZ671" s="159"/>
      <c r="BF671" s="103">
        <v>46043</v>
      </c>
      <c r="BG671" s="46"/>
      <c r="BH671" s="46"/>
      <c r="BI671" s="46">
        <f t="shared" si="31"/>
        <v>0</v>
      </c>
      <c r="BJ671" s="46">
        <f t="shared" si="32"/>
        <v>0</v>
      </c>
    </row>
    <row r="672" spans="1:62" ht="120" customHeight="1" x14ac:dyDescent="0.25">
      <c r="A672" s="170" t="s">
        <v>180</v>
      </c>
      <c r="B672" s="132"/>
      <c r="C672" s="150">
        <v>0</v>
      </c>
      <c r="D672" s="150">
        <v>0</v>
      </c>
      <c r="E672" s="133">
        <v>497.70000000000005</v>
      </c>
      <c r="F672" s="134" t="s">
        <v>4939</v>
      </c>
      <c r="G672" s="86" t="s">
        <v>522</v>
      </c>
      <c r="H672" s="86" t="s">
        <v>4940</v>
      </c>
      <c r="I672" s="89"/>
      <c r="J672" s="90">
        <v>4</v>
      </c>
      <c r="K672" s="86"/>
      <c r="L672" s="86"/>
      <c r="M672" s="92" t="s">
        <v>133</v>
      </c>
      <c r="N672" s="86" t="s">
        <v>108</v>
      </c>
      <c r="O672" s="163" t="s">
        <v>173</v>
      </c>
      <c r="P672" s="163" t="s">
        <v>387</v>
      </c>
      <c r="Q672" s="91" t="s">
        <v>109</v>
      </c>
      <c r="R672" s="91" t="s">
        <v>207</v>
      </c>
      <c r="S672" s="91" t="s">
        <v>4941</v>
      </c>
      <c r="T672" s="92">
        <v>10</v>
      </c>
      <c r="U672" s="93">
        <v>16</v>
      </c>
      <c r="V672" s="94">
        <v>45343</v>
      </c>
      <c r="W672" s="94">
        <v>46037</v>
      </c>
      <c r="X672" s="95">
        <v>9785171626884</v>
      </c>
      <c r="Y672" s="96">
        <v>192</v>
      </c>
      <c r="Z672" s="97">
        <v>0.16200000000000001</v>
      </c>
      <c r="AA672" s="98" t="s">
        <v>300</v>
      </c>
      <c r="AB672" s="98" t="s">
        <v>191</v>
      </c>
      <c r="AC672" s="98" t="s">
        <v>301</v>
      </c>
      <c r="AD672" s="91">
        <v>3</v>
      </c>
      <c r="AE672" s="135" t="s">
        <v>116</v>
      </c>
      <c r="AF672" s="168"/>
      <c r="AG672" s="98" t="s">
        <v>3025</v>
      </c>
      <c r="AH672" s="98"/>
      <c r="AI672" s="86" t="s">
        <v>4942</v>
      </c>
      <c r="AJ672" s="101"/>
      <c r="AK672" s="91"/>
      <c r="AL672" s="100" t="s">
        <v>4943</v>
      </c>
      <c r="AM672" s="86" t="s">
        <v>237</v>
      </c>
      <c r="AN672" s="86" t="s">
        <v>235</v>
      </c>
      <c r="AO672" s="143">
        <f t="shared" si="30"/>
        <v>0</v>
      </c>
      <c r="AP672" s="85" t="s">
        <v>4944</v>
      </c>
      <c r="AQ672" s="100" t="s">
        <v>111</v>
      </c>
      <c r="AR672" s="97" t="s">
        <v>125</v>
      </c>
      <c r="AV672" s="99"/>
      <c r="AW672" s="159" t="s">
        <v>4945</v>
      </c>
      <c r="AX672" s="102"/>
      <c r="AY672" s="157" t="s">
        <v>523</v>
      </c>
      <c r="AZ672" s="159"/>
      <c r="BF672" s="103">
        <v>46041</v>
      </c>
      <c r="BG672" s="46"/>
      <c r="BH672" s="46"/>
      <c r="BI672" s="46">
        <f t="shared" si="31"/>
        <v>0</v>
      </c>
      <c r="BJ672" s="46">
        <f t="shared" si="32"/>
        <v>0</v>
      </c>
    </row>
    <row r="673" spans="1:62" ht="120" customHeight="1" x14ac:dyDescent="0.25">
      <c r="A673" s="170" t="s">
        <v>180</v>
      </c>
      <c r="B673" s="132"/>
      <c r="C673" s="150">
        <v>0</v>
      </c>
      <c r="D673" s="150">
        <v>0</v>
      </c>
      <c r="E673" s="133">
        <v>1839.6000000000001</v>
      </c>
      <c r="F673" s="134" t="s">
        <v>2724</v>
      </c>
      <c r="G673" s="86" t="s">
        <v>2567</v>
      </c>
      <c r="H673" s="86" t="s">
        <v>2725</v>
      </c>
      <c r="I673" s="89"/>
      <c r="J673" s="90" t="s">
        <v>195</v>
      </c>
      <c r="K673" s="86"/>
      <c r="L673" s="86"/>
      <c r="M673" s="92" t="s">
        <v>133</v>
      </c>
      <c r="N673" s="86" t="s">
        <v>108</v>
      </c>
      <c r="O673" s="163" t="s">
        <v>223</v>
      </c>
      <c r="P673" s="163" t="s">
        <v>350</v>
      </c>
      <c r="Q673" s="91" t="s">
        <v>109</v>
      </c>
      <c r="R673" s="91" t="s">
        <v>207</v>
      </c>
      <c r="S673" s="91" t="s">
        <v>2726</v>
      </c>
      <c r="T673" s="92">
        <v>22</v>
      </c>
      <c r="U673" s="93">
        <v>20</v>
      </c>
      <c r="V673" s="94">
        <v>46034</v>
      </c>
      <c r="W673" s="94">
        <v>46034</v>
      </c>
      <c r="X673" s="95">
        <v>9785171684112</v>
      </c>
      <c r="Y673" s="96">
        <v>160</v>
      </c>
      <c r="Z673" s="97">
        <v>0.48</v>
      </c>
      <c r="AA673" s="98" t="s">
        <v>2287</v>
      </c>
      <c r="AB673" s="98" t="s">
        <v>632</v>
      </c>
      <c r="AC673" s="98" t="s">
        <v>2288</v>
      </c>
      <c r="AD673" s="91">
        <v>3</v>
      </c>
      <c r="AE673" s="169" t="s">
        <v>196</v>
      </c>
      <c r="AF673" s="168"/>
      <c r="AG673" s="98" t="s">
        <v>2571</v>
      </c>
      <c r="AH673" s="98"/>
      <c r="AI673" s="86" t="s">
        <v>2727</v>
      </c>
      <c r="AJ673" s="101"/>
      <c r="AK673" s="91"/>
      <c r="AL673" s="100" t="s">
        <v>2728</v>
      </c>
      <c r="AM673" s="86" t="s">
        <v>351</v>
      </c>
      <c r="AN673" s="86" t="s">
        <v>235</v>
      </c>
      <c r="AO673" s="143">
        <f t="shared" si="30"/>
        <v>0</v>
      </c>
      <c r="AP673" s="85" t="s">
        <v>2729</v>
      </c>
      <c r="AQ673" s="100" t="s">
        <v>111</v>
      </c>
      <c r="AR673" s="97" t="s">
        <v>125</v>
      </c>
      <c r="AV673" s="99"/>
      <c r="AW673" s="159" t="s">
        <v>2730</v>
      </c>
      <c r="AX673" s="102"/>
      <c r="AY673" s="157" t="s">
        <v>2731</v>
      </c>
      <c r="AZ673" s="159"/>
      <c r="BF673" s="103">
        <v>46036</v>
      </c>
      <c r="BG673" s="46"/>
      <c r="BH673" s="46"/>
      <c r="BI673" s="46">
        <f t="shared" si="31"/>
        <v>0</v>
      </c>
      <c r="BJ673" s="46">
        <f t="shared" si="32"/>
        <v>0</v>
      </c>
    </row>
    <row r="674" spans="1:62" ht="120" customHeight="1" x14ac:dyDescent="0.25">
      <c r="A674" s="170" t="s">
        <v>180</v>
      </c>
      <c r="B674" s="132"/>
      <c r="C674" s="150">
        <v>0</v>
      </c>
      <c r="D674" s="150">
        <v>0</v>
      </c>
      <c r="E674" s="133">
        <v>269.85000000000002</v>
      </c>
      <c r="F674" s="134" t="s">
        <v>3416</v>
      </c>
      <c r="G674" s="86" t="s">
        <v>3417</v>
      </c>
      <c r="H674" s="86" t="s">
        <v>4946</v>
      </c>
      <c r="I674" s="89"/>
      <c r="J674" s="90" t="s">
        <v>195</v>
      </c>
      <c r="K674" s="86"/>
      <c r="L674" s="86"/>
      <c r="M674" s="92" t="s">
        <v>144</v>
      </c>
      <c r="N674" s="86" t="s">
        <v>108</v>
      </c>
      <c r="O674" s="163" t="s">
        <v>236</v>
      </c>
      <c r="P674" s="163" t="s">
        <v>246</v>
      </c>
      <c r="Q674" s="91" t="s">
        <v>109</v>
      </c>
      <c r="R674" s="91" t="s">
        <v>207</v>
      </c>
      <c r="S674" s="91" t="s">
        <v>4947</v>
      </c>
      <c r="T674" s="92">
        <v>10</v>
      </c>
      <c r="U674" s="93">
        <v>16</v>
      </c>
      <c r="V674" s="94">
        <v>46038</v>
      </c>
      <c r="W674" s="94">
        <v>46038</v>
      </c>
      <c r="X674" s="95">
        <v>9785171681852</v>
      </c>
      <c r="Y674" s="96">
        <v>224</v>
      </c>
      <c r="Z674" s="97">
        <v>0.153</v>
      </c>
      <c r="AA674" s="98" t="s">
        <v>170</v>
      </c>
      <c r="AB674" s="98" t="s">
        <v>160</v>
      </c>
      <c r="AC674" s="98" t="s">
        <v>171</v>
      </c>
      <c r="AD674" s="91">
        <v>3</v>
      </c>
      <c r="AE674" s="169" t="s">
        <v>196</v>
      </c>
      <c r="AF674" s="168"/>
      <c r="AG674" s="98" t="s">
        <v>402</v>
      </c>
      <c r="AH674" s="98"/>
      <c r="AI674" s="86" t="s">
        <v>4948</v>
      </c>
      <c r="AJ674" s="101"/>
      <c r="AK674" s="91" t="s">
        <v>3419</v>
      </c>
      <c r="AL674" s="100" t="s">
        <v>4949</v>
      </c>
      <c r="AM674" s="86" t="s">
        <v>269</v>
      </c>
      <c r="AN674" s="86" t="s">
        <v>235</v>
      </c>
      <c r="AO674" s="143">
        <f t="shared" si="30"/>
        <v>0</v>
      </c>
      <c r="AP674" s="85" t="s">
        <v>4950</v>
      </c>
      <c r="AQ674" s="100" t="s">
        <v>111</v>
      </c>
      <c r="AR674" s="97" t="s">
        <v>125</v>
      </c>
      <c r="AV674" s="99"/>
      <c r="AW674" s="159" t="s">
        <v>4951</v>
      </c>
      <c r="AX674" s="102"/>
      <c r="AY674" s="157" t="s">
        <v>4952</v>
      </c>
      <c r="AZ674" s="159"/>
      <c r="BF674" s="103">
        <v>46041</v>
      </c>
      <c r="BG674" s="46"/>
      <c r="BH674" s="46"/>
      <c r="BI674" s="46">
        <f t="shared" si="31"/>
        <v>0</v>
      </c>
      <c r="BJ674" s="46">
        <f t="shared" si="32"/>
        <v>0</v>
      </c>
    </row>
    <row r="675" spans="1:62" ht="120" customHeight="1" x14ac:dyDescent="0.25">
      <c r="A675" s="170" t="s">
        <v>180</v>
      </c>
      <c r="B675" s="132"/>
      <c r="C675" s="150">
        <v>0</v>
      </c>
      <c r="D675" s="150">
        <v>0</v>
      </c>
      <c r="E675" s="133">
        <v>269.85000000000002</v>
      </c>
      <c r="F675" s="134" t="s">
        <v>4953</v>
      </c>
      <c r="G675" s="86" t="s">
        <v>4954</v>
      </c>
      <c r="H675" s="86" t="s">
        <v>4946</v>
      </c>
      <c r="I675" s="89"/>
      <c r="J675" s="90">
        <v>5</v>
      </c>
      <c r="K675" s="86"/>
      <c r="L675" s="86"/>
      <c r="M675" s="92" t="s">
        <v>144</v>
      </c>
      <c r="N675" s="86" t="s">
        <v>108</v>
      </c>
      <c r="O675" s="163" t="s">
        <v>236</v>
      </c>
      <c r="P675" s="163" t="s">
        <v>246</v>
      </c>
      <c r="Q675" s="91" t="s">
        <v>109</v>
      </c>
      <c r="R675" s="91" t="s">
        <v>207</v>
      </c>
      <c r="S675" s="91" t="s">
        <v>4955</v>
      </c>
      <c r="T675" s="92">
        <v>10</v>
      </c>
      <c r="U675" s="93">
        <v>16</v>
      </c>
      <c r="V675" s="94">
        <v>45197</v>
      </c>
      <c r="W675" s="94">
        <v>46038</v>
      </c>
      <c r="X675" s="95">
        <v>9785171591984</v>
      </c>
      <c r="Y675" s="96">
        <v>224</v>
      </c>
      <c r="Z675" s="97">
        <v>0.154</v>
      </c>
      <c r="AA675" s="98" t="s">
        <v>170</v>
      </c>
      <c r="AB675" s="98" t="s">
        <v>160</v>
      </c>
      <c r="AC675" s="98" t="s">
        <v>171</v>
      </c>
      <c r="AD675" s="91">
        <v>3</v>
      </c>
      <c r="AE675" s="135" t="s">
        <v>116</v>
      </c>
      <c r="AF675" s="168"/>
      <c r="AG675" s="98" t="s">
        <v>402</v>
      </c>
      <c r="AH675" s="98"/>
      <c r="AI675" s="86" t="s">
        <v>4948</v>
      </c>
      <c r="AJ675" s="101"/>
      <c r="AK675" s="91"/>
      <c r="AL675" s="100" t="s">
        <v>4956</v>
      </c>
      <c r="AM675" s="86" t="s">
        <v>269</v>
      </c>
      <c r="AN675" s="86" t="s">
        <v>235</v>
      </c>
      <c r="AO675" s="143">
        <f t="shared" si="30"/>
        <v>0</v>
      </c>
      <c r="AP675" s="85" t="s">
        <v>4957</v>
      </c>
      <c r="AQ675" s="100" t="s">
        <v>157</v>
      </c>
      <c r="AR675" s="97" t="s">
        <v>125</v>
      </c>
      <c r="AV675" s="99"/>
      <c r="AW675" s="159" t="s">
        <v>4958</v>
      </c>
      <c r="AX675" s="102"/>
      <c r="AY675" s="157" t="s">
        <v>4959</v>
      </c>
      <c r="AZ675" s="159"/>
      <c r="BF675" s="103">
        <v>46041</v>
      </c>
      <c r="BG675" s="46"/>
      <c r="BH675" s="46"/>
      <c r="BI675" s="46">
        <f t="shared" si="31"/>
        <v>0</v>
      </c>
      <c r="BJ675" s="46">
        <f t="shared" si="32"/>
        <v>0</v>
      </c>
    </row>
    <row r="676" spans="1:62" ht="120" customHeight="1" x14ac:dyDescent="0.25">
      <c r="A676" s="170" t="s">
        <v>180</v>
      </c>
      <c r="B676" s="132"/>
      <c r="C676" s="150">
        <v>0</v>
      </c>
      <c r="D676" s="150">
        <v>0</v>
      </c>
      <c r="E676" s="133">
        <v>560.70000000000005</v>
      </c>
      <c r="F676" s="134" t="s">
        <v>1750</v>
      </c>
      <c r="G676" s="86" t="s">
        <v>1751</v>
      </c>
      <c r="H676" s="86" t="s">
        <v>1752</v>
      </c>
      <c r="I676" s="89"/>
      <c r="J676" s="90" t="s">
        <v>195</v>
      </c>
      <c r="K676" s="86"/>
      <c r="L676" s="86"/>
      <c r="M676" s="92" t="s">
        <v>133</v>
      </c>
      <c r="N676" s="86" t="s">
        <v>108</v>
      </c>
      <c r="O676" s="163" t="s">
        <v>223</v>
      </c>
      <c r="P676" s="163" t="s">
        <v>239</v>
      </c>
      <c r="Q676" s="91" t="s">
        <v>109</v>
      </c>
      <c r="R676" s="91" t="s">
        <v>207</v>
      </c>
      <c r="S676" s="91" t="s">
        <v>1753</v>
      </c>
      <c r="T676" s="92">
        <v>22</v>
      </c>
      <c r="U676" s="93">
        <v>12</v>
      </c>
      <c r="V676" s="94">
        <v>46013</v>
      </c>
      <c r="W676" s="94">
        <v>46013</v>
      </c>
      <c r="X676" s="95">
        <v>9785171809249</v>
      </c>
      <c r="Y676" s="96">
        <v>576</v>
      </c>
      <c r="Z676" s="97">
        <v>0.375</v>
      </c>
      <c r="AA676" s="98" t="s">
        <v>170</v>
      </c>
      <c r="AB676" s="98" t="s">
        <v>292</v>
      </c>
      <c r="AC676" s="98" t="s">
        <v>171</v>
      </c>
      <c r="AD676" s="91">
        <v>3</v>
      </c>
      <c r="AE676" s="169" t="s">
        <v>196</v>
      </c>
      <c r="AF676" s="168"/>
      <c r="AG676" s="98" t="s">
        <v>408</v>
      </c>
      <c r="AH676" s="98"/>
      <c r="AI676" s="86" t="s">
        <v>1754</v>
      </c>
      <c r="AJ676" s="101"/>
      <c r="AK676" s="91" t="s">
        <v>1755</v>
      </c>
      <c r="AL676" s="100" t="s">
        <v>1756</v>
      </c>
      <c r="AM676" s="86" t="s">
        <v>351</v>
      </c>
      <c r="AN676" s="86" t="s">
        <v>235</v>
      </c>
      <c r="AO676" s="143">
        <f t="shared" si="30"/>
        <v>0</v>
      </c>
      <c r="AP676" s="85" t="s">
        <v>1757</v>
      </c>
      <c r="AQ676" s="100" t="s">
        <v>111</v>
      </c>
      <c r="AR676" s="97" t="s">
        <v>125</v>
      </c>
      <c r="AV676" s="99"/>
      <c r="AW676" s="159" t="s">
        <v>1758</v>
      </c>
      <c r="AX676" s="102"/>
      <c r="AY676" s="157" t="s">
        <v>1759</v>
      </c>
      <c r="AZ676" s="159"/>
      <c r="BF676" s="103">
        <v>46034</v>
      </c>
      <c r="BG676" s="46"/>
      <c r="BH676" s="46"/>
      <c r="BI676" s="46">
        <f t="shared" si="31"/>
        <v>0</v>
      </c>
      <c r="BJ676" s="46">
        <f t="shared" si="32"/>
        <v>0</v>
      </c>
    </row>
    <row r="677" spans="1:62" ht="120" customHeight="1" x14ac:dyDescent="0.25">
      <c r="A677" s="170" t="s">
        <v>180</v>
      </c>
      <c r="B677" s="132"/>
      <c r="C677" s="150">
        <v>0</v>
      </c>
      <c r="D677" s="150">
        <v>0</v>
      </c>
      <c r="E677" s="133">
        <v>875.7</v>
      </c>
      <c r="F677" s="134" t="s">
        <v>2732</v>
      </c>
      <c r="G677" s="86" t="s">
        <v>2733</v>
      </c>
      <c r="H677" s="86" t="s">
        <v>2734</v>
      </c>
      <c r="I677" s="89"/>
      <c r="J677" s="90">
        <v>3</v>
      </c>
      <c r="K677" s="86"/>
      <c r="L677" s="86"/>
      <c r="M677" s="92" t="s">
        <v>133</v>
      </c>
      <c r="N677" s="86" t="s">
        <v>108</v>
      </c>
      <c r="O677" s="163" t="s">
        <v>173</v>
      </c>
      <c r="P677" s="163" t="s">
        <v>189</v>
      </c>
      <c r="Q677" s="91" t="s">
        <v>109</v>
      </c>
      <c r="R677" s="91" t="s">
        <v>207</v>
      </c>
      <c r="S677" s="91" t="s">
        <v>2735</v>
      </c>
      <c r="T677" s="92">
        <v>10</v>
      </c>
      <c r="U677" s="93">
        <v>8</v>
      </c>
      <c r="V677" s="94">
        <v>45645</v>
      </c>
      <c r="W677" s="94">
        <v>46031</v>
      </c>
      <c r="X677" s="95">
        <v>9785171480240</v>
      </c>
      <c r="Y677" s="96">
        <v>304</v>
      </c>
      <c r="Z677" s="97">
        <v>0.46</v>
      </c>
      <c r="AA677" s="98" t="s">
        <v>134</v>
      </c>
      <c r="AB677" s="98" t="s">
        <v>191</v>
      </c>
      <c r="AC677" s="98" t="s">
        <v>135</v>
      </c>
      <c r="AD677" s="91" t="s">
        <v>110</v>
      </c>
      <c r="AE677" s="135" t="s">
        <v>116</v>
      </c>
      <c r="AF677" s="168"/>
      <c r="AG677" s="98" t="s">
        <v>2736</v>
      </c>
      <c r="AH677" s="98"/>
      <c r="AI677" s="86" t="s">
        <v>2737</v>
      </c>
      <c r="AJ677" s="101"/>
      <c r="AK677" s="91"/>
      <c r="AL677" s="100" t="s">
        <v>2738</v>
      </c>
      <c r="AM677" s="86" t="s">
        <v>205</v>
      </c>
      <c r="AN677" s="86" t="s">
        <v>235</v>
      </c>
      <c r="AO677" s="143">
        <f t="shared" si="30"/>
        <v>0</v>
      </c>
      <c r="AP677" s="85" t="s">
        <v>2739</v>
      </c>
      <c r="AQ677" s="100" t="s">
        <v>111</v>
      </c>
      <c r="AR677" s="97" t="s">
        <v>125</v>
      </c>
      <c r="AV677" s="99"/>
      <c r="AW677" s="159" t="s">
        <v>2740</v>
      </c>
      <c r="AX677" s="102"/>
      <c r="AY677" s="157" t="s">
        <v>2741</v>
      </c>
      <c r="AZ677" s="159"/>
      <c r="BF677" s="103">
        <v>46036</v>
      </c>
      <c r="BG677" s="46"/>
      <c r="BH677" s="46"/>
      <c r="BI677" s="46">
        <f t="shared" si="31"/>
        <v>0</v>
      </c>
      <c r="BJ677" s="46">
        <f t="shared" si="32"/>
        <v>0</v>
      </c>
    </row>
    <row r="678" spans="1:62" ht="120" customHeight="1" x14ac:dyDescent="0.25">
      <c r="A678" s="170" t="s">
        <v>180</v>
      </c>
      <c r="B678" s="132"/>
      <c r="C678" s="150">
        <v>0</v>
      </c>
      <c r="D678" s="150">
        <v>0</v>
      </c>
      <c r="E678" s="133">
        <v>210</v>
      </c>
      <c r="F678" s="134" t="s">
        <v>4960</v>
      </c>
      <c r="G678" s="86" t="s">
        <v>4961</v>
      </c>
      <c r="H678" s="86" t="s">
        <v>4962</v>
      </c>
      <c r="I678" s="89"/>
      <c r="J678" s="90">
        <v>3</v>
      </c>
      <c r="K678" s="86"/>
      <c r="L678" s="86"/>
      <c r="M678" s="92" t="s">
        <v>138</v>
      </c>
      <c r="N678" s="86" t="s">
        <v>108</v>
      </c>
      <c r="O678" s="163" t="s">
        <v>218</v>
      </c>
      <c r="P678" s="163" t="s">
        <v>219</v>
      </c>
      <c r="Q678" s="91" t="s">
        <v>109</v>
      </c>
      <c r="R678" s="91" t="s">
        <v>207</v>
      </c>
      <c r="S678" s="91" t="s">
        <v>4963</v>
      </c>
      <c r="T678" s="92">
        <v>10</v>
      </c>
      <c r="U678" s="93">
        <v>20</v>
      </c>
      <c r="V678" s="94">
        <v>45555</v>
      </c>
      <c r="W678" s="94">
        <v>46037</v>
      </c>
      <c r="X678" s="95">
        <v>9785171676476</v>
      </c>
      <c r="Y678" s="96">
        <v>48</v>
      </c>
      <c r="Z678" s="97">
        <v>0.121</v>
      </c>
      <c r="AA678" s="98" t="s">
        <v>155</v>
      </c>
      <c r="AB678" s="98" t="s">
        <v>191</v>
      </c>
      <c r="AC678" s="98" t="s">
        <v>156</v>
      </c>
      <c r="AD678" s="91">
        <v>3</v>
      </c>
      <c r="AE678" s="135" t="s">
        <v>116</v>
      </c>
      <c r="AF678" s="168"/>
      <c r="AG678" s="98" t="s">
        <v>286</v>
      </c>
      <c r="AH678" s="98"/>
      <c r="AI678" s="86" t="s">
        <v>4964</v>
      </c>
      <c r="AJ678" s="101" t="s">
        <v>141</v>
      </c>
      <c r="AK678" s="91"/>
      <c r="AL678" s="100" t="s">
        <v>4965</v>
      </c>
      <c r="AM678" s="86" t="s">
        <v>185</v>
      </c>
      <c r="AN678" s="86" t="s">
        <v>142</v>
      </c>
      <c r="AO678" s="143">
        <f t="shared" si="30"/>
        <v>0</v>
      </c>
      <c r="AP678" s="85" t="s">
        <v>4966</v>
      </c>
      <c r="AQ678" s="100" t="s">
        <v>143</v>
      </c>
      <c r="AR678" s="97" t="s">
        <v>125</v>
      </c>
      <c r="AV678" s="99"/>
      <c r="AW678" s="159" t="s">
        <v>4967</v>
      </c>
      <c r="AX678" s="102" t="s">
        <v>4968</v>
      </c>
      <c r="AY678" s="157" t="s">
        <v>4969</v>
      </c>
      <c r="AZ678" s="159"/>
      <c r="BF678" s="103">
        <v>46041</v>
      </c>
      <c r="BG678" s="46"/>
      <c r="BH678" s="46"/>
      <c r="BI678" s="46">
        <f t="shared" si="31"/>
        <v>0</v>
      </c>
      <c r="BJ678" s="46">
        <f t="shared" si="32"/>
        <v>0</v>
      </c>
    </row>
    <row r="679" spans="1:62" ht="120" customHeight="1" x14ac:dyDescent="0.25">
      <c r="A679" s="170" t="s">
        <v>180</v>
      </c>
      <c r="B679" s="132"/>
      <c r="C679" s="150">
        <v>0</v>
      </c>
      <c r="D679" s="150">
        <v>0</v>
      </c>
      <c r="E679" s="133">
        <v>210</v>
      </c>
      <c r="F679" s="134" t="s">
        <v>4970</v>
      </c>
      <c r="G679" s="86" t="s">
        <v>4961</v>
      </c>
      <c r="H679" s="86" t="s">
        <v>4962</v>
      </c>
      <c r="I679" s="89"/>
      <c r="J679" s="90">
        <v>6</v>
      </c>
      <c r="K679" s="86"/>
      <c r="L679" s="86"/>
      <c r="M679" s="92" t="s">
        <v>138</v>
      </c>
      <c r="N679" s="86" t="s">
        <v>108</v>
      </c>
      <c r="O679" s="163" t="s">
        <v>218</v>
      </c>
      <c r="P679" s="163" t="s">
        <v>219</v>
      </c>
      <c r="Q679" s="91" t="s">
        <v>109</v>
      </c>
      <c r="R679" s="91" t="s">
        <v>207</v>
      </c>
      <c r="S679" s="91" t="s">
        <v>4971</v>
      </c>
      <c r="T679" s="92">
        <v>10</v>
      </c>
      <c r="U679" s="93">
        <v>20</v>
      </c>
      <c r="V679" s="94">
        <v>44998</v>
      </c>
      <c r="W679" s="94">
        <v>46037</v>
      </c>
      <c r="X679" s="95">
        <v>9785171525200</v>
      </c>
      <c r="Y679" s="96">
        <v>48</v>
      </c>
      <c r="Z679" s="97">
        <v>0.123</v>
      </c>
      <c r="AA679" s="98" t="s">
        <v>155</v>
      </c>
      <c r="AB679" s="98" t="s">
        <v>191</v>
      </c>
      <c r="AC679" s="98" t="s">
        <v>156</v>
      </c>
      <c r="AD679" s="91">
        <v>3</v>
      </c>
      <c r="AE679" s="135" t="s">
        <v>116</v>
      </c>
      <c r="AF679" s="168"/>
      <c r="AG679" s="98" t="s">
        <v>973</v>
      </c>
      <c r="AH679" s="98"/>
      <c r="AI679" s="86" t="s">
        <v>4964</v>
      </c>
      <c r="AJ679" s="101" t="s">
        <v>141</v>
      </c>
      <c r="AK679" s="91"/>
      <c r="AL679" s="100" t="s">
        <v>4972</v>
      </c>
      <c r="AM679" s="86" t="s">
        <v>185</v>
      </c>
      <c r="AN679" s="86" t="s">
        <v>142</v>
      </c>
      <c r="AO679" s="143">
        <f t="shared" si="30"/>
        <v>0</v>
      </c>
      <c r="AP679" s="85" t="s">
        <v>4973</v>
      </c>
      <c r="AQ679" s="100" t="s">
        <v>143</v>
      </c>
      <c r="AR679" s="97" t="s">
        <v>125</v>
      </c>
      <c r="AV679" s="99"/>
      <c r="AW679" s="159" t="s">
        <v>4974</v>
      </c>
      <c r="AX679" s="102" t="s">
        <v>4975</v>
      </c>
      <c r="AY679" s="157" t="s">
        <v>4976</v>
      </c>
      <c r="AZ679" s="159"/>
      <c r="BF679" s="103">
        <v>46041</v>
      </c>
      <c r="BG679" s="46"/>
      <c r="BH679" s="46"/>
      <c r="BI679" s="46">
        <f t="shared" si="31"/>
        <v>0</v>
      </c>
      <c r="BJ679" s="46">
        <f t="shared" si="32"/>
        <v>0</v>
      </c>
    </row>
    <row r="680" spans="1:62" ht="120" customHeight="1" x14ac:dyDescent="0.25">
      <c r="A680" s="170" t="s">
        <v>180</v>
      </c>
      <c r="B680" s="132"/>
      <c r="C680" s="150">
        <v>0</v>
      </c>
      <c r="D680" s="150">
        <v>0</v>
      </c>
      <c r="E680" s="133">
        <v>210</v>
      </c>
      <c r="F680" s="134" t="s">
        <v>6240</v>
      </c>
      <c r="G680" s="86" t="s">
        <v>6241</v>
      </c>
      <c r="H680" s="86" t="s">
        <v>6242</v>
      </c>
      <c r="I680" s="89"/>
      <c r="J680" s="90" t="s">
        <v>195</v>
      </c>
      <c r="K680" s="86"/>
      <c r="L680" s="86"/>
      <c r="M680" s="92" t="s">
        <v>215</v>
      </c>
      <c r="N680" s="86" t="s">
        <v>108</v>
      </c>
      <c r="O680" s="163" t="s">
        <v>3606</v>
      </c>
      <c r="P680" s="163" t="s">
        <v>3841</v>
      </c>
      <c r="Q680" s="91" t="s">
        <v>109</v>
      </c>
      <c r="R680" s="91" t="s">
        <v>207</v>
      </c>
      <c r="S680" s="91" t="s">
        <v>6243</v>
      </c>
      <c r="T680" s="92">
        <v>10</v>
      </c>
      <c r="U680" s="93">
        <v>20</v>
      </c>
      <c r="V680" s="94">
        <v>46042</v>
      </c>
      <c r="W680" s="94">
        <v>46042</v>
      </c>
      <c r="X680" s="95">
        <v>9785171661403</v>
      </c>
      <c r="Y680" s="96">
        <v>160</v>
      </c>
      <c r="Z680" s="97">
        <v>0.13200000000000001</v>
      </c>
      <c r="AA680" s="98" t="s">
        <v>145</v>
      </c>
      <c r="AB680" s="98" t="s">
        <v>160</v>
      </c>
      <c r="AC680" s="98" t="s">
        <v>146</v>
      </c>
      <c r="AD680" s="91">
        <v>3</v>
      </c>
      <c r="AE680" s="169" t="s">
        <v>196</v>
      </c>
      <c r="AF680" s="168"/>
      <c r="AG680" s="98" t="s">
        <v>6244</v>
      </c>
      <c r="AH680" s="98"/>
      <c r="AI680" s="86" t="s">
        <v>6245</v>
      </c>
      <c r="AJ680" s="101"/>
      <c r="AK680" s="91"/>
      <c r="AL680" s="100" t="s">
        <v>6246</v>
      </c>
      <c r="AM680" s="86" t="s">
        <v>270</v>
      </c>
      <c r="AN680" s="86" t="s">
        <v>235</v>
      </c>
      <c r="AO680" s="143">
        <f t="shared" si="30"/>
        <v>0</v>
      </c>
      <c r="AP680" s="85" t="s">
        <v>6247</v>
      </c>
      <c r="AQ680" s="100" t="s">
        <v>147</v>
      </c>
      <c r="AR680" s="97" t="s">
        <v>125</v>
      </c>
      <c r="AV680" s="99"/>
      <c r="AW680" s="159" t="s">
        <v>6248</v>
      </c>
      <c r="AX680" s="102"/>
      <c r="AY680" s="157" t="s">
        <v>6249</v>
      </c>
      <c r="AZ680" s="159"/>
      <c r="BF680" s="103">
        <v>46044</v>
      </c>
      <c r="BG680" s="46"/>
      <c r="BH680" s="46"/>
      <c r="BI680" s="46">
        <f t="shared" si="31"/>
        <v>0</v>
      </c>
      <c r="BJ680" s="46">
        <f t="shared" si="32"/>
        <v>0</v>
      </c>
    </row>
    <row r="681" spans="1:62" ht="120" customHeight="1" x14ac:dyDescent="0.25">
      <c r="A681" s="170" t="s">
        <v>180</v>
      </c>
      <c r="B681" s="132"/>
      <c r="C681" s="150">
        <v>0</v>
      </c>
      <c r="D681" s="150">
        <v>0</v>
      </c>
      <c r="E681" s="133">
        <v>806.40000000000009</v>
      </c>
      <c r="F681" s="134" t="s">
        <v>5311</v>
      </c>
      <c r="G681" s="86" t="s">
        <v>5312</v>
      </c>
      <c r="H681" s="86" t="s">
        <v>5313</v>
      </c>
      <c r="I681" s="89"/>
      <c r="J681" s="90">
        <v>3</v>
      </c>
      <c r="K681" s="86"/>
      <c r="L681" s="86"/>
      <c r="M681" s="92" t="s">
        <v>133</v>
      </c>
      <c r="N681" s="86" t="s">
        <v>108</v>
      </c>
      <c r="O681" s="163" t="s">
        <v>223</v>
      </c>
      <c r="P681" s="163" t="s">
        <v>239</v>
      </c>
      <c r="Q681" s="91" t="s">
        <v>109</v>
      </c>
      <c r="R681" s="91" t="s">
        <v>207</v>
      </c>
      <c r="S681" s="91" t="s">
        <v>5314</v>
      </c>
      <c r="T681" s="92">
        <v>22</v>
      </c>
      <c r="U681" s="93">
        <v>16</v>
      </c>
      <c r="V681" s="94">
        <v>45043</v>
      </c>
      <c r="W681" s="94">
        <v>46038</v>
      </c>
      <c r="X681" s="95">
        <v>9785171558178</v>
      </c>
      <c r="Y681" s="96">
        <v>288</v>
      </c>
      <c r="Z681" s="97">
        <v>0.36799999999999999</v>
      </c>
      <c r="AA681" s="98" t="s">
        <v>134</v>
      </c>
      <c r="AB681" s="98" t="s">
        <v>164</v>
      </c>
      <c r="AC681" s="98" t="s">
        <v>135</v>
      </c>
      <c r="AD681" s="91" t="s">
        <v>110</v>
      </c>
      <c r="AE681" s="135" t="s">
        <v>116</v>
      </c>
      <c r="AF681" s="168"/>
      <c r="AG681" s="98" t="s">
        <v>1231</v>
      </c>
      <c r="AH681" s="98"/>
      <c r="AI681" s="86" t="s">
        <v>5315</v>
      </c>
      <c r="AJ681" s="101"/>
      <c r="AK681" s="91"/>
      <c r="AL681" s="100" t="s">
        <v>5316</v>
      </c>
      <c r="AM681" s="86" t="s">
        <v>255</v>
      </c>
      <c r="AN681" s="86" t="s">
        <v>235</v>
      </c>
      <c r="AO681" s="143">
        <f t="shared" si="30"/>
        <v>0</v>
      </c>
      <c r="AP681" s="85" t="s">
        <v>5317</v>
      </c>
      <c r="AQ681" s="100" t="s">
        <v>111</v>
      </c>
      <c r="AR681" s="97" t="s">
        <v>125</v>
      </c>
      <c r="AV681" s="99"/>
      <c r="AW681" s="159" t="s">
        <v>5318</v>
      </c>
      <c r="AX681" s="102" t="s">
        <v>5319</v>
      </c>
      <c r="AY681" s="157" t="s">
        <v>5320</v>
      </c>
      <c r="AZ681" s="159"/>
      <c r="BF681" s="103">
        <v>46042</v>
      </c>
      <c r="BG681" s="46"/>
      <c r="BH681" s="46"/>
      <c r="BI681" s="46">
        <f t="shared" si="31"/>
        <v>0</v>
      </c>
      <c r="BJ681" s="46">
        <f t="shared" si="32"/>
        <v>0</v>
      </c>
    </row>
    <row r="682" spans="1:62" ht="120" customHeight="1" x14ac:dyDescent="0.25">
      <c r="A682" s="170" t="s">
        <v>180</v>
      </c>
      <c r="B682" s="132"/>
      <c r="C682" s="150">
        <v>0</v>
      </c>
      <c r="D682" s="150">
        <v>0</v>
      </c>
      <c r="E682" s="133">
        <v>307.65000000000003</v>
      </c>
      <c r="F682" s="134" t="s">
        <v>3839</v>
      </c>
      <c r="G682" s="86" t="s">
        <v>428</v>
      </c>
      <c r="H682" s="86" t="s">
        <v>4107</v>
      </c>
      <c r="I682" s="89"/>
      <c r="J682" s="90">
        <v>7</v>
      </c>
      <c r="K682" s="86"/>
      <c r="L682" s="86"/>
      <c r="M682" s="92" t="s">
        <v>215</v>
      </c>
      <c r="N682" s="86" t="s">
        <v>108</v>
      </c>
      <c r="O682" s="163" t="s">
        <v>3606</v>
      </c>
      <c r="P682" s="163" t="s">
        <v>3841</v>
      </c>
      <c r="Q682" s="91" t="s">
        <v>109</v>
      </c>
      <c r="R682" s="91" t="s">
        <v>207</v>
      </c>
      <c r="S682" s="91" t="s">
        <v>4108</v>
      </c>
      <c r="T682" s="92">
        <v>10</v>
      </c>
      <c r="U682" s="93">
        <v>10</v>
      </c>
      <c r="V682" s="94">
        <v>45272</v>
      </c>
      <c r="W682" s="94">
        <v>46034</v>
      </c>
      <c r="X682" s="95">
        <v>9785171612801</v>
      </c>
      <c r="Y682" s="96">
        <v>288</v>
      </c>
      <c r="Z682" s="97">
        <v>0.23</v>
      </c>
      <c r="AA682" s="98" t="s">
        <v>145</v>
      </c>
      <c r="AB682" s="98" t="s">
        <v>160</v>
      </c>
      <c r="AC682" s="98" t="s">
        <v>146</v>
      </c>
      <c r="AD682" s="91">
        <v>3</v>
      </c>
      <c r="AE682" s="135" t="s">
        <v>116</v>
      </c>
      <c r="AF682" s="168"/>
      <c r="AG682" s="98" t="s">
        <v>297</v>
      </c>
      <c r="AH682" s="98"/>
      <c r="AI682" s="86" t="s">
        <v>4109</v>
      </c>
      <c r="AJ682" s="101"/>
      <c r="AK682" s="91"/>
      <c r="AL682" s="100" t="s">
        <v>4110</v>
      </c>
      <c r="AM682" s="86" t="s">
        <v>270</v>
      </c>
      <c r="AN682" s="86" t="s">
        <v>235</v>
      </c>
      <c r="AO682" s="143">
        <f t="shared" si="30"/>
        <v>0</v>
      </c>
      <c r="AP682" s="85" t="s">
        <v>4111</v>
      </c>
      <c r="AQ682" s="100" t="s">
        <v>147</v>
      </c>
      <c r="AR682" s="97" t="s">
        <v>125</v>
      </c>
      <c r="AV682" s="99"/>
      <c r="AW682" s="159" t="s">
        <v>4112</v>
      </c>
      <c r="AX682" s="102"/>
      <c r="AY682" s="157" t="s">
        <v>3847</v>
      </c>
      <c r="AZ682" s="159"/>
      <c r="BF682" s="103">
        <v>46038</v>
      </c>
      <c r="BG682" s="46"/>
      <c r="BH682" s="46"/>
      <c r="BI682" s="46">
        <f t="shared" si="31"/>
        <v>0</v>
      </c>
      <c r="BJ682" s="46">
        <f t="shared" si="32"/>
        <v>0</v>
      </c>
    </row>
    <row r="683" spans="1:62" ht="120" customHeight="1" x14ac:dyDescent="0.25">
      <c r="A683" s="170" t="s">
        <v>180</v>
      </c>
      <c r="B683" s="132"/>
      <c r="C683" s="150">
        <v>0</v>
      </c>
      <c r="D683" s="150">
        <v>0</v>
      </c>
      <c r="E683" s="133">
        <v>1839.6000000000001</v>
      </c>
      <c r="F683" s="134" t="s">
        <v>1646</v>
      </c>
      <c r="G683" s="86" t="s">
        <v>1647</v>
      </c>
      <c r="H683" s="86" t="s">
        <v>1760</v>
      </c>
      <c r="I683" s="89"/>
      <c r="J683" s="90" t="s">
        <v>198</v>
      </c>
      <c r="K683" s="86"/>
      <c r="L683" s="86"/>
      <c r="M683" s="92" t="s">
        <v>151</v>
      </c>
      <c r="N683" s="86" t="s">
        <v>108</v>
      </c>
      <c r="O683" s="163" t="s">
        <v>186</v>
      </c>
      <c r="P683" s="163" t="s">
        <v>186</v>
      </c>
      <c r="Q683" s="91" t="s">
        <v>109</v>
      </c>
      <c r="R683" s="91" t="s">
        <v>207</v>
      </c>
      <c r="S683" s="91" t="s">
        <v>1761</v>
      </c>
      <c r="T683" s="92">
        <v>10</v>
      </c>
      <c r="U683" s="93">
        <v>6</v>
      </c>
      <c r="V683" s="94">
        <v>45996</v>
      </c>
      <c r="W683" s="94">
        <v>45996</v>
      </c>
      <c r="X683" s="95">
        <v>9785171808808</v>
      </c>
      <c r="Y683" s="96">
        <v>608</v>
      </c>
      <c r="Z683" s="97">
        <v>0.68700000000000006</v>
      </c>
      <c r="AA683" s="98" t="s">
        <v>134</v>
      </c>
      <c r="AB683" s="98" t="s">
        <v>243</v>
      </c>
      <c r="AC683" s="98" t="s">
        <v>135</v>
      </c>
      <c r="AD683" s="91" t="s">
        <v>110</v>
      </c>
      <c r="AE683" s="169" t="s">
        <v>196</v>
      </c>
      <c r="AF683" s="168"/>
      <c r="AG683" s="98" t="s">
        <v>412</v>
      </c>
      <c r="AH683" s="98"/>
      <c r="AI683" s="86" t="s">
        <v>1762</v>
      </c>
      <c r="AJ683" s="101"/>
      <c r="AK683" s="91"/>
      <c r="AL683" s="100" t="s">
        <v>1763</v>
      </c>
      <c r="AM683" s="86" t="s">
        <v>158</v>
      </c>
      <c r="AN683" s="86" t="s">
        <v>153</v>
      </c>
      <c r="AO683" s="143">
        <f t="shared" si="30"/>
        <v>0</v>
      </c>
      <c r="AP683" s="85" t="s">
        <v>1764</v>
      </c>
      <c r="AQ683" s="100" t="s">
        <v>111</v>
      </c>
      <c r="AR683" s="97" t="s">
        <v>125</v>
      </c>
      <c r="AV683" s="99"/>
      <c r="AW683" s="159" t="s">
        <v>1765</v>
      </c>
      <c r="AX683" s="102" t="s">
        <v>1654</v>
      </c>
      <c r="AY683" s="157" t="s">
        <v>1655</v>
      </c>
      <c r="AZ683" s="159"/>
      <c r="BF683" s="103">
        <v>46034</v>
      </c>
      <c r="BG683" s="46"/>
      <c r="BH683" s="46"/>
      <c r="BI683" s="46">
        <f t="shared" si="31"/>
        <v>0</v>
      </c>
      <c r="BJ683" s="46">
        <f t="shared" si="32"/>
        <v>0</v>
      </c>
    </row>
  </sheetData>
  <sheetProtection formatCells="0" formatColumns="0" formatRows="0" sort="0" autoFilter="0"/>
  <autoFilter ref="A17:BN683">
    <sortState ref="A18:BN683">
      <sortCondition ref="AW17:AW683"/>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5" priority="9680"/>
    <cfRule type="duplicateValues" dxfId="4" priority="9681"/>
  </conditionalFormatting>
  <conditionalFormatting sqref="AL1:AL17">
    <cfRule type="duplicateValues" dxfId="3" priority="9682"/>
  </conditionalFormatting>
  <conditionalFormatting sqref="AL684:AL1048576 AL1:AL17">
    <cfRule type="duplicateValues" dxfId="2" priority="9725"/>
  </conditionalFormatting>
  <conditionalFormatting sqref="X684:X1048576 X1:X17">
    <cfRule type="duplicateValues" dxfId="1" priority="9729"/>
  </conditionalFormatting>
  <conditionalFormatting sqref="AL491:AL1048576 AL1:AL18">
    <cfRule type="duplicateValues" dxfId="0" priority="1"/>
  </conditionalFormatting>
  <hyperlinks>
    <hyperlink ref="AP30" r:id="rId1"/>
    <hyperlink ref="AP35" r:id="rId2"/>
    <hyperlink ref="AP49" r:id="rId3"/>
    <hyperlink ref="AP60" r:id="rId4"/>
    <hyperlink ref="AP71" r:id="rId5"/>
    <hyperlink ref="AP101" r:id="rId6"/>
    <hyperlink ref="AP106" r:id="rId7"/>
    <hyperlink ref="AP115" r:id="rId8"/>
    <hyperlink ref="AP122" r:id="rId9"/>
    <hyperlink ref="AP123" r:id="rId10"/>
    <hyperlink ref="AP128" r:id="rId11"/>
    <hyperlink ref="AP138" r:id="rId12"/>
    <hyperlink ref="AP149" r:id="rId13"/>
    <hyperlink ref="AP162" r:id="rId14"/>
    <hyperlink ref="AP163" r:id="rId15"/>
    <hyperlink ref="AP168" r:id="rId16"/>
    <hyperlink ref="AP173" r:id="rId17"/>
    <hyperlink ref="AP184" r:id="rId18"/>
    <hyperlink ref="AP202" r:id="rId19"/>
    <hyperlink ref="AP203" r:id="rId20"/>
    <hyperlink ref="AP205" r:id="rId21"/>
    <hyperlink ref="AP206" r:id="rId22"/>
    <hyperlink ref="AP214" r:id="rId23"/>
    <hyperlink ref="AP219" r:id="rId24"/>
    <hyperlink ref="AP228" r:id="rId25"/>
    <hyperlink ref="AP243" r:id="rId26"/>
    <hyperlink ref="AP244" r:id="rId27"/>
    <hyperlink ref="AP250" r:id="rId28"/>
    <hyperlink ref="AP280" r:id="rId29"/>
    <hyperlink ref="AP283" r:id="rId30"/>
    <hyperlink ref="AP284" r:id="rId31"/>
    <hyperlink ref="AP285" r:id="rId32"/>
    <hyperlink ref="AP286" r:id="rId33"/>
    <hyperlink ref="AP299" r:id="rId34"/>
    <hyperlink ref="AP316" r:id="rId35"/>
    <hyperlink ref="AP322" r:id="rId36"/>
    <hyperlink ref="AP329" r:id="rId37"/>
    <hyperlink ref="AP332" r:id="rId38"/>
    <hyperlink ref="AP334" r:id="rId39"/>
    <hyperlink ref="AP335" r:id="rId40"/>
    <hyperlink ref="AP340" r:id="rId41"/>
    <hyperlink ref="AP345" r:id="rId42"/>
    <hyperlink ref="AP377" r:id="rId43"/>
    <hyperlink ref="AP381" r:id="rId44"/>
    <hyperlink ref="AP383" r:id="rId45"/>
    <hyperlink ref="AP386" r:id="rId46"/>
    <hyperlink ref="AP389" r:id="rId47"/>
    <hyperlink ref="AP397" r:id="rId48"/>
    <hyperlink ref="AP398" r:id="rId49"/>
    <hyperlink ref="AP399" r:id="rId50"/>
    <hyperlink ref="AP400" r:id="rId51"/>
    <hyperlink ref="AP401" r:id="rId52"/>
    <hyperlink ref="AP415" r:id="rId53"/>
    <hyperlink ref="AP425" r:id="rId54"/>
    <hyperlink ref="AP435" r:id="rId55"/>
    <hyperlink ref="AP438" r:id="rId56"/>
    <hyperlink ref="AP452" r:id="rId57"/>
    <hyperlink ref="AP456" r:id="rId58"/>
    <hyperlink ref="AP461" r:id="rId59"/>
    <hyperlink ref="AP485" r:id="rId60"/>
    <hyperlink ref="AP504" r:id="rId61"/>
    <hyperlink ref="AP505" r:id="rId62"/>
    <hyperlink ref="AP510" r:id="rId63"/>
    <hyperlink ref="AP514" r:id="rId64"/>
    <hyperlink ref="AP528" r:id="rId65"/>
    <hyperlink ref="AP529" r:id="rId66"/>
    <hyperlink ref="AP530" r:id="rId67"/>
    <hyperlink ref="AP534" r:id="rId68"/>
    <hyperlink ref="AP553" r:id="rId69"/>
    <hyperlink ref="AP568" r:id="rId70"/>
    <hyperlink ref="AP576" r:id="rId71"/>
    <hyperlink ref="AP581" r:id="rId72"/>
    <hyperlink ref="AP582" r:id="rId73"/>
    <hyperlink ref="AP588" r:id="rId74"/>
    <hyperlink ref="AP589" r:id="rId75"/>
    <hyperlink ref="AP591" r:id="rId76"/>
    <hyperlink ref="AP601" r:id="rId77"/>
    <hyperlink ref="AP602" r:id="rId78"/>
    <hyperlink ref="AP608" r:id="rId79"/>
    <hyperlink ref="AP622" r:id="rId80"/>
    <hyperlink ref="AP624" r:id="rId81"/>
    <hyperlink ref="AP627" r:id="rId82"/>
    <hyperlink ref="AP644" r:id="rId83"/>
    <hyperlink ref="AP648" r:id="rId84"/>
    <hyperlink ref="AP656" r:id="rId85"/>
    <hyperlink ref="AP661" r:id="rId86"/>
    <hyperlink ref="AP666" r:id="rId87"/>
    <hyperlink ref="AP670" r:id="rId88"/>
    <hyperlink ref="AP18" r:id="rId89"/>
    <hyperlink ref="AP26" r:id="rId90"/>
    <hyperlink ref="AP27" r:id="rId91"/>
    <hyperlink ref="AP28" r:id="rId92"/>
    <hyperlink ref="AP29" r:id="rId93"/>
    <hyperlink ref="AP34" r:id="rId94"/>
    <hyperlink ref="AP63" r:id="rId95"/>
    <hyperlink ref="AP76" r:id="rId96"/>
    <hyperlink ref="AP80" r:id="rId97"/>
    <hyperlink ref="AP81" r:id="rId98"/>
    <hyperlink ref="AP82" r:id="rId99"/>
    <hyperlink ref="AP107" r:id="rId100"/>
    <hyperlink ref="AP110" r:id="rId101"/>
    <hyperlink ref="AP111" r:id="rId102"/>
    <hyperlink ref="AP118" r:id="rId103"/>
    <hyperlink ref="AP133" r:id="rId104"/>
    <hyperlink ref="AP148" r:id="rId105"/>
    <hyperlink ref="AP154" r:id="rId106"/>
    <hyperlink ref="AP155" r:id="rId107"/>
    <hyperlink ref="AP159" r:id="rId108"/>
    <hyperlink ref="AP182" r:id="rId109"/>
    <hyperlink ref="AP183" r:id="rId110"/>
    <hyperlink ref="AP191" r:id="rId111"/>
    <hyperlink ref="AP223" r:id="rId112"/>
    <hyperlink ref="AP235" r:id="rId113"/>
    <hyperlink ref="AP236" r:id="rId114"/>
    <hyperlink ref="AP245" r:id="rId115"/>
    <hyperlink ref="AP246" r:id="rId116"/>
    <hyperlink ref="AP249" r:id="rId117"/>
    <hyperlink ref="AP277" r:id="rId118"/>
    <hyperlink ref="AP297" r:id="rId119"/>
    <hyperlink ref="AP298" r:id="rId120"/>
    <hyperlink ref="AP333" r:id="rId121"/>
    <hyperlink ref="AP344" r:id="rId122"/>
    <hyperlink ref="AP347" r:id="rId123"/>
    <hyperlink ref="AP360" r:id="rId124"/>
    <hyperlink ref="AP380" r:id="rId125"/>
    <hyperlink ref="AP396" r:id="rId126"/>
    <hyperlink ref="AP420" r:id="rId127"/>
    <hyperlink ref="AP422" r:id="rId128"/>
    <hyperlink ref="AP426" r:id="rId129"/>
    <hyperlink ref="AP439" r:id="rId130"/>
    <hyperlink ref="AP450" r:id="rId131"/>
    <hyperlink ref="AP464" r:id="rId132"/>
    <hyperlink ref="AP465" r:id="rId133"/>
    <hyperlink ref="AP475" r:id="rId134"/>
    <hyperlink ref="AP477" r:id="rId135"/>
    <hyperlink ref="AP479" r:id="rId136"/>
    <hyperlink ref="AP487" r:id="rId137"/>
    <hyperlink ref="AP493" r:id="rId138"/>
    <hyperlink ref="AP498" r:id="rId139"/>
    <hyperlink ref="AP501" r:id="rId140"/>
    <hyperlink ref="AP507" r:id="rId141"/>
    <hyperlink ref="AP511" r:id="rId142"/>
    <hyperlink ref="AP520" r:id="rId143"/>
    <hyperlink ref="AP524" r:id="rId144"/>
    <hyperlink ref="AP531" r:id="rId145"/>
    <hyperlink ref="AP545" r:id="rId146"/>
    <hyperlink ref="AP556" r:id="rId147"/>
    <hyperlink ref="AP566" r:id="rId148"/>
    <hyperlink ref="AP567" r:id="rId149"/>
    <hyperlink ref="AP597" r:id="rId150"/>
    <hyperlink ref="AP598" r:id="rId151"/>
    <hyperlink ref="AP599" r:id="rId152"/>
    <hyperlink ref="AP603" r:id="rId153"/>
    <hyperlink ref="AP610" r:id="rId154"/>
    <hyperlink ref="AP621" r:id="rId155"/>
    <hyperlink ref="AP652" r:id="rId156"/>
    <hyperlink ref="AP654" r:id="rId157"/>
    <hyperlink ref="AP659" r:id="rId158"/>
    <hyperlink ref="AP662" r:id="rId159"/>
    <hyperlink ref="AP667" r:id="rId160"/>
    <hyperlink ref="AP668" r:id="rId161"/>
    <hyperlink ref="AP682" r:id="rId162"/>
    <hyperlink ref="AP21" r:id="rId163"/>
    <hyperlink ref="AP47" r:id="rId164"/>
    <hyperlink ref="AP48" r:id="rId165"/>
    <hyperlink ref="AP52" r:id="rId166"/>
    <hyperlink ref="AP53" r:id="rId167"/>
    <hyperlink ref="AP64" r:id="rId168"/>
    <hyperlink ref="AP72" r:id="rId169"/>
    <hyperlink ref="AP75" r:id="rId170"/>
    <hyperlink ref="AP112" r:id="rId171"/>
    <hyperlink ref="AP141" r:id="rId172"/>
    <hyperlink ref="AP157" r:id="rId173"/>
    <hyperlink ref="AP169" r:id="rId174"/>
    <hyperlink ref="AP172" r:id="rId175"/>
    <hyperlink ref="AP174" r:id="rId176"/>
    <hyperlink ref="AP177" r:id="rId177"/>
    <hyperlink ref="AP210" r:id="rId178"/>
    <hyperlink ref="AP242" r:id="rId179"/>
    <hyperlink ref="AP258" r:id="rId180"/>
    <hyperlink ref="AP260" r:id="rId181"/>
    <hyperlink ref="AP261" r:id="rId182"/>
    <hyperlink ref="AP301" r:id="rId183"/>
    <hyperlink ref="AP305" r:id="rId184"/>
    <hyperlink ref="AP348" r:id="rId185"/>
    <hyperlink ref="AP351" r:id="rId186"/>
    <hyperlink ref="AP357" r:id="rId187"/>
    <hyperlink ref="AP359" r:id="rId188"/>
    <hyperlink ref="AP408" r:id="rId189"/>
    <hyperlink ref="AP410" r:id="rId190"/>
    <hyperlink ref="AP467" r:id="rId191"/>
    <hyperlink ref="AP469" r:id="rId192"/>
    <hyperlink ref="AP480" r:id="rId193"/>
    <hyperlink ref="AP512" r:id="rId194"/>
    <hyperlink ref="AP521" r:id="rId195"/>
    <hyperlink ref="AP539" r:id="rId196"/>
    <hyperlink ref="AP548" r:id="rId197"/>
    <hyperlink ref="AP549" r:id="rId198"/>
    <hyperlink ref="AP611" r:id="rId199"/>
    <hyperlink ref="AP629" r:id="rId200"/>
    <hyperlink ref="AP681" r:id="rId201"/>
    <hyperlink ref="AP20" r:id="rId202"/>
    <hyperlink ref="AP46" r:id="rId203"/>
    <hyperlink ref="AP68" r:id="rId204"/>
    <hyperlink ref="AP97" r:id="rId205"/>
    <hyperlink ref="AP126" r:id="rId206"/>
    <hyperlink ref="AP187" r:id="rId207"/>
    <hyperlink ref="AP213" r:id="rId208"/>
    <hyperlink ref="AP216" r:id="rId209"/>
    <hyperlink ref="AP217" r:id="rId210"/>
    <hyperlink ref="AP256" r:id="rId211"/>
    <hyperlink ref="AP306" r:id="rId212"/>
    <hyperlink ref="AP310" r:id="rId213"/>
    <hyperlink ref="AP324" r:id="rId214"/>
    <hyperlink ref="AP331" r:id="rId215"/>
    <hyperlink ref="AP355" r:id="rId216"/>
    <hyperlink ref="AP361" r:id="rId217"/>
    <hyperlink ref="AP385" r:id="rId218"/>
    <hyperlink ref="AP388" r:id="rId219"/>
    <hyperlink ref="AP542" r:id="rId220"/>
    <hyperlink ref="AP554" r:id="rId221"/>
    <hyperlink ref="AP577" r:id="rId222"/>
    <hyperlink ref="AP579" r:id="rId223"/>
    <hyperlink ref="AP580" r:id="rId224"/>
    <hyperlink ref="AP584" r:id="rId225"/>
    <hyperlink ref="AP595" r:id="rId226"/>
    <hyperlink ref="AP605" r:id="rId227"/>
    <hyperlink ref="AP607" r:id="rId228"/>
    <hyperlink ref="AP625" r:id="rId229"/>
    <hyperlink ref="AP630" r:id="rId230"/>
    <hyperlink ref="AP632" r:id="rId231"/>
    <hyperlink ref="AP634" r:id="rId232"/>
    <hyperlink ref="AP635" r:id="rId233"/>
    <hyperlink ref="AP642" r:id="rId234"/>
    <hyperlink ref="AP643" r:id="rId235"/>
    <hyperlink ref="AP650" r:id="rId236"/>
    <hyperlink ref="AP655" r:id="rId237"/>
    <hyperlink ref="AP657" r:id="rId238"/>
    <hyperlink ref="AP669" r:id="rId239"/>
    <hyperlink ref="AP671" r:id="rId240"/>
    <hyperlink ref="AP36" r:id="rId241"/>
    <hyperlink ref="AP44" r:id="rId242"/>
    <hyperlink ref="AP45" r:id="rId243"/>
    <hyperlink ref="AP56" r:id="rId244"/>
    <hyperlink ref="AP65" r:id="rId245"/>
    <hyperlink ref="AP70" r:id="rId246"/>
    <hyperlink ref="AP73" r:id="rId247"/>
    <hyperlink ref="AP84" r:id="rId248"/>
    <hyperlink ref="AP89" r:id="rId249"/>
    <hyperlink ref="AP90" r:id="rId250"/>
    <hyperlink ref="AP91" r:id="rId251"/>
    <hyperlink ref="AP92" r:id="rId252"/>
    <hyperlink ref="AP93" r:id="rId253"/>
    <hyperlink ref="AP94" r:id="rId254"/>
    <hyperlink ref="AP116" r:id="rId255"/>
    <hyperlink ref="AP131" r:id="rId256"/>
    <hyperlink ref="AP153" r:id="rId257"/>
    <hyperlink ref="AP165" r:id="rId258"/>
    <hyperlink ref="AP167" r:id="rId259"/>
    <hyperlink ref="AP176" r:id="rId260"/>
    <hyperlink ref="AP185" r:id="rId261"/>
    <hyperlink ref="AP186" r:id="rId262"/>
    <hyperlink ref="AP189" r:id="rId263"/>
    <hyperlink ref="AP197" r:id="rId264"/>
    <hyperlink ref="AP199" r:id="rId265"/>
    <hyperlink ref="AP200" r:id="rId266"/>
    <hyperlink ref="AP201" r:id="rId267"/>
    <hyperlink ref="AP204" r:id="rId268"/>
    <hyperlink ref="AP215" r:id="rId269"/>
    <hyperlink ref="AP231" r:id="rId270"/>
    <hyperlink ref="AP239" r:id="rId271"/>
    <hyperlink ref="AP248" r:id="rId272"/>
    <hyperlink ref="AP257" r:id="rId273"/>
    <hyperlink ref="AP264" r:id="rId274"/>
    <hyperlink ref="AP267" r:id="rId275"/>
    <hyperlink ref="AP282" r:id="rId276"/>
    <hyperlink ref="AP294" r:id="rId277"/>
    <hyperlink ref="AP295" r:id="rId278"/>
    <hyperlink ref="AP302" r:id="rId279"/>
    <hyperlink ref="AP319" r:id="rId280"/>
    <hyperlink ref="AP321" r:id="rId281"/>
    <hyperlink ref="AP336" r:id="rId282"/>
    <hyperlink ref="AP352" r:id="rId283"/>
    <hyperlink ref="AP362" r:id="rId284"/>
    <hyperlink ref="AP363" r:id="rId285"/>
    <hyperlink ref="AP412" r:id="rId286"/>
    <hyperlink ref="AP416" r:id="rId287"/>
    <hyperlink ref="AP423" r:id="rId288"/>
    <hyperlink ref="AP448" r:id="rId289"/>
    <hyperlink ref="AP451" r:id="rId290"/>
    <hyperlink ref="AP457" r:id="rId291"/>
    <hyperlink ref="AP458" r:id="rId292"/>
    <hyperlink ref="AP462" r:id="rId293"/>
    <hyperlink ref="AP484" r:id="rId294"/>
    <hyperlink ref="AP494" r:id="rId295"/>
    <hyperlink ref="AP496" r:id="rId296"/>
    <hyperlink ref="AP499" r:id="rId297"/>
    <hyperlink ref="AP508" r:id="rId298"/>
    <hyperlink ref="AP526" r:id="rId299"/>
    <hyperlink ref="AP527" r:id="rId300"/>
    <hyperlink ref="AP543" r:id="rId301"/>
    <hyperlink ref="AP550" r:id="rId302"/>
    <hyperlink ref="AP558" r:id="rId303"/>
    <hyperlink ref="AP571" r:id="rId304"/>
    <hyperlink ref="AP578" r:id="rId305"/>
    <hyperlink ref="AP587" r:id="rId306"/>
    <hyperlink ref="AP615" r:id="rId307"/>
    <hyperlink ref="AP619" r:id="rId308"/>
    <hyperlink ref="AP649" r:id="rId309"/>
    <hyperlink ref="AP660" r:id="rId310"/>
    <hyperlink ref="AP665" r:id="rId311"/>
    <hyperlink ref="AP680" r:id="rId312"/>
  </hyperlinks>
  <pageMargins left="0.39370078740157483" right="0.39370078740157483" top="0.39370078740157483" bottom="0.39370078740157483" header="0" footer="0"/>
  <pageSetup paperSize="9" scale="68" fitToWidth="2" fitToHeight="32767" orientation="landscape" r:id="rId313"/>
  <headerFooter alignWithMargins="0"/>
  <drawing r:id="rId314"/>
  <legacyDrawing r:id="rId3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2026-01-23T07:43:39Z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